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업무관련\전체업무관련\02-교육환경개선공사관련\2026년\00-대학본부 입학처환경개선\1. 대학본부 입학처 및 9606호 환경개선공사(건축)\"/>
    </mc:Choice>
  </mc:AlternateContent>
  <xr:revisionPtr revIDLastSave="0" documentId="13_ncr:1_{F1A65425-066D-4258-8898-3CE3014095BF}" xr6:coauthVersionLast="47" xr6:coauthVersionMax="47" xr10:uidLastSave="{00000000-0000-0000-0000-000000000000}"/>
  <bookViews>
    <workbookView xWindow="28680" yWindow="-120" windowWidth="29040" windowHeight="15720" tabRatio="713" xr2:uid="{00000000-000D-0000-FFFF-FFFF00000000}"/>
  </bookViews>
  <sheets>
    <sheet name="갑지" sheetId="25" r:id="rId1"/>
    <sheet name="원가계산" sheetId="10" r:id="rId2"/>
    <sheet name="집계표" sheetId="15" r:id="rId3"/>
    <sheet name="공종별내역서 " sheetId="2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</externalReferences>
  <definedNames>
    <definedName name="_">[1]예가표!#REF!</definedName>
    <definedName name="____key2" hidden="1">#N/A</definedName>
    <definedName name="____P3" hidden="1">{#N/A,#N/A,FALSE,"배수1"}</definedName>
    <definedName name="____P4" hidden="1">{#N/A,#N/A,FALSE,"혼합골재"}</definedName>
    <definedName name="____P5" hidden="1">{#N/A,#N/A,FALSE,"배수1"}</definedName>
    <definedName name="____P6" hidden="1">{#N/A,#N/A,FALSE,"2~8번"}</definedName>
    <definedName name="____S3" hidden="1">{#N/A,#N/A,FALSE,"포장2"}</definedName>
    <definedName name="___key21" hidden="1">#N/A</definedName>
    <definedName name="___P3" hidden="1">{#N/A,#N/A,FALSE,"배수1"}</definedName>
    <definedName name="___P4" hidden="1">{#N/A,#N/A,FALSE,"혼합골재"}</definedName>
    <definedName name="___P5" hidden="1">{#N/A,#N/A,FALSE,"배수1"}</definedName>
    <definedName name="___P6" hidden="1">{#N/A,#N/A,FALSE,"2~8번"}</definedName>
    <definedName name="___S3" hidden="1">{#N/A,#N/A,FALSE,"포장2"}</definedName>
    <definedName name="__123Graph_A" hidden="1">[2]목표세부명세!#REF!</definedName>
    <definedName name="__123Graph_B" hidden="1">[2]목표세부명세!#REF!</definedName>
    <definedName name="__DemandLoad">TRUE</definedName>
    <definedName name="__IntlFixup" hidden="1">TRUE</definedName>
    <definedName name="__P3" hidden="1">{#N/A,#N/A,FALSE,"배수1"}</definedName>
    <definedName name="__P4" hidden="1">{#N/A,#N/A,FALSE,"혼합골재"}</definedName>
    <definedName name="__P5" hidden="1">{#N/A,#N/A,FALSE,"배수1"}</definedName>
    <definedName name="__P6" hidden="1">{#N/A,#N/A,FALSE,"2~8번"}</definedName>
    <definedName name="__S3" hidden="1">{#N/A,#N/A,FALSE,"포장2"}</definedName>
    <definedName name="_1">#N/A</definedName>
    <definedName name="_1._PANEL_BD.__LP___1">#REF!</definedName>
    <definedName name="_1_3__Crite">#REF!</definedName>
    <definedName name="_1_3_0Crite">#REF!</definedName>
    <definedName name="_10">#N/A</definedName>
    <definedName name="_1000A01">#N/A</definedName>
    <definedName name="_10S3_" hidden="1">{#N/A,#N/A,FALSE,"포장2"}</definedName>
    <definedName name="_11">#N/A</definedName>
    <definedName name="_12">#N/A</definedName>
    <definedName name="_13">#N/A</definedName>
    <definedName name="_14">#N/A</definedName>
    <definedName name="_15">#N/A</definedName>
    <definedName name="_15A">[3]금액내역서!$D$3:$D$10</definedName>
    <definedName name="_15P3_" hidden="1">{#N/A,#N/A,FALSE,"배수1"}</definedName>
    <definedName name="_16">#N/A</definedName>
    <definedName name="_17">#N/A</definedName>
    <definedName name="_17P4_" hidden="1">{#N/A,#N/A,FALSE,"혼합골재"}</definedName>
    <definedName name="_18">#N/A</definedName>
    <definedName name="_19">#N/A</definedName>
    <definedName name="_19P5_" hidden="1">{#N/A,#N/A,FALSE,"배수1"}</definedName>
    <definedName name="_1F" hidden="1">[4]노임단가!#REF!</definedName>
    <definedName name="_1공장">#REF!</definedName>
    <definedName name="_2">#N/A</definedName>
    <definedName name="_2_0_F" hidden="1">[4]노임단가!#REF!</definedName>
    <definedName name="_2_3__Criteria">#REF!</definedName>
    <definedName name="_2_3_0Criteria">#REF!</definedName>
    <definedName name="_20">#N/A</definedName>
    <definedName name="_21">#N/A</definedName>
    <definedName name="_21P6_" hidden="1">{#N/A,#N/A,FALSE,"2~8번"}</definedName>
    <definedName name="_22">#N/A</definedName>
    <definedName name="_23">#N/A</definedName>
    <definedName name="_23S3_" hidden="1">{#N/A,#N/A,FALSE,"포장2"}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P3_" hidden="1">{#N/A,#N/A,FALSE,"배수1"}</definedName>
    <definedName name="_2가격">#REF!</definedName>
    <definedName name="_2공장">#REF!</definedName>
    <definedName name="_3" localSheetId="0">#N/A</definedName>
    <definedName name="_3">#REF!</definedName>
    <definedName name="_3_2___Parse" hidden="1">[4]노임단가!#REF!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G__Extr">#REF!</definedName>
    <definedName name="_3G_0Extr">#REF!</definedName>
    <definedName name="_3공장">#REF!</definedName>
    <definedName name="_4">#N/A</definedName>
    <definedName name="_4_2_0_Parse" hidden="1">[4]노임단가!#REF!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G__Extract">#REF!</definedName>
    <definedName name="_4G_0Extract">#REF!</definedName>
    <definedName name="_4P4_" hidden="1">{#N/A,#N/A,FALSE,"혼합골재"}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P5_" hidden="1">{#N/A,#N/A,FALSE,"배수1"}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P6_" hidden="1">{#N/A,#N/A,FALSE,"2~8번"}</definedName>
    <definedName name="_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100000">#REF!</definedName>
    <definedName name="_A22" hidden="1">{#N/A,#N/A,FALSE,"부대1"}</definedName>
    <definedName name="_A66000">#REF!</definedName>
    <definedName name="_A67000">#REF!</definedName>
    <definedName name="_A68000">#REF!</definedName>
    <definedName name="_A69999">#REF!</definedName>
    <definedName name="_A80000">#REF!</definedName>
    <definedName name="_A99999">#REF!</definedName>
    <definedName name="_aaa" hidden="1">#REF!</definedName>
    <definedName name="_AHU2">[0]!_AHU2</definedName>
    <definedName name="_AHU222">[0]!_AHU222</definedName>
    <definedName name="_AHU3">[0]!_AHU3</definedName>
    <definedName name="_B1">'[5]252K444'!$H$21</definedName>
    <definedName name="_B2">'[5]252K444'!$J$21</definedName>
    <definedName name="_BL1">'[5]252K444'!$J$23</definedName>
    <definedName name="_BL2">'[5]252K444'!$D$24</definedName>
    <definedName name="_BL3">'[5]252K444'!$F$24</definedName>
    <definedName name="_BL4">'[5]252K444'!$H$24</definedName>
    <definedName name="_Bu1">#REF!</definedName>
    <definedName name="_Bu2">#REF!</definedName>
    <definedName name="_C">'[6]TYPE-A'!#REF!</definedName>
    <definedName name="_CAD15">#REF!</definedName>
    <definedName name="_CAD25">#REF!</definedName>
    <definedName name="_CDT2">#REF!</definedName>
    <definedName name="_CG2">#REF!</definedName>
    <definedName name="_Cm">[7]Sheet1!#REF!</definedName>
    <definedName name="_Cm1">[7]Sheet1!#REF!</definedName>
    <definedName name="_CR1">#REF!</definedName>
    <definedName name="_DAN1">[8]토목품셈!#REF!</definedName>
    <definedName name="_DIA1">#REF!</definedName>
    <definedName name="_Dist_Bin" localSheetId="3" hidden="1">[9]표준건축비!#REF!</definedName>
    <definedName name="_Dist_Bin" hidden="1">#REF!</definedName>
    <definedName name="_Dist_Values" localSheetId="3" hidden="1">[9]표준건축비!#REF!</definedName>
    <definedName name="_Dist_Values" hidden="1">#REF!</definedName>
    <definedName name="_DOG1" localSheetId="0">#REF!</definedName>
    <definedName name="_DOG1">#REF!</definedName>
    <definedName name="_DOG2" localSheetId="0">#REF!</definedName>
    <definedName name="_DOG2">#REF!</definedName>
    <definedName name="_DOG22" localSheetId="0">#REF!</definedName>
    <definedName name="_DOG22">#REF!</definedName>
    <definedName name="_DOG3" localSheetId="0">#REF!</definedName>
    <definedName name="_DOG3">#REF!</definedName>
    <definedName name="_DOG33" localSheetId="0">#REF!</definedName>
    <definedName name="_DOG33">#REF!</definedName>
    <definedName name="_DOG4" localSheetId="0">#REF!</definedName>
    <definedName name="_DOG4">#REF!</definedName>
    <definedName name="_E">[7]Sheet1!#REF!</definedName>
    <definedName name="_E1">'[5]252K444'!$H$22</definedName>
    <definedName name="_E2">'[5]252K444'!$J$22</definedName>
    <definedName name="_E7_E9_E11_E13_">#N/A</definedName>
    <definedName name="_ELL45">#REF!</definedName>
    <definedName name="_ELL90">#REF!</definedName>
    <definedName name="_F">[7]Sheet1!#REF!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Fu1">#REF!</definedName>
    <definedName name="_Fu2">#REF!</definedName>
    <definedName name="_G640768">#REF!</definedName>
    <definedName name="_ggg1" hidden="1">{#N/A,#N/A,FALSE,"갑지";#N/A,#N/A,FALSE,"개요";#N/A,#N/A,FALSE,"비목별";#N/A,#N/A,FALSE,"건물별";#N/A,#N/A,FALSE,"기구표";#N/A,#N/A,FALSE,"직원투입"}</definedName>
    <definedName name="_H1">'[5]252K444'!$D$23</definedName>
    <definedName name="_H2">'[5]252K444'!$F$23</definedName>
    <definedName name="_H3">'[5]252K444'!$H$23</definedName>
    <definedName name="_H66766">#REF!</definedName>
    <definedName name="_H71223">#REF!</definedName>
    <definedName name="_HEI1">#REF!</definedName>
    <definedName name="_Hg1">#REF!</definedName>
    <definedName name="_Hg2">#REF!</definedName>
    <definedName name="_hun1">[10]설계조건!#REF!</definedName>
    <definedName name="_hun2">[10]설계조건!#REF!</definedName>
    <definedName name="_IL1" localSheetId="0">#REF!</definedName>
    <definedName name="_IL1">#REF!</definedName>
    <definedName name="_JJ21">[11]중기일위대가!$J$25</definedName>
    <definedName name="_JK21">[11]중기일위대가!$K$25</definedName>
    <definedName name="_JN21">[11]중기일위대가!$I$25</definedName>
    <definedName name="_K">[7]Sheet1!#REF!</definedName>
    <definedName name="_K809632">#REF!</definedName>
    <definedName name="_Key1" localSheetId="0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hidden="1">#REF!</definedName>
    <definedName name="_Key3" hidden="1">#REF!</definedName>
    <definedName name="_kfkf" hidden="1">#N/A</definedName>
    <definedName name="_KHM111" hidden="1">{#N/A,#N/A,FALSE,"제목"}</definedName>
    <definedName name="_KHM888" hidden="1">{#N/A,#N/A,FALSE,"제목"}</definedName>
    <definedName name="_Lg1">#REF!</definedName>
    <definedName name="_Lg2">#REF!</definedName>
    <definedName name="_LP1">#REF!</definedName>
    <definedName name="_LP2">#REF!</definedName>
    <definedName name="_MAT1">#REF!</definedName>
    <definedName name="_MAT2">#REF!</definedName>
    <definedName name="_MatInverse_In" localSheetId="0" hidden="1">#REF!</definedName>
    <definedName name="_MatInverse_In" hidden="1">'[12]영동(D)'!#REF!</definedName>
    <definedName name="_MatMult_A" localSheetId="0" hidden="1">#REF!</definedName>
    <definedName name="_MatMult_A" hidden="1">'[12]영동(D)'!#REF!</definedName>
    <definedName name="_MatMult_AxB" localSheetId="0" hidden="1">#REF!</definedName>
    <definedName name="_MatMult_AxB" hidden="1">'[12]영동(D)'!#REF!</definedName>
    <definedName name="_MatMult_B" localSheetId="0" hidden="1">#REF!</definedName>
    <definedName name="_MatMult_B" hidden="1">'[12]영동(D)'!#REF!</definedName>
    <definedName name="_O11" hidden="1">{#N/A,#N/A,FALSE,"단축1";#N/A,#N/A,FALSE,"단축2";#N/A,#N/A,FALSE,"단축3";#N/A,#N/A,FALSE,"장축";#N/A,#N/A,FALSE,"4WD"}</definedName>
    <definedName name="_Order1" hidden="1">255</definedName>
    <definedName name="_Order2" localSheetId="3" hidden="1">0</definedName>
    <definedName name="_Order2" hidden="1">255</definedName>
    <definedName name="_P1">#REF!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 localSheetId="0">#REF!</definedName>
    <definedName name="_P3" hidden="1">{#N/A,#N/A,FALSE,"배수1"}</definedName>
    <definedName name="_P4" localSheetId="0">#REF!</definedName>
    <definedName name="_P4" hidden="1">{#N/A,#N/A,FALSE,"혼합골재"}</definedName>
    <definedName name="_P5" localSheetId="0">#REF!</definedName>
    <definedName name="_P5" hidden="1">{#N/A,#N/A,FALSE,"배수1"}</definedName>
    <definedName name="_P6" localSheetId="0">#REF!</definedName>
    <definedName name="_P6" hidden="1">{#N/A,#N/A,FALSE,"2~8번"}</definedName>
    <definedName name="_P7">#REF!</definedName>
    <definedName name="_P8">#REF!</definedName>
    <definedName name="_P9">#REF!</definedName>
    <definedName name="_pa1">#REF!</definedName>
    <definedName name="_pa2">#REF!</definedName>
    <definedName name="_Parse_In" localSheetId="3" hidden="1">#REF!</definedName>
    <definedName name="_Parse_In" hidden="1">#REF!</definedName>
    <definedName name="_Parse_Out" localSheetId="3" hidden="1">[13]갑지1!#REF!</definedName>
    <definedName name="_Parse_Out" hidden="1">[14]설비원가!#REF!</definedName>
    <definedName name="_PCD1">#REF!</definedName>
    <definedName name="_PCD2">#REF!</definedName>
    <definedName name="_PH1">#REF!</definedName>
    <definedName name="_PI48" localSheetId="0">#REF!</definedName>
    <definedName name="_PI48">#REF!</definedName>
    <definedName name="_PI60" localSheetId="0">#REF!</definedName>
    <definedName name="_PI60">#REF!</definedName>
    <definedName name="_PRN2">#REF!</definedName>
    <definedName name="_PRN3">#REF!</definedName>
    <definedName name="_PRN4">#REF!</definedName>
    <definedName name="_PRN6">#REF!</definedName>
    <definedName name="_PRN7">#REF!</definedName>
    <definedName name="_PVC200">#REF!</definedName>
    <definedName name="_PVC250">#REF!</definedName>
    <definedName name="_PVC28">#REF!</definedName>
    <definedName name="_PVC36">#REF!</definedName>
    <definedName name="_Q">[7]Sheet1!#REF!</definedName>
    <definedName name="_Q1">[7]Sheet1!#REF!</definedName>
    <definedName name="_q45" hidden="1">{"'용역비'!$A$4:$C$8"}</definedName>
    <definedName name="_qa01" hidden="1">{#N/A,#N/A,FALSE,"2~8번"}</definedName>
    <definedName name="_qa02" hidden="1">{#N/A,#N/A,FALSE,"골재소요량";#N/A,#N/A,FALSE,"골재소요량"}</definedName>
    <definedName name="_qa03" hidden="1">{#N/A,#N/A,FALSE,"구조2"}</definedName>
    <definedName name="_qa04" hidden="1">{#N/A,#N/A,FALSE,"단가표지"}</definedName>
    <definedName name="_qa05" hidden="1">{#N/A,#N/A,FALSE,"배수1"}</definedName>
    <definedName name="_qa06" hidden="1">{#N/A,#N/A,FALSE,"배수2"}</definedName>
    <definedName name="_qa07" hidden="1">{#N/A,#N/A,FALSE,"부대1"}</definedName>
    <definedName name="_qa08" hidden="1">{#N/A,#N/A,FALSE,"부대2"}</definedName>
    <definedName name="_qa10" hidden="1">{#N/A,#N/A,FALSE,"속도"}</definedName>
    <definedName name="_qa11" hidden="1">{#N/A,#N/A,FALSE,"운반시간"}</definedName>
    <definedName name="_qa12" hidden="1">{#N/A,#N/A,FALSE,"이정표"}</definedName>
    <definedName name="_qa13" hidden="1">{#N/A,#N/A,FALSE,"조골재"}</definedName>
    <definedName name="_qa14" hidden="1">{#N/A,#N/A,FALSE,"구조1"}</definedName>
    <definedName name="_qa15" hidden="1">{#N/A,#N/A,FALSE,"토공2"}</definedName>
    <definedName name="_qa16" hidden="1">{#N/A,#N/A,FALSE,"포장1";#N/A,#N/A,FALSE,"포장1"}</definedName>
    <definedName name="_qa17" hidden="1">{#N/A,#N/A,FALSE,"포장2"}</definedName>
    <definedName name="_qa18" hidden="1">{#N/A,#N/A,FALSE,"표지목차"}</definedName>
    <definedName name="_qa19" hidden="1">{#N/A,#N/A,FALSE,"혼합골재"}</definedName>
    <definedName name="_qa20" hidden="1">{#N/A,#N/A,FALSE,"운반시간"}</definedName>
    <definedName name="_qf1">#REF!</definedName>
    <definedName name="_qs1">[10]설계조건!#REF!</definedName>
    <definedName name="_qs12">[10]설계조건!#REF!</definedName>
    <definedName name="_qs2">[10]설계조건!#REF!</definedName>
    <definedName name="_qs22">[10]설계조건!#REF!</definedName>
    <definedName name="_qx1" hidden="1">{#N/A,#N/A,FALSE,"운반시간"}</definedName>
    <definedName name="_r1">#REF!</definedName>
    <definedName name="_RAN5">[15]토목품셈!$D$1:$AI$146</definedName>
    <definedName name="_RAN6">[15]토목품셈!$BO$1:$BZ$25</definedName>
    <definedName name="_RAN7">[15]토목품셈!$CB$1:$CJ$24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S2">#REF!</definedName>
    <definedName name="_REW1">#REF!</definedName>
    <definedName name="_REW2">#REF!</definedName>
    <definedName name="_RO110" localSheetId="0">#REF!</definedName>
    <definedName name="_RO110">#REF!</definedName>
    <definedName name="_RO22" localSheetId="0">#REF!</definedName>
    <definedName name="_RO22">#REF!</definedName>
    <definedName name="_RO35" localSheetId="0">#REF!</definedName>
    <definedName name="_RO35">#REF!</definedName>
    <definedName name="_RO45" localSheetId="0">#REF!</definedName>
    <definedName name="_RO45">#REF!</definedName>
    <definedName name="_RO60" localSheetId="0">#REF!</definedName>
    <definedName name="_RO60">#REF!</definedName>
    <definedName name="_RO80" localSheetId="0">#REF!</definedName>
    <definedName name="_RO80">#REF!</definedName>
    <definedName name="_ROS1">#REF!</definedName>
    <definedName name="_ROS2">#REF!</definedName>
    <definedName name="_ROW1">#REF!</definedName>
    <definedName name="_ROW2">#REF!</definedName>
    <definedName name="_RTW1">#REF!</definedName>
    <definedName name="_RTW2">#REF!</definedName>
    <definedName name="_S3" hidden="1">{#N/A,#N/A,FALSE,"포장2"}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1">#REF!</definedName>
    <definedName name="_sd2">#REF!</definedName>
    <definedName name="_sh2">[16]SG!$A$1:$G$961</definedName>
    <definedName name="_SHH1">#REF!</definedName>
    <definedName name="_SHH2">#REF!</definedName>
    <definedName name="_SHH3">#REF!</definedName>
    <definedName name="_Sort" localSheetId="0" hidden="1">#REF!</definedName>
    <definedName name="_Sort" localSheetId="3" hidden="1">#REF!</definedName>
    <definedName name="_Sort" hidden="1">#REF!</definedName>
    <definedName name="_Sort_1" hidden="1">#N/A</definedName>
    <definedName name="_Sortt" hidden="1">#N/A</definedName>
    <definedName name="_ST1">#REF!</definedName>
    <definedName name="_ST2">#REF!</definedName>
    <definedName name="_STL150">[17]일위대가표!#REF!</definedName>
    <definedName name="_t1" localSheetId="0">#REF!</definedName>
    <definedName name="_T1">[7]Sheet1!#REF!</definedName>
    <definedName name="_t2" localSheetId="0">#REF!</definedName>
    <definedName name="_T2">[7]Sheet1!#REF!</definedName>
    <definedName name="_Table1_In1" localSheetId="3" hidden="1">#REF!</definedName>
    <definedName name="_Table1_In1" hidden="1">[18]시행후면적!$O$59:$O$59</definedName>
    <definedName name="_Table1_Out" localSheetId="3" hidden="1">#REF!</definedName>
    <definedName name="_Table1_Out" hidden="1">[18]시행후면적!$O$6006:$O$6006</definedName>
    <definedName name="_Ted1">#REF!</definedName>
    <definedName name="_THI104">#REF!</definedName>
    <definedName name="_TK1">#REF!</definedName>
    <definedName name="_TON1" localSheetId="0">#REF!</definedName>
    <definedName name="_TON1">#REF!</definedName>
    <definedName name="_TON2" localSheetId="0">#REF!</definedName>
    <definedName name="_TON2">#REF!</definedName>
    <definedName name="_TS1" localSheetId="0">#REF!</definedName>
    <definedName name="_Ts1">#REF!</definedName>
    <definedName name="_TS2">#REF!</definedName>
    <definedName name="_Tu1">#REF!</definedName>
    <definedName name="_Tu2">#REF!</definedName>
    <definedName name="_wd1">[10]설계조건!#REF!</definedName>
    <definedName name="_wd2">[10]설계조건!#REF!</definedName>
    <definedName name="_woogi" hidden="1">#N/A</definedName>
    <definedName name="_woogi2" hidden="1">#N/A</definedName>
    <definedName name="_woogi24" hidden="1">#N/A</definedName>
    <definedName name="_woogi3" hidden="1">#N/A</definedName>
    <definedName name="_wv1">#REF!</definedName>
    <definedName name="_WW2" localSheetId="0">#REF!</definedName>
    <definedName name="_WW2">#REF!</definedName>
    <definedName name="_WW3" localSheetId="0">#REF!</definedName>
    <definedName name="_WW3">#REF!</definedName>
    <definedName name="_WW6" localSheetId="0">#REF!</definedName>
    <definedName name="_WW6">#REF!</definedName>
    <definedName name="_WW7" localSheetId="0">#REF!</definedName>
    <definedName name="_WW7">#REF!</definedName>
    <definedName name="_WW8" localSheetId="0">#REF!</definedName>
    <definedName name="_WW8">#REF!</definedName>
    <definedName name="_YP1">#REF!</definedName>
    <definedName name="_YP2">#REF!</definedName>
    <definedName name="_zz1">#REF!</definedName>
    <definedName name="_재ㅐ햐" hidden="1">#N/A</definedName>
    <definedName name="\0">#REF!</definedName>
    <definedName name="\1">#REF!</definedName>
    <definedName name="\a">#N/A</definedName>
    <definedName name="\aa" localSheetId="0">#REF!</definedName>
    <definedName name="\aa">#REF!</definedName>
    <definedName name="\b" localSheetId="0">#N/A</definedName>
    <definedName name="\b">#REF!</definedName>
    <definedName name="\c">#N/A</definedName>
    <definedName name="\d" localSheetId="0">#REF!</definedName>
    <definedName name="\d">#N/A</definedName>
    <definedName name="\e" localSheetId="0">#REF!</definedName>
    <definedName name="\e">[15]토목품셈!$CX$26</definedName>
    <definedName name="\f" localSheetId="0">#REF!</definedName>
    <definedName name="\f">[15]토목품셈!$CX$32</definedName>
    <definedName name="\g">[15]토목품셈!$CX$35</definedName>
    <definedName name="\h">#REF!</definedName>
    <definedName name="\i">#REF!</definedName>
    <definedName name="\j">#N/A</definedName>
    <definedName name="\l" localSheetId="0">#REF!</definedName>
    <definedName name="\l">#REF!</definedName>
    <definedName name="\n">#REF!</definedName>
    <definedName name="\o">#REF!</definedName>
    <definedName name="\p" localSheetId="0">#N/A</definedName>
    <definedName name="\p">#REF!</definedName>
    <definedName name="\P1">#REF!</definedName>
    <definedName name="\q" localSheetId="0">#N/A</definedName>
    <definedName name="\q">#REF!</definedName>
    <definedName name="\r" localSheetId="0">#REF!</definedName>
    <definedName name="\r">#REF!</definedName>
    <definedName name="\s" localSheetId="0">#REF!</definedName>
    <definedName name="\s">#N/A</definedName>
    <definedName name="\u" localSheetId="0">#REF!</definedName>
    <definedName name="\u">#REF!</definedName>
    <definedName name="\w">[19]부안일위!#REF!</definedName>
    <definedName name="\X" localSheetId="0">#REF!</definedName>
    <definedName name="\x">#N/A</definedName>
    <definedName name="\z">#N/A</definedName>
    <definedName name="A" localSheetId="0">#REF!</definedName>
    <definedName name="A">#REF!</definedName>
    <definedName name="A_3100INQ">#REF!</definedName>
    <definedName name="A_3100REV">#REF!</definedName>
    <definedName name="A_3200INQ">#REF!</definedName>
    <definedName name="A_3200REV">#REF!</definedName>
    <definedName name="A_EQUIP">#REF!</definedName>
    <definedName name="A_LABOR">#REF!</definedName>
    <definedName name="A_MATL">#REF!</definedName>
    <definedName name="A_MH">#REF!</definedName>
    <definedName name="A_OTHER">#REF!</definedName>
    <definedName name="A_REV_TOTAL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C1" hidden="1">#REF!</definedName>
    <definedName name="A8.36">#REF!</definedName>
    <definedName name="AA" localSheetId="0">#REF!</definedName>
    <definedName name="aa" hidden="1">'[20]98수문일위'!$A$1:$P$2004</definedName>
    <definedName name="AAA" localSheetId="0">#REF!</definedName>
    <definedName name="AAA" localSheetId="3" hidden="1">#REF!</definedName>
    <definedName name="aaa">#REF!</definedName>
    <definedName name="aaa.">#REF!</definedName>
    <definedName name="aaa_1" hidden="1">{#N/A,#N/A,FALSE,"속도"}</definedName>
    <definedName name="AAAA" localSheetId="0">#REF!</definedName>
    <definedName name="AAAA">#REF!</definedName>
    <definedName name="aaaaa" localSheetId="0" hidden="1">#REF!</definedName>
    <definedName name="aaaaa">BlankMacro1</definedName>
    <definedName name="AAAAAA" localSheetId="0">#REF!</definedName>
    <definedName name="aaaaaa" hidden="1">{#N/A,#N/A,FALSE,"속도"}</definedName>
    <definedName name="AAAAAAAA">#REF!</definedName>
    <definedName name="aaaaaaaaaa" hidden="1">{#N/A,#N/A,FALSE,"운반시간"}</definedName>
    <definedName name="AAAAAAAAAAA">[0]!AAAAAAAAAAA</definedName>
    <definedName name="AAB">#REF!</definedName>
    <definedName name="aasdfaf">[0]!aasdfaf</definedName>
    <definedName name="AAW">[0]!SAF</definedName>
    <definedName name="AB" hidden="1">#REF!</definedName>
    <definedName name="ABS" hidden="1">{#N/A,#N/A,FALSE,"전력간선"}</definedName>
    <definedName name="ABT">#REF!</definedName>
    <definedName name="ac">#REF!</definedName>
    <definedName name="Access_Button" localSheetId="3" hidden="1">"업체현황_카드발송_List"</definedName>
    <definedName name="Access_Button" hidden="1">"물품목_2_제품테이블_List"</definedName>
    <definedName name="Access_Button1" localSheetId="3" hidden="1">"업체현황_카드발송_List"</definedName>
    <definedName name="Access_Button1" hidden="1">"물품목_2_제품테이블_List"</definedName>
    <definedName name="Access_Button2" localSheetId="3" hidden="1">"업체현황_카드발송_List"</definedName>
    <definedName name="Access_Button2" hidden="1">"물품목_2_제품테이블_List"</definedName>
    <definedName name="Access_Button3" hidden="1">"카드발송_카드발송_List1"</definedName>
    <definedName name="Access_Button4" hidden="1">"업체현황_카드발송_List"</definedName>
    <definedName name="AccessDatabase" localSheetId="3" hidden="1">"C:\dnkim\협력업체\카드발송.mdb"</definedName>
    <definedName name="AccessDatabase" hidden="1">"D:\공무jaje\98년품의-수불\98146.mdb"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DA" hidden="1">[21]GAEYO!#REF!</definedName>
    <definedName name="ACX" hidden="1">#REF!</definedName>
    <definedName name="AD">[22]표지!#REF!</definedName>
    <definedName name="ADC" hidden="1">#REF!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f">[22]표지!#REF!</definedName>
    <definedName name="adfafe">[23]표지!#REF!</definedName>
    <definedName name="adfde">#REF!</definedName>
    <definedName name="adfvvv" hidden="1">{"'Firr(선)'!$AS$1:$AY$62","'Firr(사)'!$AS$1:$AY$62","'Firr(회)'!$AS$1:$AY$62","'Firr(선)'!$L$1:$V$62","'Firr(사)'!$L$1:$V$62","'Firr(회)'!$L$1:$V$62"}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r">#REF!,#REF!</definedName>
    <definedName name="aervbgr">[0]!EGERG</definedName>
    <definedName name="a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ffk">{"Book1","부대-(표지판,데리,가드).xls","부대-(낙,차,중분대).xls"}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ÀÎ¼â">[24]!ÀÎ¼â</definedName>
    <definedName name="AIR_PIPE">#REF!</definedName>
    <definedName name="air_trap">#REF!</definedName>
    <definedName name="AIR가격">#REF!</definedName>
    <definedName name="AIR구경">#REF!</definedName>
    <definedName name="AIR길이">#REF!</definedName>
    <definedName name="AIR높이">#REF!</definedName>
    <definedName name="AIR모델">#REF!</definedName>
    <definedName name="AIR압력">#REF!</definedName>
    <definedName name="AIR용량">#REF!</definedName>
    <definedName name="AIR중량">#REF!</definedName>
    <definedName name="AIR폭">#REF!</definedName>
    <definedName name="AIR풍량">#REF!</definedName>
    <definedName name="aj">[25]상수도토공집계표!$A$1:$H$13</definedName>
    <definedName name="AJSL">[0]!ㅗㅠㅎㄹ</definedName>
    <definedName name="AKDJFJ">[0]!AKDJFJ</definedName>
    <definedName name="All_Item">#REF!</definedName>
    <definedName name="ALPIN">#N/A</definedName>
    <definedName name="ALPJYOU">#N/A</definedName>
    <definedName name="ALPTOI">#N/A</definedName>
    <definedName name="alslsdkjfjs" hidden="1">#REF!</definedName>
    <definedName name="AL공사" hidden="1">#REF!</definedName>
    <definedName name="AMXE08">[26]미드수량!#REF!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FRK2" localSheetId="0">#REF!</definedName>
    <definedName name="ANFRK2">#REF!</definedName>
    <definedName name="ANFRK3" localSheetId="0">#REF!</definedName>
    <definedName name="ANFRK3">#REF!</definedName>
    <definedName name="anfrkk" localSheetId="0">#REF!</definedName>
    <definedName name="anfrkk">#REF!</definedName>
    <definedName name="angle">#REF!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ualSalaryInflationRate">#REF!</definedName>
    <definedName name="ANODE">#REF!</definedName>
    <definedName name="ANODE재">[27]Sheet6!#REF!</definedName>
    <definedName name="anscount" hidden="1">1</definedName>
    <definedName name="Áö¿ì±â">[24]!Áö¿ì±â</definedName>
    <definedName name="ap_s_t">#REF!</definedName>
    <definedName name="AQWE">#REF!</definedName>
    <definedName name="ARD가격">#REF!</definedName>
    <definedName name="ARD모델">#REF!</definedName>
    <definedName name="ARD용량">#REF!</definedName>
    <definedName name="ARD유량">#REF!</definedName>
    <definedName name="ARD유량1">#REF!</definedName>
    <definedName name="ARD입력">#REF!</definedName>
    <definedName name="ARD증기소비">#REF!</definedName>
    <definedName name="ARE">[0]!ARE</definedName>
    <definedName name="AREA0002" hidden="1">#REF!</definedName>
    <definedName name="AREA100">#REF!</definedName>
    <definedName name="AREA125">#REF!</definedName>
    <definedName name="AREA150">#REF!</definedName>
    <definedName name="AREA175">#REF!</definedName>
    <definedName name="AREA25">#REF!</definedName>
    <definedName name="AREA30">#REF!</definedName>
    <definedName name="AREA40">#REF!</definedName>
    <definedName name="AREA50">#REF!</definedName>
    <definedName name="AREA65">#REF!</definedName>
    <definedName name="AREA75">#REF!</definedName>
    <definedName name="ARF가격">#REF!</definedName>
    <definedName name="ARF가스소비">#REF!</definedName>
    <definedName name="ARF경유소비">#REF!</definedName>
    <definedName name="ARF단위">#REF!</definedName>
    <definedName name="ARF열원">#REF!</definedName>
    <definedName name="ARF용량">#REF!</definedName>
    <definedName name="ARF유량">#REF!</definedName>
    <definedName name="ARF입력">#REF!</definedName>
    <definedName name="Arial">#REF!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W가격">#REF!</definedName>
    <definedName name="ARW길이">#REF!</definedName>
    <definedName name="ARW냉각수">#REF!</definedName>
    <definedName name="ARW냉수">#REF!</definedName>
    <definedName name="ARW높이">#REF!</definedName>
    <definedName name="ARW모델">#REF!</definedName>
    <definedName name="ARW용량">#REF!</definedName>
    <definedName name="ARW운전">#REF!</definedName>
    <definedName name="ARW유량">#REF!</definedName>
    <definedName name="ARW입력">#REF!</definedName>
    <definedName name="ARW제품">#REF!</definedName>
    <definedName name="ARW증기소비">#REF!</definedName>
    <definedName name="ARW폭">#REF!</definedName>
    <definedName name="AS" localSheetId="0">#REF!</definedName>
    <definedName name="as" hidden="1">[28]갑지1!#REF!</definedName>
    <definedName name="ASAS" hidden="1">{#N/A,#N/A,FALSE,"DAOCM 2차 검토"}</definedName>
    <definedName name="ASC" hidden="1">'[29]98수문일위'!$A$1:$P$2004</definedName>
    <definedName name="ASDE">#REF!</definedName>
    <definedName name="ASDF" localSheetId="0" hidden="1">{#N/A,#N/A,FALSE,"제목"}</definedName>
    <definedName name="asdf">#REF!</definedName>
    <definedName name="asdfasdfasdfasfcasx" hidden="1">'[30]98수문일위'!$A$1:$P$2004</definedName>
    <definedName name="ASDFASDKLFJ" hidden="1">{#N/A,#N/A,TRUE,"토적및재료집계";#N/A,#N/A,TRUE,"토적및재료집계";#N/A,#N/A,TRUE,"단위량"}</definedName>
    <definedName name="asdfsdfasdf">[0]!asdfsdfasdf</definedName>
    <definedName name="ASF" hidden="1">{#N/A,#N/A,FALSE,"2~8번"}</definedName>
    <definedName name="asfwe" hidden="1">{"'Firr(선)'!$AS$1:$AY$62","'Firr(사)'!$AS$1:$AY$62","'Firr(회)'!$AS$1:$AY$62","'Firr(선)'!$L$1:$V$62","'Firr(사)'!$L$1:$V$62","'Firr(회)'!$L$1:$V$62"}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D">#REF!</definedName>
    <definedName name="ASSDD">#REF!</definedName>
    <definedName name="asss">[0]!jhg</definedName>
    <definedName name="ASSSS">[0]!ASSSS</definedName>
    <definedName name="ASTM">#REF!</definedName>
    <definedName name="asw">[0]!juyjuy</definedName>
    <definedName name="asx">[0]!ㄹ퓰</definedName>
    <definedName name="AutoAnnualMargin">#REF!</definedName>
    <definedName name="AutoAverageLoan">#REF!</definedName>
    <definedName name="AutoRampAttritionRate">#REF!</definedName>
    <definedName name="AutoRampDuration">#REF!</definedName>
    <definedName name="AutoRampFinalPenetration">#REF!</definedName>
    <definedName name="AutoRampFinalPenVol">#REF!</definedName>
    <definedName name="AutoRampInitialPenetration">#REF!</definedName>
    <definedName name="AutoRampInitialPenVol">#REF!</definedName>
    <definedName name="AutoSalesPerMonthPerSeller">#REF!</definedName>
    <definedName name="AutoSalesProductivityGrowth">#REF!</definedName>
    <definedName name="AutoSellingFTE">#REF!</definedName>
    <definedName name="AutoY1PenVol">#REF!</definedName>
    <definedName name="AutoY2PenVol">#REF!</definedName>
    <definedName name="AutoY3PenVol">#REF!</definedName>
    <definedName name="AutoY4PenVol">#REF!</definedName>
    <definedName name="AutoY5PenVol">#REF!</definedName>
    <definedName name="AutoYear1AttritionRate">#REF!</definedName>
    <definedName name="AutoYear1Penetration">#REF!</definedName>
    <definedName name="AutoYear2AttritionRate">#REF!</definedName>
    <definedName name="AutoYear2Penetration">#REF!</definedName>
    <definedName name="AutoYear3AttritionRate">#REF!</definedName>
    <definedName name="AutoYear3Penetration">#REF!</definedName>
    <definedName name="AutoYear4AttritionRate">#REF!</definedName>
    <definedName name="AutoYear4Penetration">#REF!</definedName>
    <definedName name="AutoYear5AttritionRate">#REF!</definedName>
    <definedName name="AutoYear5Penetration">#REF!</definedName>
    <definedName name="AV">#REF!</definedName>
    <definedName name="AVGHBD">[0]!AVGHBD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">[0]!ret</definedName>
    <definedName name="AWEGAWEG" hidden="1">#REF!</definedName>
    <definedName name="awer" hidden="1">{"'Firr(선)'!$AS$1:$AY$62","'Firr(사)'!$AS$1:$AY$62","'Firr(회)'!$AS$1:$AY$62","'Firr(선)'!$L$1:$V$62","'Firr(사)'!$L$1:$V$62","'Firr(회)'!$L$1:$V$62"}</definedName>
    <definedName name="AWG" hidden="1">#REF!</definedName>
    <definedName name="AWGRA" hidden="1">#REF!</definedName>
    <definedName name="AWGRWGAW" hidden="1">#REF!</definedName>
    <definedName name="azads" hidden="1">{"'5국공정'!$A$1:$E$128"}</definedName>
    <definedName name="A삼">#REF!</definedName>
    <definedName name="A이">#REF!</definedName>
    <definedName name="A일">#REF!</definedName>
    <definedName name="B" localSheetId="0">#REF!</definedName>
    <definedName name="B">#REF!</definedName>
    <definedName name="B_1">#REF!</definedName>
    <definedName name="B_FLG">#REF!</definedName>
    <definedName name="B1B">#REF!</definedName>
    <definedName name="B2B">#REF!</definedName>
    <definedName name="B3B">#REF!</definedName>
    <definedName name="B4B">#REF!</definedName>
    <definedName name="B5B">#REF!</definedName>
    <definedName name="B6B">#REF!</definedName>
    <definedName name="B7B">#REF!</definedName>
    <definedName name="back_pressure">#REF!</definedName>
    <definedName name="ball">#REF!</definedName>
    <definedName name="base1">#REF!</definedName>
    <definedName name="bb" localSheetId="0">#REF!</definedName>
    <definedName name="bb" hidden="1">[31]내역서!#REF!</definedName>
    <definedName name="BB030100M">#REF!</definedName>
    <definedName name="BB030100Q">#REF!</definedName>
    <definedName name="BB0303001M">#REF!</definedName>
    <definedName name="BB030300M">#REF!</definedName>
    <definedName name="BB030400M">#REF!</definedName>
    <definedName name="BB030400Q">#REF!</definedName>
    <definedName name="bbb">BlankMacro1</definedName>
    <definedName name="BBC">[0]!SSR</definedName>
    <definedName name="BBJ">[0]!BBJ</definedName>
    <definedName name="BDCODE">#N/A</definedName>
    <definedName name="bdf">{"Book1","부대-(표지판,데리,가드).xls","부대-(낙,차,중분대).xls"}</definedName>
    <definedName name="BEN">#REF!</definedName>
    <definedName name="bf">{"Book1","부대-(표지판,데리,가드).xls","부대-(낙,차,중분대).xls"}</definedName>
    <definedName name="bhg">[0]!ytjuy</definedName>
    <definedName name="BHJ">[0]!SAF</definedName>
    <definedName name="Bid_Detail">[32]Bid_Detail!$A$1:$AC$3653</definedName>
    <definedName name="bizforms">"bizforms.co.kr"</definedName>
    <definedName name="BKI">[0]!홁ㅎ</definedName>
    <definedName name="BNH">[0]!BNH</definedName>
    <definedName name="BNM">[0]!ㅈㅂㄷㄹ</definedName>
    <definedName name="bnn" hidden="1">{#N/A,#N/A,FALSE,"조골재"}</definedName>
    <definedName name="bnv">[0]!ghgfh</definedName>
    <definedName name="BOB">[0]!WWF</definedName>
    <definedName name="BOD">#REF!</definedName>
    <definedName name="BOLT">#REF!</definedName>
    <definedName name="BOM_OF_ECP">#REF!</definedName>
    <definedName name="BONDING">#REF!</definedName>
    <definedName name="book">#REF!</definedName>
    <definedName name="BOQ">#REF!</definedName>
    <definedName name="BOSS">#REF!</definedName>
    <definedName name="bRKRKRKRKRTDK">[33]중량산출!#REF!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u">#REF!</definedName>
    <definedName name="BudgetTab">#REF!</definedName>
    <definedName name="BusinessCapitalisationPeriodIFRS">#REF!</definedName>
    <definedName name="BusinessCapitalisationPeriodKGAAP">#REF!</definedName>
    <definedName name="BusinessCapitalisationTypeIFRS">#REF!</definedName>
    <definedName name="BusinessCapitalisationTypeKGAAP">#REF!</definedName>
    <definedName name="BusinessMonthNameIFRS">#REF!</definedName>
    <definedName name="BusinessMonthNameKGAAP">#REF!</definedName>
    <definedName name="BusinessMonthNumberIFRS">#REF!</definedName>
    <definedName name="BusinessMonthNumberKGAAP">#REF!</definedName>
    <definedName name="BusinessTotalCost">#REF!</definedName>
    <definedName name="BusinessWarning">#REF!</definedName>
    <definedName name="BusinessYear1">#REF!</definedName>
    <definedName name="BusinessYear2">#REF!</definedName>
    <definedName name="BusinessYear3">#REF!</definedName>
    <definedName name="BusinessYear4">#REF!</definedName>
    <definedName name="BusinessYear5">#REF!</definedName>
    <definedName name="butterfly">#REF!</definedName>
    <definedName name="BV">#REF!</definedName>
    <definedName name="BVF">[0]!ㅇㄴㄿ</definedName>
    <definedName name="BVGF">#REF!</definedName>
    <definedName name="bvvc">[0]!bvvc</definedName>
    <definedName name="bYongType">#REF!</definedName>
    <definedName name="B동소방산출">[0]!B동소방산출</definedName>
    <definedName name="B압력">#REF!</definedName>
    <definedName name="B이">#REF!</definedName>
    <definedName name="B일">#REF!</definedName>
    <definedName name="B제로">#REF!</definedName>
    <definedName name="C_" localSheetId="0">#REF!</definedName>
    <definedName name="C_">#REF!</definedName>
    <definedName name="CA">#REF!</definedName>
    <definedName name="CABLE">#REF!</definedName>
    <definedName name="CABLE22">#REF!</definedName>
    <definedName name="CABLE38">#REF!</definedName>
    <definedName name="CABLE8">#REF!</definedName>
    <definedName name="CAP">#REF!</definedName>
    <definedName name="CardActivationRate">#REF!</definedName>
    <definedName name="CardAnnualMargin">#REF!</definedName>
    <definedName name="CardOutstandings">#REF!</definedName>
    <definedName name="CardRampAttritionRate">#REF!</definedName>
    <definedName name="CardRampDuration">#REF!</definedName>
    <definedName name="CardRampFinalPenetration">#REF!</definedName>
    <definedName name="CardRampFinalPenVol">#REF!</definedName>
    <definedName name="CardRampGrowthRate">#REF!</definedName>
    <definedName name="CardRampInitialPenetration">#REF!</definedName>
    <definedName name="CardRampInitialPenVol">#REF!</definedName>
    <definedName name="CardSalesPerMonthPerSeller">#REF!</definedName>
    <definedName name="CardSalesProductivityGrowth">#REF!</definedName>
    <definedName name="CardSellingFTE">#REF!</definedName>
    <definedName name="CardY1AtrVol">#REF!</definedName>
    <definedName name="CardY1PenVol">#REF!</definedName>
    <definedName name="CardY2PenVol">#REF!</definedName>
    <definedName name="CardY3PenVol">#REF!</definedName>
    <definedName name="CardY4PenVol">#REF!</definedName>
    <definedName name="CardY5PenVol">#REF!</definedName>
    <definedName name="CardYear1AttritionRate">#REF!</definedName>
    <definedName name="CardYear1Penetration">#REF!</definedName>
    <definedName name="CardYear2AttritionRate">#REF!</definedName>
    <definedName name="CardYear2Penetration">#REF!</definedName>
    <definedName name="CardYear3AttritionRate">#REF!</definedName>
    <definedName name="CardYear3Penetration">#REF!</definedName>
    <definedName name="CardYear4AttritionRate">#REF!</definedName>
    <definedName name="CardYear4Penetration">#REF!</definedName>
    <definedName name="CardYear5AttritionRate">#REF!</definedName>
    <definedName name="CardYear5Penetration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VCB">[0]!CBVCB</definedName>
    <definedName name="CCC">#REF!</definedName>
    <definedName name="cccc">[0]!cccc</definedName>
    <definedName name="CCF">[0]!CCF</definedName>
    <definedName name="CCTV" hidden="1">{#N/A,#N/A,FALSE,"전력간선"}</definedName>
    <definedName name="CDD">[0]!CDD</definedName>
    <definedName name="CDU">#REF!</definedName>
    <definedName name="CELL">#REF!</definedName>
    <definedName name="cellinput">[34]!cellinput</definedName>
    <definedName name="cg">#REF!</definedName>
    <definedName name="cgf">1.03</definedName>
    <definedName name="cgmh" hidden="1">{"'용역비'!$A$4:$C$8"}</definedName>
    <definedName name="ch" hidden="1">{#N/A,#N/A,FALSE,"전력간선"}</definedName>
    <definedName name="che">[34]!che</definedName>
    <definedName name="check" localSheetId="0">#REF!</definedName>
    <definedName name="check">[34]!check</definedName>
    <definedName name="CHLWHD" hidden="1">{#N/A,#N/A,FALSE,"갑지";#N/A,#N/A,FALSE,"개요";#N/A,#N/A,FALSE,"비목별";#N/A,#N/A,FALSE,"건물별";#N/A,#N/A,FALSE,"기구표";#N/A,#N/A,FALSE,"직원투입"}</definedName>
    <definedName name="CJFRHD">[35]물가자료!$C$21</definedName>
    <definedName name="Client">#REF!</definedName>
    <definedName name="CM">#REF!</definedName>
    <definedName name="co">#REF!</definedName>
    <definedName name="COA_10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C">[0]!ㅠㅜㅎ</definedName>
    <definedName name="code" localSheetId="0">#REF!</definedName>
    <definedName name="code">#REF!</definedName>
    <definedName name="COKE">#REF!</definedName>
    <definedName name="COM">#REF!</definedName>
    <definedName name="CONC">#REF!</definedName>
    <definedName name="CONSUM">#REF!</definedName>
    <definedName name="Contractor">#REF!</definedName>
    <definedName name="COSθ">#REF!</definedName>
    <definedName name="CPLG">#REF!</definedName>
    <definedName name="CPU시험기사">#REF!</definedName>
    <definedName name="cr" localSheetId="0">#REF!</definedName>
    <definedName name="CR">#REF!</definedName>
    <definedName name="_xlnm.Criteria">#REF!</definedName>
    <definedName name="CR가격">#REF!</definedName>
    <definedName name="CR길이">#REF!</definedName>
    <definedName name="CR냉각수">#REF!</definedName>
    <definedName name="CR냉수">#REF!</definedName>
    <definedName name="CR높이">#REF!</definedName>
    <definedName name="CR용량">#REF!</definedName>
    <definedName name="CR운전">#REF!</definedName>
    <definedName name="CR유량">#REF!</definedName>
    <definedName name="CR입력">#REF!</definedName>
    <definedName name="CR제품">#REF!</definedName>
    <definedName name="CR폭">#REF!</definedName>
    <definedName name="CTAXKR">#REF!</definedName>
    <definedName name="CTAXUK">#REF!</definedName>
    <definedName name="CTC">[10]설계조건!#REF!</definedName>
    <definedName name="CTTYPE">#REF!</definedName>
    <definedName name="CT가격">#REF!</definedName>
    <definedName name="CT길이">#REF!</definedName>
    <definedName name="CT높이">#REF!</definedName>
    <definedName name="CT소비전력">#REF!</definedName>
    <definedName name="CT수두">#REF!</definedName>
    <definedName name="CT운전중량">#REF!</definedName>
    <definedName name="CT제품중량">#REF!</definedName>
    <definedName name="CT폭">#REF!</definedName>
    <definedName name="Currency">#REF!</definedName>
    <definedName name="CV_18">#REF!</definedName>
    <definedName name="CV_1C">#REF!</definedName>
    <definedName name="CV38재">[27]Sheet6!#REF!</definedName>
    <definedName name="CV8재">[27]Sheet6!#REF!</definedName>
    <definedName name="CVCABLE22">[17]일위대가표!#REF!</definedName>
    <definedName name="cvd">[0]!홁ㅎ</definedName>
    <definedName name="CVDSD">[0]!CVDSD</definedName>
    <definedName name="CVV">[0]!CVV</definedName>
    <definedName name="cvx">[0]!ㅗㅠㅎㄹ</definedName>
    <definedName name="cxee" hidden="1">{"'Firr(선)'!$AS$1:$AY$62","'Firr(사)'!$AS$1:$AY$62","'Firr(회)'!$AS$1:$AY$62","'Firr(선)'!$L$1:$V$62","'Firr(사)'!$L$1:$V$62","'Firr(회)'!$L$1:$V$62"}</definedName>
    <definedName name="Cy">#REF!</definedName>
    <definedName name="CZSVX">[0]!REEG</definedName>
    <definedName name="D">'[36]3.하중산정4.지지력'!#REF!</definedName>
    <definedName name="DA">[37]단면가정!#REF!</definedName>
    <definedName name="DAA">[37]단면가정!#REF!</definedName>
    <definedName name="DADADS">[0]!DADADS</definedName>
    <definedName name="DAFADFADFAFD">[0]!DAFADFADFAFD</definedName>
    <definedName name="DANGA">#REF!,#REF!</definedName>
    <definedName name="data" localSheetId="0">#REF!</definedName>
    <definedName name="data">[38]자료!$A$5:$E$34</definedName>
    <definedName name="DATA_">[39]WORK!$A$22:$BE$402</definedName>
    <definedName name="DATA1">#REF!</definedName>
    <definedName name="datab">'[40]1.우편집중내역서'!$A$3:$D$566</definedName>
    <definedName name="_xlnm.Database" localSheetId="0">#REF!</definedName>
    <definedName name="_xlnm.Database">[41]단가대비!#REF!</definedName>
    <definedName name="Database_MI">#REF!</definedName>
    <definedName name="database1">#REF!</definedName>
    <definedName name="database2" localSheetId="0">#REF!</definedName>
    <definedName name="database2">#REF!</definedName>
    <definedName name="DATAINPUT" localSheetId="0">#REF!</definedName>
    <definedName name="datainput">[34]!datainput</definedName>
    <definedName name="dataww" hidden="1">#N/A</definedName>
    <definedName name="Date_Bidding">#REF!</definedName>
    <definedName name="DB">#REF!</definedName>
    <definedName name="DC.PIPE">#REF!</definedName>
    <definedName name="dcc">[0]!dcc</definedName>
    <definedName name="DD">#REF!</definedName>
    <definedName name="DDAFASDFSD" hidden="1">{#N/A,#N/A,FALSE,"Sheet1"}</definedName>
    <definedName name="DDC">[0]!DDC</definedName>
    <definedName name="DDD" hidden="1">#REF!</definedName>
    <definedName name="dddd" localSheetId="0" hidden="1">{#N/A,#N/A,FALSE,"제목"}</definedName>
    <definedName name="DDDD" hidden="1">{#N/A,#N/A,FALSE,"전력간선"}</definedName>
    <definedName name="DDDDA">BlankMacro1</definedName>
    <definedName name="ddddd" localSheetId="3" hidden="1">#REF!</definedName>
    <definedName name="ddddd" hidden="1">#REF!</definedName>
    <definedName name="dddddd" hidden="1">{#N/A,#N/A,FALSE,"이정표"}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SAFASFSAFA">[0]!DDFSAFASFSAFA</definedName>
    <definedName name="DDS">[0]!ㅠㅜㅎ</definedName>
    <definedName name="DE" hidden="1">'[42]갑지(추정)'!#REF!</definedName>
    <definedName name="DEMO">#REF!</definedName>
    <definedName name="DEPRECKR">#REF!</definedName>
    <definedName name="derwr" hidden="1">{"'Firr(선)'!$AS$1:$AY$62","'Firr(사)'!$AS$1:$AY$62","'Firr(회)'!$AS$1:$AY$62","'Firr(선)'!$L$1:$V$62","'Firr(사)'!$L$1:$V$62","'Firr(회)'!$L$1:$V$62"}</definedName>
    <definedName name="DESC_BRIDGE">#REF!</definedName>
    <definedName name="DESC_DUCT_SPRT">#REF!</definedName>
    <definedName name="DESC_EQ_SPRT">#REF!</definedName>
    <definedName name="DESC_FAB">#REF!</definedName>
    <definedName name="DESC_PIPERACK">#REF!</definedName>
    <definedName name="DESC_PLT_ACCS">#REF!</definedName>
    <definedName name="DESC_STANCHION">#REF!</definedName>
    <definedName name="DESC_STCK_SPRT">#REF!</definedName>
    <definedName name="dfadfadfa">#REF!</definedName>
    <definedName name="DFASDF" hidden="1">#REF!</definedName>
    <definedName name="dfasdfas">#REF!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fd">[43]표지!#REF!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hidden="1">{#N/A,#N/A,FALSE,"운반시간"}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H">#REF!</definedName>
    <definedName name="DFS">#REF!</definedName>
    <definedName name="DFSAFG">[0]!DFSAFG</definedName>
    <definedName name="dfsf" hidden="1">#N/A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R">#REF!</definedName>
    <definedName name="dfwer" hidden="1">{"'Firr(선)'!$AS$1:$AY$62","'Firr(사)'!$AS$1:$AY$62","'Firr(회)'!$AS$1:$AY$62","'Firr(선)'!$L$1:$V$62","'Firr(사)'!$L$1:$V$62","'Firr(회)'!$L$1:$V$62"}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DFGFGDG" hidden="1">{#N/A,#N/A,FALSE,"배수1"}</definedName>
    <definedName name="dgfgf" hidden="1">{#N/A,#N/A,FALSE,"2~8번"}</definedName>
    <definedName name="dgh">[0]!dgh</definedName>
    <definedName name="DGRT">[0]!DGRT</definedName>
    <definedName name="DGV">[0]!vnb</definedName>
    <definedName name="DGVAFD">[0]!REGSVTEB</definedName>
    <definedName name="DH" hidden="1">'[44]#REF'!$A$5:$A$36</definedName>
    <definedName name="dhj" hidden="1">{"'용역비'!$A$4:$C$8"}</definedName>
    <definedName name="DIA">#REF!</definedName>
    <definedName name="diameter">#REF!</definedName>
    <definedName name="diaphragm">#REF!</definedName>
    <definedName name="did">#REF!</definedName>
    <definedName name="dist_bin1" hidden="1">#N/A</definedName>
    <definedName name="dist_value1" hidden="1">#N/A</definedName>
    <definedName name="DISTANCE">'[45]Macro(전선)'!$A$1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AWJDGHK">'[46]-몰탈콘크리트'!$A$1:$L$12</definedName>
    <definedName name="djd">{"Book1","부대-(표지판,데리,가드).xls","부대-(낙,차,중분대).xls"}</definedName>
    <definedName name="djfkdfjkdjfkd" hidden="1">{#N/A,#N/A,FALSE,"Sheet1"}</definedName>
    <definedName name="djflkdslfj" hidden="1">#N/A</definedName>
    <definedName name="DJKNHVF">[0]!MATRO</definedName>
    <definedName name="DJYDTY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k">BlankMacro1</definedName>
    <definedName name="dkdkdkdkd" hidden="1">{#N/A,#N/A,FALSE,"명세표"}</definedName>
    <definedName name="DKFKDJFKKDKJKE">[0]!DKFKDJFKKDKJKE</definedName>
    <definedName name="dkkjkjkjk" hidden="1">{#N/A,#N/A,FALSE,"Sheet1"}</definedName>
    <definedName name="dldldldll" hidden="1">#N/A</definedName>
    <definedName name="dljf" hidden="1">#N/A</definedName>
    <definedName name="dn" hidden="1">{#N/A,#N/A,FALSE,"혼합골재"}</definedName>
    <definedName name="DNH">[0]!EGERG</definedName>
    <definedName name="dns" hidden="1">{#N/A,#N/A,FALSE,"운반시간"}</definedName>
    <definedName name="Document_array" localSheetId="0">{"Book1","예술의전당.xls"}</definedName>
    <definedName name="Document_array">{"Book1","부대-(표지판,데리,가드).xls","부대-(낙,차,중분대).xls"}</definedName>
    <definedName name="doo">{"Book1","부대-(표지판,데리,가드).xls","부대-(낙,차,중분대).xls"}</definedName>
    <definedName name="DP">#REF!</definedName>
    <definedName name="drain_trap">#REF!</definedName>
    <definedName name="DRDRSSF">[0]!NBBV</definedName>
    <definedName name="DRJDRTH" hidden="1">#REF!</definedName>
    <definedName name="DROW">#N/A</definedName>
    <definedName name="DRYRIPRAP발파암">#REF!</definedName>
    <definedName name="DRYRIRAP">#REF!</definedName>
    <definedName name="ds">#REF!</definedName>
    <definedName name="DSA" localSheetId="0" hidden="1">{#N/A,#N/A,FALSE,"제목"}</definedName>
    <definedName name="DSA" hidden="1">{#N/A,#N/A,FALSE,"포장1";#N/A,#N/A,FALSE,"포장1"}</definedName>
    <definedName name="dsaf" hidden="1">{#N/A,#N/A,FALSE,"조골재"}</definedName>
    <definedName name="DSC">[0]!NND</definedName>
    <definedName name="dsds">[47]DATA1!$A$3:$B$9</definedName>
    <definedName name="dsdsd" hidden="1">{#N/A,#N/A,FALSE,"운반시간"}</definedName>
    <definedName name="DSF" hidden="1">{#N/A,#N/A,FALSE,"골재소요량";#N/A,#N/A,FALSE,"골재소요량"}</definedName>
    <definedName name="DSFC">[0]!NNF</definedName>
    <definedName name="DSFD">[0]!SSX</definedName>
    <definedName name="DSFDSFSD">[0]!DSFDSFSD</definedName>
    <definedName name="DSFSFSDAFDS">[0]!DSFSFSDAFDS</definedName>
    <definedName name="DSS">[0]!MATRO</definedName>
    <definedName name="DSSDS" hidden="1">{#N/A,#N/A,FALSE,"명세표"}</definedName>
    <definedName name="dsv">[0]!jyt</definedName>
    <definedName name="DSVP">#REF!</definedName>
    <definedName name="DTYJTH" hidden="1">#REF!</definedName>
    <definedName name="dual_plate_check">#REF!</definedName>
    <definedName name="DUCT_GONG">#REF!</definedName>
    <definedName name="duplex_strainer">#REF!</definedName>
    <definedName name="DVGDFS">[0]!FFC</definedName>
    <definedName name="DW" hidden="1">{"'용역비'!$A$4:$C$8"}</definedName>
    <definedName name="DWD" hidden="1">{#N/A,#N/A,FALSE,"전력간선"}</definedName>
    <definedName name="DX코일">[0]!DX코일</definedName>
    <definedName name="DZGD">[0]!NHGF</definedName>
    <definedName name="E" localSheetId="0">#REF!</definedName>
    <definedName name="E">'[6]TYPE-A'!#REF!</definedName>
    <definedName name="E_IV">'[45]Macro(전선)'!$P$1</definedName>
    <definedName name="EDE">[0]!SAF</definedName>
    <definedName name="edssqq" hidden="1">{#N/A,#N/A,FALSE,"혼합골재"}</definedName>
    <definedName name="EE">#REF!</definedName>
    <definedName name="EED">[0]!EED</definedName>
    <definedName name="EEDD">[0]!EEDD</definedName>
    <definedName name="eee" hidden="1">{#N/A,#N/A,FALSE,"2~8번"}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GE" hidden="1">{"'용역비'!$A$4:$C$8"}</definedName>
    <definedName name="EGERG">[0]!EGERG</definedName>
    <definedName name="EGG">[0]!vnb</definedName>
    <definedName name="egt">[0]!reyt</definedName>
    <definedName name="ehyt">[0]!jhg</definedName>
    <definedName name="EJ">[48]소비자가!$I$46:$J$1593</definedName>
    <definedName name="EK" hidden="1">#REF!</definedName>
    <definedName name="EL" localSheetId="0">#REF!</definedName>
    <definedName name="el">[10]설계조건!#REF!</definedName>
    <definedName name="ELECTRIC">[17]일위대가표!#REF!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OL">#REF!</definedName>
    <definedName name="EPOXY">[17]일위대가표!#REF!</definedName>
    <definedName name="EQMOB">#REF!</definedName>
    <definedName name="EQPT_Rate">#REF!</definedName>
    <definedName name="er" hidden="1">{"'5국공정'!$A$1:$E$128"}</definedName>
    <definedName name="ERGFD">[0]!uiy</definedName>
    <definedName name="ERGR">[0]!ERGR</definedName>
    <definedName name="ERR">[0]!ㅈㅂㄷㄹ</definedName>
    <definedName name="ertyertye" hidden="1">{"'용역비'!$A$4:$C$8"}</definedName>
    <definedName name="ERYETY" hidden="1">'[49]N賃率-職'!$I$5:$I$30</definedName>
    <definedName name="esc.f">1</definedName>
    <definedName name="esteban" hidden="1">{#N/A,#N/A,FALSE,"골재소요량";#N/A,#N/A,FALSE,"골재소요량"}</definedName>
    <definedName name="EstimatedNonTradingAreaCustomers">#REF!</definedName>
    <definedName name="etr">[0]!reyt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u">#REF!</definedName>
    <definedName name="EWDWQD">[0]!NNG</definedName>
    <definedName name="EWEF">[0]!EWEF</definedName>
    <definedName name="EWFDSVF">[0]!EWFDSVF</definedName>
    <definedName name="EWQ">[0]!EWQ</definedName>
    <definedName name="EWR">[0]!GDF</definedName>
    <definedName name="EWRDWQ">[0]!EWRDWQ</definedName>
    <definedName name="ewrertr4" hidden="1">{"'자리배치도'!$AG$1:$CI$28"}</definedName>
    <definedName name="ex_joint">#REF!</definedName>
    <definedName name="Exchange_Rate">#REF!</definedName>
    <definedName name="_xlnm.Extract" localSheetId="0">#REF!</definedName>
    <definedName name="_xlnm.Extract">[50]대전월평내역!$E$12:$G$131</definedName>
    <definedName name="E할">#REF!</definedName>
    <definedName name="f" localSheetId="0">#REF!</definedName>
    <definedName name="F">'[6]TYPE-A'!#REF!</definedName>
    <definedName name="F_CODE">#N/A</definedName>
    <definedName name="F_CODE1">#N/A</definedName>
    <definedName name="F_DES">#N/A</definedName>
    <definedName name="F_DESC">[51]대비!#REF!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MA">#N/A</definedName>
    <definedName name="F_MA0">#N/A</definedName>
    <definedName name="F_MEMO">#N/A</definedName>
    <definedName name="F_QINC">#N/A</definedName>
    <definedName name="F_QMOD">#N/A</definedName>
    <definedName name="F_QQTY">#N/A</definedName>
    <definedName name="F_QUNIT">#N/A</definedName>
    <definedName name="F_QVAL">#N/A</definedName>
    <definedName name="F_SEQ">#N/A</definedName>
    <definedName name="F_SIZE">[51]대비!#REF!</definedName>
    <definedName name="F_SOS">#N/A</definedName>
    <definedName name="F_TMOD">#N/A</definedName>
    <definedName name="F_TQTY">#N/A</definedName>
    <definedName name="F_TUNIT">#N/A</definedName>
    <definedName name="F_UNIT">[51]대비!#REF!</definedName>
    <definedName name="F1F">#REF!</definedName>
    <definedName name="F2F">#REF!</definedName>
    <definedName name="F3F">#REF!</definedName>
    <definedName name="F5T_F">#REF!</definedName>
    <definedName name="FA">#REF!</definedName>
    <definedName name="FACL">#REF!</definedName>
    <definedName name="FACS">#REF!</definedName>
    <definedName name="factor">#REF!</definedName>
    <definedName name="factor1">#REF!</definedName>
    <definedName name="factor2">#REF!</definedName>
    <definedName name="factor3">#REF!</definedName>
    <definedName name="FD" localSheetId="0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s">[0]!ㅗㅠㅎㄹ</definedName>
    <definedName name="FDG" hidden="1">{#N/A,#N/A,FALSE,"제목"}</definedName>
    <definedName name="FDGDFAGFD" hidden="1">{#N/A,#N/A,FALSE,"포장1";#N/A,#N/A,FALSE,"포장1"}</definedName>
    <definedName name="FDGFD">[0]!FDGFD</definedName>
    <definedName name="fdgfdg" hidden="1">{#N/A,#N/A,FALSE,"2~8번"}</definedName>
    <definedName name="fdgfgf" hidden="1">{#N/A,#N/A,FALSE,"운반시간"}</definedName>
    <definedName name="fdgldgklbv" hidden="1">{"'Firr(선)'!$AS$1:$AY$62","'Firr(사)'!$AS$1:$AY$62","'Firr(회)'!$AS$1:$AY$62","'Firr(선)'!$L$1:$V$62","'Firr(사)'!$L$1:$V$62","'Firr(회)'!$L$1:$V$62"}</definedName>
    <definedName name="fdhevwtec" hidden="1">{#N/A,#N/A,FALSE,"구조1"}</definedName>
    <definedName name="fdjk" hidden="1">{#N/A,#N/A,FALSE,"골재소요량";#N/A,#N/A,FALSE,"골재소요량"}</definedName>
    <definedName name="FDS" localSheetId="0" hidden="1">{#N/A,#N/A,FALSE,"제목"}</definedName>
    <definedName name="FDS">[0]!FDS</definedName>
    <definedName name="FDSV">[0]!FFC</definedName>
    <definedName name="FDV">[0]!NBBV</definedName>
    <definedName name="FDVG">[0]!ㄹ퓰</definedName>
    <definedName name="fedgre" hidden="1">{#N/A,#N/A,FALSE,"배수1"}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se">[0]!jytr</definedName>
    <definedName name="FF" localSheetId="0">#REF!</definedName>
    <definedName name="ff" hidden="1">#REF!</definedName>
    <definedName name="FFC">[0]!FFC</definedName>
    <definedName name="FFF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FFF">[0]!FFF</definedName>
    <definedName name="FFFFFF">[0]!FFFFFF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h">[0]!uiy</definedName>
    <definedName name="FFVG">[0]!FFVG</definedName>
    <definedName name="fg" localSheetId="0" hidden="1">{#N/A,#N/A,FALSE,"제목"}</definedName>
    <definedName name="FG">#REF!</definedName>
    <definedName name="fgcfgg">[0]!ghgfh</definedName>
    <definedName name="FGDAG" hidden="1">{#N/A,#N/A,FALSE,"포장2"}</definedName>
    <definedName name="FGDAGFG" hidden="1">{#N/A,#N/A,FALSE,"혼합골재"}</definedName>
    <definedName name="FGF">[0]!FGF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GG" localSheetId="0">#REF!</definedName>
    <definedName name="FGGG">#REF!</definedName>
    <definedName name="fghfdagfd" hidden="1">{#N/A,#N/A,FALSE,"표지목차"}</definedName>
    <definedName name="fgn" hidden="1">{#N/A,#N/A,FALSE,"구조2"}</definedName>
    <definedName name="fgnrt" hidden="1">{#N/A,#N/A,FALSE,"단가표지"}</definedName>
    <definedName name="FGPRPRRKRKRKTBTB2RTDKDK">#REF!</definedName>
    <definedName name="FGPRTBTB1RTDKDK">#REF!</definedName>
    <definedName name="FGR">[0]!ㅠㅜㅎ</definedName>
    <definedName name="FGRKRKRKRKRKRKRKRKRKRKRKRKRKRKT">#REF!</definedName>
    <definedName name="fgRKRKRKRKRKRKRKRKRKRKRKTBTBSPD">#REF!</definedName>
    <definedName name="FGRKRKRKRKRKRKRKTBTBSPDKDKRT">[33]중량산출!#REF!</definedName>
    <definedName name="FGRKRKRKRKRKRKTBTBSPDKDKRT">[33]중량산출!#REF!</definedName>
    <definedName name="fgRKTBTBSPDKDKRT">[33]중량산출!#REF!</definedName>
    <definedName name="FGRKTBTBSPRT">[33]중량산출!#REF!</definedName>
    <definedName name="FGV">[0]!NNF</definedName>
    <definedName name="fh">#REF!</definedName>
    <definedName name="fhddg" hidden="1">{#N/A,#N/A,FALSE,"부대1"}</definedName>
    <definedName name="FHFH" localSheetId="3" hidden="1">[52]수량산출!$A$1:$A$8561</definedName>
    <definedName name="FHFH" hidden="1">[53]수량산출!$A$1:$A$8561</definedName>
    <definedName name="FHFK" localSheetId="3" hidden="1">[52]수량산출!#REF!</definedName>
    <definedName name="FHFK" hidden="1">[53]수량산출!#REF!</definedName>
    <definedName name="FI" hidden="1">#REF!</definedName>
    <definedName name="fill1" hidden="1">#N/A</definedName>
    <definedName name="FIX">#REF!</definedName>
    <definedName name="FJSDHF" hidden="1">{#N/A,#N/A,FALSE,"단가표지"}</definedName>
    <definedName name="FK" hidden="1">{"'용역비'!$A$4:$C$8"}</definedName>
    <definedName name="FL">#REF!</definedName>
    <definedName name="FLEX">#REF!</definedName>
    <definedName name="FLEX28C">#REF!</definedName>
    <definedName name="FLG">#REF!</definedName>
    <definedName name="FLG_Orifice">#REF!</definedName>
    <definedName name="FN">#REF!</definedName>
    <definedName name="foo">ErrorHandler_1</definedName>
    <definedName name="FOOT1">[10]설계조건!#REF!</definedName>
    <definedName name="FOOT2">[10]설계조건!#REF!</definedName>
    <definedName name="FOOT3">[10]설계조건!#REF!</definedName>
    <definedName name="FPOGDP">#REF!</definedName>
    <definedName name="FR8_1C">'[45]Macro(전선)'!$L$1</definedName>
    <definedName name="FR8_2C">'[45]Macro(전선)'!$M$1</definedName>
    <definedName name="FR8_3C">'[45]Macro(전선)'!$N$1</definedName>
    <definedName name="FR8_4C">'[45]Macro(전선)'!$O$1</definedName>
    <definedName name="FREE">[0]!NNC</definedName>
    <definedName name="frt">[0]!frt</definedName>
    <definedName name="FS">#REF!</definedName>
    <definedName name="FSD" hidden="1">{#N/A,#N/A,FALSE,"제목"}</definedName>
    <definedName name="FSDAF" hidden="1">{#N/A,#N/A,FALSE,"제목"}</definedName>
    <definedName name="fsdafhaaaaeraw" hidden="1">{#N/A,#N/A,FALSE,"구조1"}</definedName>
    <definedName name="FSDFSDFDSFDSF">[0]!FSDFSDFDSFDSF</definedName>
    <definedName name="FSG">#REF!</definedName>
    <definedName name="FSVGF">[0]!MATRO</definedName>
    <definedName name="Ft_Matl">[54]Proposal!#REF!</definedName>
    <definedName name="Ft_Zone_A">[54]Proposal!#REF!</definedName>
    <definedName name="Ft_Zone_B">[54]Proposal!#REF!</definedName>
    <definedName name="Ft_Zone_C">[54]Proposal!#REF!</definedName>
    <definedName name="Ft_Zone_D">[54]Proposal!#REF!</definedName>
    <definedName name="Ft_Zone_E">[54]Proposal!#REF!</definedName>
    <definedName name="fv" hidden="1">{#N/A,#N/A,FALSE,"전력간선"}</definedName>
    <definedName name="FVD">[0]!SDVF</definedName>
    <definedName name="fvn">[0]!xcf</definedName>
    <definedName name="FW">#REF!</definedName>
    <definedName name="fx">#REF!</definedName>
    <definedName name="FY">#REF!</definedName>
    <definedName name="FYT">[0]!ㄹ퓰</definedName>
    <definedName name="FYUKGFYUK" hidden="1">#REF!</definedName>
    <definedName name="F이">#REF!</definedName>
    <definedName name="F일">#REF!</definedName>
    <definedName name="g" localSheetId="0">#REF!</definedName>
    <definedName name="g">#REF!</definedName>
    <definedName name="G2_1">'[55]날개벽(좌,우=45도,75도)'!#REF!</definedName>
    <definedName name="G4_1">'[55]날개벽(좌,우=45도,75도)'!#REF!</definedName>
    <definedName name="G6_1">'[55]날개벽(좌,우=45도,75도)'!#REF!</definedName>
    <definedName name="gahahah" hidden="1">{#N/A,#N/A,FALSE,"포장1";#N/A,#N/A,FALSE,"포장1"}</definedName>
    <definedName name="GASUL">#REF!</definedName>
    <definedName name="gate">#REF!</definedName>
    <definedName name="gb" hidden="1">{#N/A,#N/A,FALSE,"2~8번"}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FHG">[0]!GVHBG</definedName>
    <definedName name="GD">#REF!</definedName>
    <definedName name="GDF">[0]!GDF</definedName>
    <definedName name="GDG" hidden="1">{#N/A,#N/A,FALSE,"포장2"}</definedName>
    <definedName name="GDGFD" hidden="1">{#N/A,#N/A,FALSE,"배수1"}</definedName>
    <definedName name="gdsg" hidden="1">#N/A</definedName>
    <definedName name="GEMCO" localSheetId="0" hidden="1">#REF!</definedName>
    <definedName name="GEMCO" localSheetId="3" hidden="1">#REF!</definedName>
    <definedName name="GEMCO" hidden="1">#REF!</definedName>
    <definedName name="GER">[0]!TGGG</definedName>
    <definedName name="GEUN" hidden="1">{#N/A,#N/A,FALSE,"제목"}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DG" hidden="1">{#N/A,#N/A,FALSE,"2~8번"}</definedName>
    <definedName name="GFDGDFGFG" hidden="1">{#N/A,#N/A,FALSE,"혼합골재"}</definedName>
    <definedName name="gfg">[0]!uiy</definedName>
    <definedName name="gfgdfg" localSheetId="3" hidden="1">[56]차액보증!#REF!</definedName>
    <definedName name="gfgdfg" hidden="1">[57]차액보증!#REF!</definedName>
    <definedName name="gfgfg" hidden="1">{#N/A,#N/A,FALSE,"골재소요량";#N/A,#N/A,FALSE,"골재소요량"}</definedName>
    <definedName name="GFGFHGFHF" hidden="1">{#N/A,#N/A,FALSE,"토공2"}</definedName>
    <definedName name="gfhgh" hidden="1">{#N/A,#N/A,FALSE,"배수2"}</definedName>
    <definedName name="gfjdjkyt" hidden="1">'[49]N賃率-職'!$I$5:$I$30</definedName>
    <definedName name="GG" localSheetId="0">#REF!</definedName>
    <definedName name="GG">#REF!</definedName>
    <definedName name="ggfhgfshgh" hidden="1">{#N/A,#N/A,FALSE,"포장2"}</definedName>
    <definedName name="ggg" hidden="1">#REF!</definedName>
    <definedName name="GGGGG">[0]!GGGGG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[0]!jhg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 localSheetId="0">#REF!</definedName>
    <definedName name="GH">#REF!</definedName>
    <definedName name="ghdsg" hidden="1">'[58]N賃率-職'!$I$5:$I$30</definedName>
    <definedName name="GHG">[0]!GHG</definedName>
    <definedName name="ghgfh">#N/A</definedName>
    <definedName name="gigin">[10]설계조건!#REF!</definedName>
    <definedName name="GJH" hidden="1">{#N/A,#N/A,FALSE,"제목"}</definedName>
    <definedName name="GJHGLI" hidden="1">{#N/A,#N/A,FALSE,"포장1";#N/A,#N/A,FALSE,"포장1"}</definedName>
    <definedName name="gk" hidden="1">{#N/A,#N/A,FALSE,"제목"}</definedName>
    <definedName name="GKAQOR">[0]!GKAQOR</definedName>
    <definedName name="globe">#REF!</definedName>
    <definedName name="GREE">[0]!vnb</definedName>
    <definedName name="grew" hidden="1">'[56]#REF'!$C$1:$H$533</definedName>
    <definedName name="GROUND">'[45]Macro(전선)'!$Q$1</definedName>
    <definedName name="GROUNDING">#REF!</definedName>
    <definedName name="GROUNDINGCELL">#REF!</definedName>
    <definedName name="GRT" hidden="1">#REF!</definedName>
    <definedName name="gsagsdarafds" hidden="1">{#N/A,#N/A,FALSE,"토공2"}</definedName>
    <definedName name="gt">#REF!</definedName>
    <definedName name="gu">#REF!,#REF!</definedName>
    <definedName name="GVHBG">[0]!GVHBG</definedName>
    <definedName name="GW">#REF!</definedName>
    <definedName name="GYTR">[0]!GYTR</definedName>
    <definedName name="H">#REF!</definedName>
    <definedName name="H_W_설치기사">#REF!</definedName>
    <definedName name="H_W_시험기사">#REF!</definedName>
    <definedName name="h1050G735">'[59]단가표 '!#REF!</definedName>
    <definedName name="H1H">#REF!</definedName>
    <definedName name="H2H">#REF!</definedName>
    <definedName name="H3H">#REF!</definedName>
    <definedName name="H4H">#REF!</definedName>
    <definedName name="ha" hidden="1">{#N/A,#N/A,FALSE,"지침";#N/A,#N/A,FALSE,"환경분석";#N/A,#N/A,FALSE,"Sheet16"}</definedName>
    <definedName name="hadfhafa" hidden="1">{#N/A,#N/A,FALSE,"혼합골재"}</definedName>
    <definedName name="hadfhafhad" hidden="1">{#N/A,#N/A,FALSE,"운반시간"}</definedName>
    <definedName name="hadfhata" hidden="1">{#N/A,#N/A,FALSE,"표지목차"}</definedName>
    <definedName name="hadhfaha" hidden="1">{#N/A,#N/A,FALSE,"포장2"}</definedName>
    <definedName name="HAF">#REF!</definedName>
    <definedName name="hal" hidden="1">#REF!</definedName>
    <definedName name="han" hidden="1">'[56]#REF'!$A$1:$A$1714</definedName>
    <definedName name="hardwar" localSheetId="0" hidden="1">#REF!</definedName>
    <definedName name="hardwar" localSheetId="3" hidden="1">'[56]#REF'!#REF!</definedName>
    <definedName name="hardwar" hidden="1">[60]Sheet1!#REF!</definedName>
    <definedName name="HBHG">[0]!HBHG</definedName>
    <definedName name="HBV">#REF!</definedName>
    <definedName name="HCR">#REF!</definedName>
    <definedName name="HD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I">#REF!</definedName>
    <definedName name="HFS">#REF!</definedName>
    <definedName name="hg" hidden="1">{#N/A,#N/A,FALSE,"제목"}</definedName>
    <definedName name="hgd" hidden="1">{#N/A,#N/A,FALSE,"배수2"}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G">[0]!HGG</definedName>
    <definedName name="HGGGG" hidden="1">{#N/A,#N/A,FALSE,"제목"}</definedName>
    <definedName name="HGGGH" hidden="1">{#N/A,#N/A,FALSE,"제목"}</definedName>
    <definedName name="hgh" hidden="1">{#N/A,#N/A,FALSE,"단가표지"}</definedName>
    <definedName name="hghg" hidden="1">{#N/A,#N/A,FALSE,"운반시간"}</definedName>
    <definedName name="hgkjgfd" hidden="1">'[61]N賃率-職'!$I$5:$I$30</definedName>
    <definedName name="HH">#REF!</definedName>
    <definedName name="HHAF">#REF!</definedName>
    <definedName name="HHG">[0]!NNC</definedName>
    <definedName name="HHH">BlankMacro1</definedName>
    <definedName name="HHHH" hidden="1">#REF!</definedName>
    <definedName name="HHK">[0]!HHK</definedName>
    <definedName name="HHMF">#REF!</definedName>
    <definedName name="HHR" hidden="1">{#N/A,#N/A,FALSE,"포장2"}</definedName>
    <definedName name="HI_전선관" localSheetId="0">#REF!</definedName>
    <definedName name="HI_전선관">#REF!</definedName>
    <definedName name="HIPVC28">[27]Sheet6!#REF!</definedName>
    <definedName name="HIPVC36">[27]Sheet6!#REF!</definedName>
    <definedName name="HIT">'[62]2F 회의실견적(5_14 일대)'!$J$31</definedName>
    <definedName name="HJ" hidden="1">{#N/A,#N/A,FALSE,"제목"}</definedName>
    <definedName name="hjk">[0]!hjk</definedName>
    <definedName name="HJUY">#REF!</definedName>
    <definedName name="hkj" hidden="1">{#N/A,#N/A,FALSE,"혼합골재"}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OOKUP">#REF!</definedName>
    <definedName name="HOT">'[46]-배수구조물공토공'!$A$1:$I$12</definedName>
    <definedName name="Hours">#REF!</definedName>
    <definedName name="HP">#REF!</definedName>
    <definedName name="HPS">#REF!</definedName>
    <definedName name="HPUMP">#REF!</definedName>
    <definedName name="HP가격">#REF!</definedName>
    <definedName name="hrbjrjy" hidden="1">{#N/A,#N/A,FALSE,"배수2"}</definedName>
    <definedName name="Hs" localSheetId="0">#REF!</definedName>
    <definedName name="HS">#REF!</definedName>
    <definedName name="HSB">#REF!</definedName>
    <definedName name="HSGS">[63]DATA1!$A$3:$B$9</definedName>
    <definedName name="HSGS1">[64]DATA1!$A$3:$B$9</definedName>
    <definedName name="HSGS2">[65]DATA1!$A$3:$B$9</definedName>
    <definedName name="HSR" hidden="1">{"'용역비'!$A$4:$C$8"}</definedName>
    <definedName name="HSV">#REF!</definedName>
    <definedName name="HTD">[0]!HTD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localSheetId="0" hidden="1">949</definedName>
    <definedName name="HTML_CodePage" localSheetId="3" hidden="1">949</definedName>
    <definedName name="HTML_CodePage" hidden="1">1252</definedName>
    <definedName name="HTML_Control" localSheetId="0" hidden="1">{"'Chemical Lab Exhaust외 설치건'!$J$1"}</definedName>
    <definedName name="HTML_Control" localSheetId="3" hidden="1">{"'Sheet1'!$A$22:$G$23","'Sheet1'!$A$6","'Sheet1'!$E$10","'Sheet1'!$A$1:$F$23","'Sheet1'!$B$10","'Sheet1'!$A$1:$G$22","'Sheet1'!$A$1:$G$51"}</definedName>
    <definedName name="HTML_Control" hidden="1">{"'PROFORMA'!$A$1:$H$120"}</definedName>
    <definedName name="HTML_Description" hidden="1">""</definedName>
    <definedName name="HTML_Email" hidden="1">""</definedName>
    <definedName name="HTML_Header" localSheetId="0" hidden="1">"Chemical Lab Exhaust외 설치건"</definedName>
    <definedName name="HTML_Header" localSheetId="3" hidden="1">"Sheet1"</definedName>
    <definedName name="HTML_Header" hidden="1">"PROFORMA"</definedName>
    <definedName name="HTML_LastUpdate" localSheetId="0" hidden="1">"99-05-15"</definedName>
    <definedName name="HTML_LastUpdate" localSheetId="3" hidden="1">"99-06-18"</definedName>
    <definedName name="HTML_LastUpdate" hidden="1">"3/6/2001"</definedName>
    <definedName name="HTML_LineAfter" localSheetId="0" hidden="1">FALSE</definedName>
    <definedName name="HTML_LineAfter" localSheetId="3" hidden="1">FALSE</definedName>
    <definedName name="HTML_LineAfter" hidden="1">TRUE</definedName>
    <definedName name="HTML_LineBefore" localSheetId="0" hidden="1">FALSE</definedName>
    <definedName name="HTML_LineBefore" localSheetId="3" hidden="1">FALSE</definedName>
    <definedName name="HTML_LineBefore" hidden="1">TRUE</definedName>
    <definedName name="HTML_Name" localSheetId="0" hidden="1">"김진현"</definedName>
    <definedName name="HTML_Name" localSheetId="3" hidden="1">"(주)새암건축"</definedName>
    <definedName name="HTML_Name" hidden="1">"bsoriano"</definedName>
    <definedName name="HTML_OBDlg2" hidden="1">TRUE</definedName>
    <definedName name="HTML_OBDlg4" hidden="1">TRUE</definedName>
    <definedName name="HTML_OS" hidden="1">0</definedName>
    <definedName name="HTML_PathFile" localSheetId="0" hidden="1">"C:\My Documents\MyHTML.htm"</definedName>
    <definedName name="HTML_PathFile" localSheetId="3" hidden="1">"C:\가\f.htm"</definedName>
    <definedName name="HTML_PathFile" hidden="1">"C:\WINNT\Profiles\bsoriano.000\Personal\HTML.htm"</definedName>
    <definedName name="HTML_Title" localSheetId="0" hidden="1">"Chem' Lab Exhaust외 외주작업승인서"</definedName>
    <definedName name="HTML_Title" localSheetId="3" hidden="1">"Book2"</definedName>
    <definedName name="HTML_Title" hidden="1">"1-Blank Proforma Invoice-test"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OT1">#REF!</definedName>
    <definedName name="HTS">#REF!</definedName>
    <definedName name="Hu">#REF!</definedName>
    <definedName name="HURDLEGRP">#REF!</definedName>
    <definedName name="HURDLEKR">#REF!</definedName>
    <definedName name="HVAFP">#REF!</definedName>
    <definedName name="HVMF">#REF!</definedName>
    <definedName name="Hw">#REF!</definedName>
    <definedName name="HWB">#REF!</definedName>
    <definedName name="HWEI">#REF!</definedName>
    <definedName name="HXRT">#REF!</definedName>
    <definedName name="HX가격">#REF!</definedName>
    <definedName name="HX구경">#REF!</definedName>
    <definedName name="HX길이">#REF!</definedName>
    <definedName name="HX높이">#REF!</definedName>
    <definedName name="HX운전">#REF!</definedName>
    <definedName name="HX전열면적">#REF!</definedName>
    <definedName name="HX제품">#REF!</definedName>
    <definedName name="HX폭">#REF!</definedName>
    <definedName name="hyh">[0]!ytjuy</definedName>
    <definedName name="H사">#REF!</definedName>
    <definedName name="H삼">#REF!</definedName>
    <definedName name="H이">#REF!</definedName>
    <definedName name="H일">#REF!</definedName>
    <definedName name="H할">#REF!</definedName>
    <definedName name="I" localSheetId="0">#REF!</definedName>
    <definedName name="I">'[6]TYPE-A'!#REF!</definedName>
    <definedName name="ID">#REF!,#REF!</definedName>
    <definedName name="IF">#REF!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{"'용역비'!$A$4:$C$8"}</definedName>
    <definedName name="IIIII" hidden="1">{"'용역비'!$A$4:$C$8"}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ko">#REF!</definedName>
    <definedName name="IKON">#REF!</definedName>
    <definedName name="IL" localSheetId="0">#REF!</definedName>
    <definedName name="IL">#REF!</definedName>
    <definedName name="ilch">[66]ilch!$A$3:$M$25</definedName>
    <definedName name="IN" hidden="1">{#N/A,#N/A,FALSE,"제목"}</definedName>
    <definedName name="Inc_Sup_Matl">[67]BQ!#REF!</definedName>
    <definedName name="Inc_Sup_MD">[67]BQ!#REF!</definedName>
    <definedName name="Inc_Sup_Total_Matl">[67]BQ!#REF!</definedName>
    <definedName name="Inc_Sup_Total_MD">[67]BQ!#REF!</definedName>
    <definedName name="ind">#REF!</definedName>
    <definedName name="indirect">#REF!</definedName>
    <definedName name="INPUT">[68]WORK!$A$22:$BE$381</definedName>
    <definedName name="INQ3100BQ">#REF!</definedName>
    <definedName name="INQ3200BQ">#REF!</definedName>
    <definedName name="INQ3300BQ">#REF!</definedName>
    <definedName name="INQ3400BQ">#REF!</definedName>
    <definedName name="INQ3500BQ">#REF!</definedName>
    <definedName name="INQ3600BQ">#REF!</definedName>
    <definedName name="INQ3700BQ">#REF!</definedName>
    <definedName name="INQ3800BQ">#REF!</definedName>
    <definedName name="INSTDKADU">#REF!</definedName>
    <definedName name="INSTNFGP">#REF!</definedName>
    <definedName name="INSTNGL4">#REF!</definedName>
    <definedName name="INSTPGM">#REF!</definedName>
    <definedName name="INSTPIPELINE">#REF!</definedName>
    <definedName name="INSTTANK">#REF!</definedName>
    <definedName name="INSUL">#REF!</definedName>
    <definedName name="INVERTER설치">#REF!</definedName>
    <definedName name="io" hidden="1">{#N/A,#N/A,FALSE,"구조1"}</definedName>
    <definedName name="IOI" hidden="1">{"'용역비'!$A$4:$C$8"}</definedName>
    <definedName name="IOIOIOIO" hidden="1">{#N/A,#N/A,FALSE,"표지목차"}</definedName>
    <definedName name="iouo" hidden="1">{#N/A,#N/A,FALSE,"배수2"}</definedName>
    <definedName name="ioup" hidden="1">{#N/A,#N/A,FALSE,"속도"}</definedName>
    <definedName name="ISO_정렬">[69]!ISO_정렬</definedName>
    <definedName name="item">[39]WORK!$22:$401</definedName>
    <definedName name="ITEM_">[39]WORK!$22:$401</definedName>
    <definedName name="ITNUM">[51]대비!#REF!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YT">#REF!</definedName>
    <definedName name="ix">#REF!</definedName>
    <definedName name="iy">#REF!</definedName>
    <definedName name="J">'[6]TYPE-A'!#REF!</definedName>
    <definedName name="J_K">#REF!</definedName>
    <definedName name="J_L">#REF!</definedName>
    <definedName name="J_M">#REF!</definedName>
    <definedName name="JB">#REF!</definedName>
    <definedName name="jg">#REF!</definedName>
    <definedName name="JH">[70]정부노임단가!$A$5:$F$215</definedName>
    <definedName name="jhewjopf" hidden="1">{#N/A,#N/A,TRUE,"토적및재료집계";#N/A,#N/A,TRUE,"토적및재료집계";#N/A,#N/A,TRUE,"단위량"}</definedName>
    <definedName name="jhg">[0]!jhg</definedName>
    <definedName name="jhjg" hidden="1">{#N/A,#N/A,FALSE,"조골재"}</definedName>
    <definedName name="jhjh" hidden="1">{#N/A,#N/A,FALSE,"표지목차"}</definedName>
    <definedName name="jii" hidden="1">{#N/A,#N/A,FALSE,"골재소요량";#N/A,#N/A,FALSE,"골재소요량"}</definedName>
    <definedName name="JJ">[71]정부노임단가!$A$5:$F$215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{"'중기작업1'!$A$1:$V$18"}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M">[0]!호서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ghjgk" hidden="1">#REF!</definedName>
    <definedName name="JKJKJKJK" hidden="1">{#N/A,#N/A,FALSE,"포장1";#N/A,#N/A,FALSE,"포장1"}</definedName>
    <definedName name="jkl">[72]표지!#REF!</definedName>
    <definedName name="JPG">[0]!JPG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UNC_BOX">#REF!</definedName>
    <definedName name="JUNCTION">#REF!</definedName>
    <definedName name="JUYGDF">[0]!SSX</definedName>
    <definedName name="juyjuy">[0]!juyjuy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t">[0]!jyt</definedName>
    <definedName name="jytr">[0]!jytr</definedName>
    <definedName name="jytrtysr" hidden="1">{#N/A,#N/A,FALSE,"조골재"}</definedName>
    <definedName name="jyu">[0]!jhg</definedName>
    <definedName name="jyuj">[0]!yth</definedName>
    <definedName name="K" localSheetId="0">#REF!</definedName>
    <definedName name="k">#REF!</definedName>
    <definedName name="K2_">#REF!</definedName>
    <definedName name="KA">[73]MOTOR!$B$61:$E$68</definedName>
    <definedName name="Ka일">#REF!</definedName>
    <definedName name="Ka투">#REF!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JG" localSheetId="0">#REF!</definedName>
    <definedName name="KFJG">#REF!</definedName>
    <definedName name="kg">#REF!</definedName>
    <definedName name="KGB">[0]!uiy</definedName>
    <definedName name="Kh">#REF!</definedName>
    <definedName name="khl" hidden="1">{#N/A,#N/A,FALSE,"2~8번"}</definedName>
    <definedName name="KIT" localSheetId="0">#REF!</definedName>
    <definedName name="KIT">#REF!</definedName>
    <definedName name="kiuk">[0]!jhg</definedName>
    <definedName name="KJH">[0]!KJH</definedName>
    <definedName name="kjl">'[74]표지 (2)'!#REF!</definedName>
    <definedName name="kjuj">[0]!TYJ</definedName>
    <definedName name="KK" localSheetId="0">#REF!</definedName>
    <definedName name="KK">[70]정부노임단가!$A$5:$F$215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B">[0]!SSR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0">#REF!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l">[0]!TYJ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LKLKLK" hidden="1">{#N/A,#N/A,FALSE,"포장2"}</definedName>
    <definedName name="knj" hidden="1">{#N/A,#N/A,FALSE,"혼합골재"}</definedName>
    <definedName name="Ko">#REF!</definedName>
    <definedName name="KRWUSDRATE">#REF!</definedName>
    <definedName name="ktf" hidden="1">#N/A</definedName>
    <definedName name="kty" hidden="1">#N/A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W">#REF!</definedName>
    <definedName name="kytjnjr" hidden="1">{#N/A,#N/A,FALSE,"토공2"}</definedName>
    <definedName name="l">#REF!</definedName>
    <definedName name="L_">#REF!</definedName>
    <definedName name="L1L">#REF!</definedName>
    <definedName name="L2L">#REF!</definedName>
    <definedName name="L3L">#REF!</definedName>
    <definedName name="L4L">#REF!</definedName>
    <definedName name="La">#REF!</definedName>
    <definedName name="Labor_Rate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ST">#REF!</definedName>
    <definedName name="lc">[10]설계조건!#REF!</definedName>
    <definedName name="LENGTH">#REF!</definedName>
    <definedName name="li" hidden="1">{"'용역비'!$A$4:$C$8"}</definedName>
    <definedName name="lijop" hidden="1">{#N/A,#N/A,FALSE,"배수1"}</definedName>
    <definedName name="limcount" hidden="1">1</definedName>
    <definedName name="line">OFFSET([75]참조!$P$2,0,0,COUNTA([75]참조!$P:$P),1)</definedName>
    <definedName name="LINE1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JHUGF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">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">#REF!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">#REF!</definedName>
    <definedName name="LP___4">#REF!</definedName>
    <definedName name="Lu">#REF!</definedName>
    <definedName name="LYK">[76]전기설계변경!$A$2:$Q$32</definedName>
    <definedName name="L형옹벽">#REF!</definedName>
    <definedName name="L형측" hidden="1">{#N/A,#N/A,FALSE,"표지목차"}</definedName>
    <definedName name="L형측구">[77]!수식입력매크로</definedName>
    <definedName name="M" localSheetId="0">#REF!</definedName>
    <definedName name="m" localSheetId="3" hidden="1">#REF!</definedName>
    <definedName name="m">[78]JUCK!#REF!</definedName>
    <definedName name="Macro1" localSheetId="0">갑지!Macro1</definedName>
    <definedName name="Macro1">[79]!Macro1</definedName>
    <definedName name="Macro10">[80]!Macro10</definedName>
    <definedName name="Macro11">[79]!Macro11</definedName>
    <definedName name="Macro12">[80]!Macro12</definedName>
    <definedName name="Macro13">[80]!Macro13</definedName>
    <definedName name="Macro14">[80]!Macro14</definedName>
    <definedName name="Macro2" localSheetId="0">갑지!Macro2</definedName>
    <definedName name="Macro2">[80]!Macro2</definedName>
    <definedName name="MACRO20">[81]!Macro2</definedName>
    <definedName name="Macro3" localSheetId="0">갑지!Macro3</definedName>
    <definedName name="Macro3">[79]!Macro3</definedName>
    <definedName name="MACRO33">[0]!MACRO33</definedName>
    <definedName name="Macro4" localSheetId="0">갑지!Macro4</definedName>
    <definedName name="Macro4">[79]!Macro4</definedName>
    <definedName name="Macro5">[80]!Macro5</definedName>
    <definedName name="Macro6">[80]!Macro6</definedName>
    <definedName name="Macro7">[80]!Macro7</definedName>
    <definedName name="Macro8">[80]!Macro8</definedName>
    <definedName name="Macro9">[80]!Macro9</definedName>
    <definedName name="MAIN_COM_소계">#REF!</definedName>
    <definedName name="MATL_FT">'[82]BQ(실행)'!#REF!</definedName>
    <definedName name="MATL_Rate">#REF!</definedName>
    <definedName name="MATRO">[0]!MATRO</definedName>
    <definedName name="MaxCapitalisationPeriodIFRS">#REF!</definedName>
    <definedName name="MaxCapitalisationPeriodKGAAP">#REF!</definedName>
    <definedName name="MCB">#REF!</definedName>
    <definedName name="MCCB_AF">#REF!</definedName>
    <definedName name="MCCB_AT">#REF!</definedName>
    <definedName name="MEMBER">#REF!</definedName>
    <definedName name="MEMNO">#REF!</definedName>
    <definedName name="MFAC1">#REF!</definedName>
    <definedName name="MFAC2">#REF!</definedName>
    <definedName name="MG">[17]일위대가표!#REF!</definedName>
    <definedName name="MgANODE">[17]일위대가표!#REF!</definedName>
    <definedName name="MHHG">[0]!MHHG</definedName>
    <definedName name="mhr">#REF!</definedName>
    <definedName name="MIN" hidden="1">{#N/A,#N/A,FALSE,"제목"}</definedName>
    <definedName name="MIN.XLS">'[83]조정금액결과표 (차수별)'!복사</definedName>
    <definedName name="MJN">#REF!</definedName>
    <definedName name="mm" localSheetId="0">#REF!</definedName>
    <definedName name="MM" hidden="1">{#N/A,#N/A,FALSE,"단가표지"}</definedName>
    <definedName name="MMJN">[0]!ㅗㅠㅎㄹ</definedName>
    <definedName name="MMK">[0]!MMK</definedName>
    <definedName name="mml">[0]!jhg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N">[0]!ㅈㅂㄷㄹ</definedName>
    <definedName name="MNBV">#REF!</definedName>
    <definedName name="MNHL">[79]Sheet1!$A$4:$H$5</definedName>
    <definedName name="Module4.Macro3">[0]!Module4.Macro3</definedName>
    <definedName name="Module6.Macro4">[0]!Module6.Macro4</definedName>
    <definedName name="MOM">[0]!ㅈㅂㄷ</definedName>
    <definedName name="moment">#REF!</definedName>
    <definedName name="MONEY">#REF!,#REF!</definedName>
    <definedName name="MONTHS12">#REF!</definedName>
    <definedName name="MONTHS24">#REF!</definedName>
    <definedName name="MONTHS36">#REF!</definedName>
    <definedName name="MONTHS48">#REF!</definedName>
    <definedName name="MONTHS60">#REF!</definedName>
    <definedName name="MortAnnualMargin">#REF!</definedName>
    <definedName name="MortAverageLoan">#REF!</definedName>
    <definedName name="MortRampAttritionRate">#REF!</definedName>
    <definedName name="MortRampDuration">#REF!</definedName>
    <definedName name="MortRampFinalPenetration">#REF!</definedName>
    <definedName name="MortRampFinalPenVol">#REF!</definedName>
    <definedName name="MortRampInitialPenetration">#REF!</definedName>
    <definedName name="MortRampInitialPenVol">#REF!</definedName>
    <definedName name="MortSalesPerMonthPerSeller">#REF!</definedName>
    <definedName name="MortSalesProductivityGrowth">#REF!</definedName>
    <definedName name="MortSellingFTE">#REF!</definedName>
    <definedName name="MortY1PenVol">#REF!</definedName>
    <definedName name="MortY2PenVol">#REF!</definedName>
    <definedName name="MortY3PenVol">#REF!</definedName>
    <definedName name="MortY4PenVol">#REF!</definedName>
    <definedName name="MortY5PenVol">#REF!</definedName>
    <definedName name="MortYear1AttritionRate">#REF!</definedName>
    <definedName name="MortYear1Penetration">#REF!</definedName>
    <definedName name="MortYear2AttritionRate">#REF!</definedName>
    <definedName name="MortYear2Penetration">#REF!</definedName>
    <definedName name="MortYear3AttritionRate">#REF!</definedName>
    <definedName name="MortYear3Penetration">#REF!</definedName>
    <definedName name="MortYear4AttritionRate">#REF!</definedName>
    <definedName name="MortYear4Penetration">#REF!</definedName>
    <definedName name="MortYear5AttritionRate">#REF!</definedName>
    <definedName name="MortYear5Penetration">#REF!</definedName>
    <definedName name="MOTOR">#REF!</definedName>
    <definedName name="MOTOR__농형_전폐" localSheetId="0">#REF!</definedName>
    <definedName name="MOTOR__농형_전폐">#REF!</definedName>
    <definedName name="MPMOB">#REF!</definedName>
    <definedName name="mr">#REF!</definedName>
    <definedName name="mrate">#REF!</definedName>
    <definedName name="Ms">#REF!</definedName>
    <definedName name="MSB">#REF!</definedName>
    <definedName name="MSF">#REF!</definedName>
    <definedName name="MUS">#REF!</definedName>
    <definedName name="Mw">#REF!</definedName>
    <definedName name="MWB">#REF!</definedName>
    <definedName name="MWF">#REF!</definedName>
    <definedName name="mz">#REF!</definedName>
    <definedName name="M당무게">[84]DATE!$E$24:$E$85</definedName>
    <definedName name="n">#REF!</definedName>
    <definedName name="NAM_1">#N/A</definedName>
    <definedName name="NAME">#N/A</definedName>
    <definedName name="NBBV">[0]!NBBV</definedName>
    <definedName name="nbv">[0]!ㄷㄹㅈ</definedName>
    <definedName name="needle">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">#REF!</definedName>
    <definedName name="NEWNAME" localSheetId="0" hidden="1">{#N/A,#N/A,FALSE,"CCTV"}</definedName>
    <definedName name="NEWNAME" hidden="1">{#N/A,#N/A,FALSE,"CCTV"}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GF">[0]!NHGF</definedName>
    <definedName name="NIPP">#REF!</definedName>
    <definedName name="nmb">[0]!ㄹ퓰</definedName>
    <definedName name="NMJ">[0]!ㅇㄴㄿ</definedName>
    <definedName name="NN">#REF!</definedName>
    <definedName name="NNA">[0]!NNF</definedName>
    <definedName name="NNC">[0]!NNC</definedName>
    <definedName name="NND">[0]!NND</definedName>
    <definedName name="NNF">[0]!NNF</definedName>
    <definedName name="NNG">[0]!NNG</definedName>
    <definedName name="nnj">[0]!uiy</definedName>
    <definedName name="nnk">[0]!nnk</definedName>
    <definedName name="nnm">[0]!xcf</definedName>
    <definedName name="NOMU" localSheetId="0">#REF!</definedName>
    <definedName name="NOMU">[85]NOMUBI!$B$3:$H$39</definedName>
    <definedName name="NON">[0]!xcf</definedName>
    <definedName name="n이">#REF!</definedName>
    <definedName name="n이_1">#REF!</definedName>
    <definedName name="n이_2">#REF!</definedName>
    <definedName name="n일">#REF!</definedName>
    <definedName name="O">'[6]TYPE-A'!#REF!</definedName>
    <definedName name="OD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8uip" hidden="1">{#N/A,#N/A,FALSE,"이정표"}</definedName>
    <definedName name="OIL" hidden="1">{"'용역비'!$A$4:$C$8"}</definedName>
    <definedName name="OIU">[0]!OIU</definedName>
    <definedName name="oiuyo" hidden="1">{#N/A,#N/A,FALSE,"부대1"}</definedName>
    <definedName name="ok" hidden="1">{#N/A,#N/A,FALSE,"2~8번"}</definedName>
    <definedName name="omf">#REF!</definedName>
    <definedName name="ONP" hidden="1">#REF!</definedName>
    <definedName name="OO">#REF!</definedName>
    <definedName name="OOO" hidden="1">#REF!</definedName>
    <definedName name="op" hidden="1">{#N/A,#N/A,FALSE,"포장1";#N/A,#N/A,FALSE,"포장1"}</definedName>
    <definedName name="OPL">[0]!ㅈㅂㄷ</definedName>
    <definedName name="OPOP" hidden="1">[86]수량산출!#REF!</definedName>
    <definedName name="OPP" hidden="1">#REF!</definedName>
    <definedName name="OPPCOSTRATEKR">#REF!</definedName>
    <definedName name="OPPP" hidden="1">[87]수량산출!$A$3:$H$8539</definedName>
    <definedName name="ouio" hidden="1">{#N/A,#N/A,FALSE,"부대2"}</definedName>
    <definedName name="Out_of_Scope">#REF!</definedName>
    <definedName name="OVERLAY" hidden="1">{#N/A,#N/A,FALSE,"2~8번"}</definedName>
    <definedName name="P" localSheetId="0">BlankMacro1</definedName>
    <definedName name="P" localSheetId="3" hidden="1">#REF!</definedName>
    <definedName name="p">[78]JUCK!#REF!</definedName>
    <definedName name="P1693a3">#REF!</definedName>
    <definedName name="PA" localSheetId="0">#REF!</definedName>
    <definedName name="Pa">#REF!</definedName>
    <definedName name="PAGE1">#N/A</definedName>
    <definedName name="PAGE2">#N/A</definedName>
    <definedName name="PAGE3">#N/A</definedName>
    <definedName name="PAK" hidden="1">{#N/A,#N/A,FALSE,"제목"}</definedName>
    <definedName name="PANEL">#REF!</definedName>
    <definedName name="park" hidden="1">{#N/A,#N/A,FALSE,"제목"}</definedName>
    <definedName name="PARKIN" hidden="1">{#N/A,#N/A,FALSE,"제목"}</definedName>
    <definedName name="pa삼">#REF!</definedName>
    <definedName name="Pa오">#REF!</definedName>
    <definedName name="Period_Const">#REF!</definedName>
    <definedName name="PH">[0]!PH</definedName>
    <definedName name="picture1">#REF!</definedName>
    <definedName name="pig" hidden="1">{#N/A,#N/A,FALSE,"제목"}</definedName>
    <definedName name="PILED">#REF!</definedName>
    <definedName name="PIPE">#REF!</definedName>
    <definedName name="PJG">[0]!NNF</definedName>
    <definedName name="pl" localSheetId="0">#REF!</definedName>
    <definedName name="PL">#REF!</definedName>
    <definedName name="PLANT_JE_GWAN_GONG">#REF!</definedName>
    <definedName name="plk">[0]!EGERG</definedName>
    <definedName name="plo">[0]!ㅠㅜㅎ</definedName>
    <definedName name="PLUG">#REF!</definedName>
    <definedName name="PN">#REF!</definedName>
    <definedName name="POI" hidden="1">#N/A</definedName>
    <definedName name="POIU">#REF!</definedName>
    <definedName name="POLK">#REF!</definedName>
    <definedName name="POR11C45R141C45RTSKS15C5LRTHR5C">[88]표지!#REF!</definedName>
    <definedName name="POR16C16R589C41RTSKS15C6LRTHR8C">[88]표지!#REF!</definedName>
    <definedName name="POR3C1R50C13RTSKS15C5LRTHDLRTMT">[88]표지!#REF!</definedName>
    <definedName name="pound">#REF!</definedName>
    <definedName name="PP">#REF!,#REF!,#REF!,#REF!,#REF!,#REF!,#REF!,#REF!,#REF!,#REF!,#REF!,#REF!,#REF!,#REF!,#REF!</definedName>
    <definedName name="ppl">[0]!jhg</definedName>
    <definedName name="ppp" localSheetId="0" hidden="1">{#N/A,#N/A,FALSE,"제목"}</definedName>
    <definedName name="PPP" hidden="1">#REF!</definedName>
    <definedName name="PremisesCapitalisationPeriodIFRS">#REF!</definedName>
    <definedName name="PremisesCapitalisationPeriodKGAAP">#REF!</definedName>
    <definedName name="PremisesCapitalisationTypeIFRS">#REF!</definedName>
    <definedName name="PremisesCapitalisationTypeKGAAP">#REF!</definedName>
    <definedName name="PremisesMonthNameIFRS">#REF!</definedName>
    <definedName name="PremisesMonthNameKGAAP">#REF!</definedName>
    <definedName name="PremisesMonthNumberIFRS">#REF!</definedName>
    <definedName name="PremisesMonthNumberKGAAP">#REF!</definedName>
    <definedName name="PremisesTotalCost">#REF!</definedName>
    <definedName name="PremisesWarning">#REF!</definedName>
    <definedName name="PremisesYear1">#REF!</definedName>
    <definedName name="PremisesYear2">#REF!</definedName>
    <definedName name="PremisesYear3">#REF!</definedName>
    <definedName name="PremisesYear4">#REF!</definedName>
    <definedName name="PremisesYear5">#REF!</definedName>
    <definedName name="PRICE">[89]Sheet1!$B$2:$H$95</definedName>
    <definedName name="print">#REF!</definedName>
    <definedName name="Print_A">[90]산출내역서!#REF!</definedName>
    <definedName name="_xlnm.Print_Area" localSheetId="0">갑지!$A$1:$F$19</definedName>
    <definedName name="_xlnm.Print_Area" localSheetId="3">'공종별내역서 '!$A$1:$M$255</definedName>
    <definedName name="_xlnm.Print_Area" localSheetId="1">원가계산!$A$1:$G$28</definedName>
    <definedName name="_xlnm.Print_Area" localSheetId="2">집계표!$A$1:$M$23</definedName>
    <definedName name="_xlnm.Print_Area">[91]JUCKEYK!$A$1:$N$61</definedName>
    <definedName name="Print_Area_MI" localSheetId="0">#REF!</definedName>
    <definedName name="PRINT_AREA_MI">[91]JUCKEYK!$A$1:$N$61</definedName>
    <definedName name="PRINT_AREA_MI1" localSheetId="0">#REF!</definedName>
    <definedName name="PRINT_AREA_MI1">#REF!</definedName>
    <definedName name="PRINT_TILTES">#REF!</definedName>
    <definedName name="PRINT_TITLE">#REF!</definedName>
    <definedName name="_xlnm.Print_Titles" localSheetId="3">'공종별내역서 '!$1:$3</definedName>
    <definedName name="_xlnm.Print_Titles" localSheetId="2">집계표!$1:$4</definedName>
    <definedName name="_xlnm.Print_Titles">#REF!</definedName>
    <definedName name="Print_Titles_MI" localSheetId="0">#REF!</definedName>
    <definedName name="Print_Titles_MI">#REF!</definedName>
    <definedName name="PRINT_TITLES_MI1">#REF!</definedName>
    <definedName name="PrintArea">#REF!</definedName>
    <definedName name="PRODUCT">#REF!</definedName>
    <definedName name="ps">#REF!</definedName>
    <definedName name="psychro_hdbrh">[0]!psychro_hdbrh</definedName>
    <definedName name="PT">#REF!</definedName>
    <definedName name="PUMP">#REF!</definedName>
    <definedName name="PVC28C">[17]일위대가표!#REF!</definedName>
    <definedName name="PW">#REF!</definedName>
    <definedName name="Q" localSheetId="0">#REF!</definedName>
    <definedName name="Q">'[6]TYPE-A'!#REF!</definedName>
    <definedName name="q_t_">#REF!</definedName>
    <definedName name="q0">#REF!</definedName>
    <definedName name="q1u">#REF!</definedName>
    <definedName name="q234562456" hidden="1">{"'용역비'!$A$4:$C$8"}</definedName>
    <definedName name="Q3WEE" hidden="1">{#N/A,#N/A,FALSE,"조골재"}</definedName>
    <definedName name="qa" hidden="1">{#N/A,#N/A,FALSE,"속도"}</definedName>
    <definedName name="qaa" hidden="1">{#N/A,#N/A,FALSE,"속도"}</definedName>
    <definedName name="qaaa" hidden="1">{#N/A,#N/A,FALSE,"속도"}</definedName>
    <definedName name="QAAAA">[0]!QAAAA</definedName>
    <definedName name="qas">[0]!ㅁㄴㄹㅇㄹ</definedName>
    <definedName name="QAZX">#REF!</definedName>
    <definedName name="qb" hidden="1">{#N/A,#N/A,FALSE,"2~8번"}</definedName>
    <definedName name="qbb" hidden="1">{#N/A,#N/A,FALSE,"2~8번"}</definedName>
    <definedName name="qdr">[0]!REEG</definedName>
    <definedName name="Qe앨">#REF!</definedName>
    <definedName name="QFQF" hidden="1">#REF!</definedName>
    <definedName name="qi">[10]설계조건!#REF!</definedName>
    <definedName name="qk" hidden="1">{"'자리배치도'!$AG$1:$CI$28"}</definedName>
    <definedName name="QKQH">'[46]횡배수관재료-'!$A$1:$J$23</definedName>
    <definedName name="qkqh1" hidden="1">{#N/A,#N/A,FALSE,"명세표"}</definedName>
    <definedName name="qor" hidden="1">[56]실행철강하도!$A$1:$A$4</definedName>
    <definedName name="QQ" localSheetId="0">#REF!</definedName>
    <definedName name="qq">BlankMacro1</definedName>
    <definedName name="qq_1" hidden="1">{#N/A,#N/A,FALSE,"운반시간"}</definedName>
    <definedName name="QQA">[0]!QQA</definedName>
    <definedName name="QQQ" localSheetId="0">#REF!</definedName>
    <definedName name="QQQ">[92]전기설계변경!$A$2:$Q$32</definedName>
    <definedName name="qqqq">BlankMacro1</definedName>
    <definedName name="QQQQQQ" localSheetId="0">#REF!</definedName>
    <definedName name="qqqqqq">BlankMacro1</definedName>
    <definedName name="qsdf" hidden="1">{"'Firr(선)'!$AS$1:$AY$62","'Firr(사)'!$AS$1:$AY$62","'Firr(회)'!$AS$1:$AY$62","'Firr(선)'!$L$1:$V$62","'Firr(사)'!$L$1:$V$62","'Firr(회)'!$L$1:$V$62"}</definedName>
    <definedName name="QSS">[0]!MATRO</definedName>
    <definedName name="QTY" localSheetId="0">#REF!</definedName>
    <definedName name="QTY">#N/A</definedName>
    <definedName name="qu">#REF!</definedName>
    <definedName name="qw" hidden="1">{#N/A,#N/A,FALSE,"단가표지"}</definedName>
    <definedName name="qwan" hidden="1">{#N/A,#N/A,FALSE,"2~8번"}</definedName>
    <definedName name="QWE" hidden="1">#REF!</definedName>
    <definedName name="QWEQ">[0]!QWEQ</definedName>
    <definedName name="QWER">#REF!</definedName>
    <definedName name="qwerqerwr" hidden="1">#N/A</definedName>
    <definedName name="QWERQWER" hidden="1">#REF!</definedName>
    <definedName name="QWERRTT" hidden="1">{#N/A,#N/A,FALSE,"Sheet1"}</definedName>
    <definedName name="QWERT" hidden="1">#REF!</definedName>
    <definedName name="QWQ" hidden="1">{#N/A,#N/A,FALSE,"배수2"}</definedName>
    <definedName name="qwreq" hidden="1">#REF!</definedName>
    <definedName name="qwrn10" hidden="1">{#N/A,#N/A,FALSE,"이정표"}</definedName>
    <definedName name="qwrn11" hidden="1">{#N/A,#N/A,FALSE,"조골재"}</definedName>
    <definedName name="qwrn12" hidden="1">{#N/A,#N/A,FALSE,"구조1"}</definedName>
    <definedName name="qwrn13" hidden="1">{#N/A,#N/A,FALSE,"토공2"}</definedName>
    <definedName name="qwrn14" hidden="1">{#N/A,#N/A,FALSE,"포장1";#N/A,#N/A,FALSE,"포장1"}</definedName>
    <definedName name="qwrn15" hidden="1">{#N/A,#N/A,FALSE,"포장2"}</definedName>
    <definedName name="qwrn16" hidden="1">{#N/A,#N/A,FALSE,"표지목차"}</definedName>
    <definedName name="qwrn17" hidden="1">{#N/A,#N/A,FALSE,"혼합골재"}</definedName>
    <definedName name="qwrn2" hidden="1">{#N/A,#N/A,FALSE,"구조2"}</definedName>
    <definedName name="qwrn3" hidden="1">{#N/A,#N/A,FALSE,"단가표지"}</definedName>
    <definedName name="qwrn4" hidden="1">{#N/A,#N/A,FALSE,"배수1"}</definedName>
    <definedName name="qwrn5" hidden="1">{#N/A,#N/A,FALSE,"배수2"}</definedName>
    <definedName name="qwrn6" hidden="1">{#N/A,#N/A,FALSE,"부대1"}</definedName>
    <definedName name="qwrn7" hidden="1">{#N/A,#N/A,FALSE,"부대2"}</definedName>
    <definedName name="qwrn8" hidden="1">{#N/A,#N/A,FALSE,"속도"}</definedName>
    <definedName name="qwrn9" hidden="1">{#N/A,#N/A,FALSE,"운반시간"}</definedName>
    <definedName name="qwrnn" hidden="1">{#N/A,#N/A,FALSE,"골재소요량";#N/A,#N/A,FALSE,"골재소요량"}</definedName>
    <definedName name="QWS" hidden="1">#REF!</definedName>
    <definedName name="QWSA">#REF!</definedName>
    <definedName name="QWWW" hidden="1">{#N/A,#N/A,FALSE,"제목"}</definedName>
    <definedName name="qyk" hidden="1">{"'용역비'!$A$4:$C$8"}</definedName>
    <definedName name="q디">#REF!</definedName>
    <definedName name="q앨">#REF!</definedName>
    <definedName name="R_">#REF!</definedName>
    <definedName name="RA">#REF!</definedName>
    <definedName name="rarasfsda" hidden="1">{#N/A,#N/A,FALSE,"이정표"}</definedName>
    <definedName name="rasfsafsafdsa" hidden="1">{#N/A,#N/A,FALSE,"조골재"}</definedName>
    <definedName name="RATE" localSheetId="0">#REF!</definedName>
    <definedName name="RATE">#REF!</definedName>
    <definedName name="Rate_MD">[54]Proposal!#REF!</definedName>
    <definedName name="rate1">#REF!</definedName>
    <definedName name="rate2">#REF!</definedName>
    <definedName name="RE_SIZE">#REF!</definedName>
    <definedName name="_xlnm.Recorder">#REF!</definedName>
    <definedName name="RECOUT">#N/A</definedName>
    <definedName name="RED">#REF!</definedName>
    <definedName name="REEG">[0]!REEG</definedName>
    <definedName name="REFF">#REF!</definedName>
    <definedName name="REGSVTEB">[0]!REGSVTEB</definedName>
    <definedName name="rert" hidden="1">{"'5국공정'!$A$1:$E$128"}</definedName>
    <definedName name="ret">[0]!ret</definedName>
    <definedName name="REUIHGURI">[0]!REUIHGURI</definedName>
    <definedName name="REV3100BQ">#REF!</definedName>
    <definedName name="REV3110BQ">#REF!</definedName>
    <definedName name="REV3200BQ">#REF!</definedName>
    <definedName name="REV3300BQ">#REF!</definedName>
    <definedName name="REV3400BQ">#REF!</definedName>
    <definedName name="REV3500BQ">#REF!</definedName>
    <definedName name="REV3600BQ">#REF!</definedName>
    <definedName name="REV3700BQ">#REF!</definedName>
    <definedName name="REV3800BQ">#REF!</definedName>
    <definedName name="RevoAnnualMargin">#REF!</definedName>
    <definedName name="RevoOutstandings">#REF!</definedName>
    <definedName name="RevoRampAttritionRate">#REF!</definedName>
    <definedName name="RevoRampDuration">#REF!</definedName>
    <definedName name="RevoRampFinalPenetration">#REF!</definedName>
    <definedName name="RevoRampFinalPenVol">#REF!</definedName>
    <definedName name="RevoRampInitialPenetration">#REF!</definedName>
    <definedName name="RevoRampInitialPenVol">#REF!</definedName>
    <definedName name="RevoSalesPerMonthPerSeller">#REF!</definedName>
    <definedName name="RevoSalesProductivityGrowth">#REF!</definedName>
    <definedName name="RevoSellingFTE">#REF!</definedName>
    <definedName name="RevoY1PenVol">#REF!</definedName>
    <definedName name="RevoY2PenVol">#REF!</definedName>
    <definedName name="RevoY3PenVol">#REF!</definedName>
    <definedName name="RevoY4PenVol">#REF!</definedName>
    <definedName name="RevoY5PenVol">#REF!</definedName>
    <definedName name="RevoYear1AttritionRate">#REF!</definedName>
    <definedName name="RevoYear1Penetration">#REF!</definedName>
    <definedName name="RevoYear2AttritionRate">#REF!</definedName>
    <definedName name="RevoYear2Penetration">#REF!</definedName>
    <definedName name="RevoYear3AttritionRate">#REF!</definedName>
    <definedName name="RevoYear3Penetration">#REF!</definedName>
    <definedName name="RevoYear4AttritionRate">#REF!</definedName>
    <definedName name="RevoYear4Penetration">#REF!</definedName>
    <definedName name="RevoYear5AttritionRate">#REF!</definedName>
    <definedName name="RevoYear5Penetration">#REF!</definedName>
    <definedName name="rey">{"Book1","부대-(표지판,데리,가드).xls","부대-(낙,차,중분대).xls"}</definedName>
    <definedName name="reyt">[0]!reyt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WE">[0]!GDF</definedName>
    <definedName name="RFYIFIOYGOPIO" hidden="1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fg">[0]!jhg</definedName>
    <definedName name="RGR">[0]!GDF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VBF">[0]!RGVBF</definedName>
    <definedName name="RH" hidden="1">{"'용역비'!$A$4:$C$8"}</definedName>
    <definedName name="rhkstp" hidden="1">{#N/A,#N/A,FALSE,"DAOCM 2차 검토"}</definedName>
    <definedName name="RJN">#REF!</definedName>
    <definedName name="RK" localSheetId="3" hidden="1">[52]수량산출!#REF!</definedName>
    <definedName name="RK" hidden="1">[53]수량산출!#REF!</definedName>
    <definedName name="rkdkd" hidden="1">{#N/A,#N/A,FALSE,"2~8번"}</definedName>
    <definedName name="RKQWL">#REF!</definedName>
    <definedName name="rks" hidden="1">{#N/A,#N/A,FALSE,"구조2"}</definedName>
    <definedName name="RKSKEK" hidden="1">#REF!</definedName>
    <definedName name="rkss" hidden="1">{#N/A,#N/A,FALSE,"부대1"}</definedName>
    <definedName name="rksss" hidden="1">{#N/A,#N/A,FALSE,"부대2"}</definedName>
    <definedName name="rkssss" hidden="1">{#N/A,#N/A,FALSE,"속도"}</definedName>
    <definedName name="RL">#REF!</definedName>
    <definedName name="Rl이">#REF!</definedName>
    <definedName name="Rl일">#REF!</definedName>
    <definedName name="rmcAccount">14815.02</definedName>
    <definedName name="rmcCategory">"AC2YA"</definedName>
    <definedName name="rmcFrequency">"QTD"</definedName>
    <definedName name="rmcName">"493E"</definedName>
    <definedName name="RMCOptions">"*000000000000000"</definedName>
    <definedName name="RO">#REF!</definedName>
    <definedName name="ROOFT">#REF!</definedName>
    <definedName name="Royalty" hidden="1">{#N/A,#N/A,FALSE,"Sheet1"}</definedName>
    <definedName name="Royalty1">#REF!</definedName>
    <definedName name="RR">#REF!</definedName>
    <definedName name="rrc">#REF!</definedName>
    <definedName name="RRRRR">[0]!RRRRR</definedName>
    <definedName name="rs">#REF!</definedName>
    <definedName name="rsaraf" hidden="1">{#N/A,#N/A,FALSE,"운반시간"}</definedName>
    <definedName name="RT">#REF!,#REF!,#REF!</definedName>
    <definedName name="RT5G">[0]!RT5G</definedName>
    <definedName name="RTGH" hidden="1">{"'용역비'!$A$4:$C$8"}</definedName>
    <definedName name="rth" hidden="1">#REF!</definedName>
    <definedName name="rthrtu">[0]!juyjuy</definedName>
    <definedName name="RTHT">[0]!TTHG</definedName>
    <definedName name="rty">#REF!,#REF!</definedName>
    <definedName name="ru">#REF!</definedName>
    <definedName name="rud">#REF!</definedName>
    <definedName name="RUS">#REF!</definedName>
    <definedName name="RW">#REF!</definedName>
    <definedName name="rwe6vtd" hidden="1">{#N/A,#N/A,FALSE,"표지목차"}</definedName>
    <definedName name="RWER" hidden="1">{#N/A,#N/A,FALSE,"제목"}</definedName>
    <definedName name="rwes" hidden="1">{#N/A,#N/A,FALSE,"제목"}</definedName>
    <definedName name="ryescerfwe" hidden="1">{#N/A,#N/A,FALSE,"부대2"}</definedName>
    <definedName name="RYUIRYU" hidden="1">{"'용역비'!$A$4:$C$8"}</definedName>
    <definedName name="ryuk" hidden="1">{"'용역비'!$A$4:$C$8"}</definedName>
    <definedName name="S" localSheetId="0">#REF!</definedName>
    <definedName name="S" localSheetId="3" hidden="1">#REF!</definedName>
    <definedName name="S">#REF!</definedName>
    <definedName name="S_W_시험기사">#REF!</definedName>
    <definedName name="S2L">#REF!</definedName>
    <definedName name="SAF">[0]!SAF</definedName>
    <definedName name="SAFDSFSDFSDFSDF">[0]!SAFDSFSDFSDFSDF</definedName>
    <definedName name="sagsgf" hidden="1">#N/A</definedName>
    <definedName name="SalesAutoCumulativeNewVolume">#REF!</definedName>
    <definedName name="SalesCardCumulativeNewVolume">#REF!</definedName>
    <definedName name="SalesMonthNumber">#REF!</definedName>
    <definedName name="SalesMortCumulativeNewVolume">#REF!</definedName>
    <definedName name="SalesRevoCumulativeNewVolume">#REF!</definedName>
    <definedName name="SalesSMEBILCumulativeNewVolume">#REF!</definedName>
    <definedName name="SalesSMECASACumulativeNewVolume">#REF!</definedName>
    <definedName name="SalesSMEMortCumulativeNewVolume">#REF!</definedName>
    <definedName name="SalesSMEOCumulativeNewVolume">#REF!</definedName>
    <definedName name="SalesSMETDCumulativeNewVolume">#REF!</definedName>
    <definedName name="SalesSMETradCumulativeNewVolume">#REF!</definedName>
    <definedName name="SalesTradCumulativeNewVolume">#REF!</definedName>
    <definedName name="SalesWMBancCumulativeNewVolume">#REF!</definedName>
    <definedName name="SalesWMCASACumulativeNewVolume">#REF!</definedName>
    <definedName name="SalesWMISCumulativeNewVolume">#REF!</definedName>
    <definedName name="SalesWMOCumulativeNewVolume">#REF!</definedName>
    <definedName name="SalesWMRFXCumulativeNewVolume">#REF!</definedName>
    <definedName name="SalesWMTDCumulativeNewVolume">#REF!</definedName>
    <definedName name="sample">#REF!</definedName>
    <definedName name="sanch_2">#REF!</definedName>
    <definedName name="sanch_3">#REF!</definedName>
    <definedName name="sanch_4">#REF!</definedName>
    <definedName name="SAPBEXdnldView">"41JLQUL0YNPVK3OX98UIGJGNP"</definedName>
    <definedName name="SAPBEXsysID">"BWP"</definedName>
    <definedName name="sasasa" hidden="1">{#N/A,#N/A,FALSE,"속도"}</definedName>
    <definedName name="scope">#REF!</definedName>
    <definedName name="SD">'[93]표지 (2)'!#REF!</definedName>
    <definedName name="sdafasdf">[0]!sdafasdf</definedName>
    <definedName name="SDAFDFSDFD">[0]!SDAFDFSDFD</definedName>
    <definedName name="SdAS" hidden="1">'[29]98수문일위'!$A$1:$P$2004</definedName>
    <definedName name="SDAVF">[0]!GVHBG</definedName>
    <definedName name="SdcdF">[0]!NBBV</definedName>
    <definedName name="SDCFG\" hidden="1">{#N/A,#N/A,FALSE,"운반시간"}</definedName>
    <definedName name="SDD">[38]자료!$A$5:$E$34</definedName>
    <definedName name="SDDDDDD">[0]!SDDDDDD</definedName>
    <definedName name="SDDFD" hidden="1">{#N/A,#N/A,FALSE,"배수1"}</definedName>
    <definedName name="SDF" hidden="1">#REF!</definedName>
    <definedName name="sdfadf">'[94]표지 (2)'!#REF!</definedName>
    <definedName name="sdfag" hidden="1">#N/A</definedName>
    <definedName name="SDFDFD" hidden="1">{#N/A,#N/A,FALSE,"운반시간"}</definedName>
    <definedName name="SDFSDF">[0]!SDFSDF</definedName>
    <definedName name="SDFSDF2">[0]!SDFSDF2</definedName>
    <definedName name="SDFSDFDSF">[0]!SDFSDFDSF</definedName>
    <definedName name="sdg" hidden="1">'[56]#REF'!$A$1:$A$1714</definedName>
    <definedName name="SDGAS" hidden="1">#REF!</definedName>
    <definedName name="sdlgkjalsdgjadfs" hidden="1">#N/A</definedName>
    <definedName name="SDRFE">[0]!SDRFE</definedName>
    <definedName name="SDRTHST" hidden="1">#REF!</definedName>
    <definedName name="sdryhj" hidden="1">{"'용역비'!$A$4:$C$8"}</definedName>
    <definedName name="SDS" hidden="1">{#N/A,#N/A,FALSE,"2~8번"}</definedName>
    <definedName name="sdsd">[0]!jhg</definedName>
    <definedName name="sdsdddd" hidden="1">{#N/A,#N/A,FALSE,"토공2"}</definedName>
    <definedName name="sdv">[0]!uiy</definedName>
    <definedName name="SDVF">[0]!SDVF</definedName>
    <definedName name="sdvfsd" hidden="1">{"'5국공정'!$A$1:$E$128"}</definedName>
    <definedName name="SE" hidden="1">{"'용역비'!$A$4:$C$8"}</definedName>
    <definedName name="sencount" hidden="1">1</definedName>
    <definedName name="Sf">#REF!</definedName>
    <definedName name="SFA" hidden="1">{#N/A,#N/A,FALSE,"포장1";#N/A,#N/A,FALSE,"포장1"}</definedName>
    <definedName name="sfd">[0]!sfd</definedName>
    <definedName name="sfdgsd" hidden="1">#REF!</definedName>
    <definedName name="sfggf" hidden="1">{#N/A,#N/A,FALSE,"배수1"}</definedName>
    <definedName name="sfgsdfd" hidden="1">#REF!</definedName>
    <definedName name="SFH">[0]!ㅗㅠㅎㄹ</definedName>
    <definedName name="SFSDFDSF" hidden="1">{#N/A,#N/A,FALSE,"운반시간"}</definedName>
    <definedName name="SG" localSheetId="0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ARETER" hidden="1">#REF!</definedName>
    <definedName name="SH" hidden="1">{#N/A,#N/A,FALSE,"제목"}</definedName>
    <definedName name="sheet" hidden="1">{#N/A,#N/A,FALSE,"골재소요량";#N/A,#N/A,FALSE,"골재소요량"}</definedName>
    <definedName name="SHEET100" hidden="1">#REF!</definedName>
    <definedName name="sheet3">#REF!</definedName>
    <definedName name="SHT">#REF!</definedName>
    <definedName name="SIN">#REF!</definedName>
    <definedName name="SINθ">#REF!</definedName>
    <definedName name="SIS">[0]!NNF</definedName>
    <definedName name="SIZE" localSheetId="0">#REF!</definedName>
    <definedName name="size">#REF!</definedName>
    <definedName name="SIZEC">#REF!</definedName>
    <definedName name="SKD">'[46]계산서(직선부)'!$A$1:$J$23</definedName>
    <definedName name="sksksks">#REF!</definedName>
    <definedName name="SL" localSheetId="0">#REF!</definedName>
    <definedName name="sl">#REF!</definedName>
    <definedName name="SLO">#REF!</definedName>
    <definedName name="SLOPE">#REF!</definedName>
    <definedName name="SMEBILAnnualMargin">#REF!</definedName>
    <definedName name="SMEBILAverageLoan">#REF!</definedName>
    <definedName name="SMEBILRampAttritionRate">#REF!</definedName>
    <definedName name="SMEBILRampDuration">#REF!</definedName>
    <definedName name="SMEBILRampFinalPenetration">#REF!</definedName>
    <definedName name="SMEBILRampFinalPenVol">#REF!</definedName>
    <definedName name="SMEBILRampInitialPenetration">#REF!</definedName>
    <definedName name="SMEBILRampInitialPenVol">#REF!</definedName>
    <definedName name="SMEBILSalesPerMonthPerSeller">#REF!</definedName>
    <definedName name="SMEBILSalesProductivityGrowth">#REF!</definedName>
    <definedName name="SMEBILSellingFTE">#REF!</definedName>
    <definedName name="SMEBILY1PenVol">#REF!</definedName>
    <definedName name="SMEBILY2PenVol">#REF!</definedName>
    <definedName name="SMEBILY3PenVol">#REF!</definedName>
    <definedName name="SMEBILY4PenVol">#REF!</definedName>
    <definedName name="SMEBILY5PenVol">#REF!</definedName>
    <definedName name="SMEBILYear1AttritionRate">#REF!</definedName>
    <definedName name="SMEBILYear1Penetration">#REF!</definedName>
    <definedName name="SMEBILYear2AttritionRate">#REF!</definedName>
    <definedName name="SMEBILYear2Penetration">#REF!</definedName>
    <definedName name="SMEBILYear3AttritionRate">#REF!</definedName>
    <definedName name="SMEBILYear3Penetration">#REF!</definedName>
    <definedName name="SMEBILYear4AttritionRate">#REF!</definedName>
    <definedName name="SMEBILYear4Penetration">#REF!</definedName>
    <definedName name="SMEBILYear5AttritionRate">#REF!</definedName>
    <definedName name="SMEBILYear5Penetration">#REF!</definedName>
    <definedName name="SMECASAAnnualMargin">#REF!</definedName>
    <definedName name="SMECASAAverageDeposit">#REF!</definedName>
    <definedName name="SMECASAAverageLoan">#REF!</definedName>
    <definedName name="SMECASARampAttritionRate">#REF!</definedName>
    <definedName name="SMECASARampDuration">#REF!</definedName>
    <definedName name="SMECASARampFinalPenetration">#REF!</definedName>
    <definedName name="SMECASARampFinalPenVol">#REF!</definedName>
    <definedName name="SMECASARampInitialPenetration">#REF!</definedName>
    <definedName name="SMECASARampInitialPenVol">#REF!</definedName>
    <definedName name="SMECASASalesPerMonthPerSeller">#REF!</definedName>
    <definedName name="SMECASASalesProductivityGrowth">#REF!</definedName>
    <definedName name="SMECASASellingFTE">#REF!</definedName>
    <definedName name="SMECASAY1PenVol">#REF!</definedName>
    <definedName name="SMECASAY2PenVol">#REF!</definedName>
    <definedName name="SMECASAY3PenVol">#REF!</definedName>
    <definedName name="SMECASAY4PenVol">#REF!</definedName>
    <definedName name="SMECASAY5PenVol">#REF!</definedName>
    <definedName name="SMECASAYear1AttritionRate">#REF!</definedName>
    <definedName name="SMECASAYear1Penetration">#REF!</definedName>
    <definedName name="SMECASAYear2AttritionRate">#REF!</definedName>
    <definedName name="SMECASAYear2Penetration">#REF!</definedName>
    <definedName name="SMECASAYear3AttritionRate">#REF!</definedName>
    <definedName name="SMECASAYear3Penetration">#REF!</definedName>
    <definedName name="SMECASAYear4AttritionRate">#REF!</definedName>
    <definedName name="SMECASAYear4Penetration">#REF!</definedName>
    <definedName name="SMECASAYear5AttritionRate">#REF!</definedName>
    <definedName name="SMECASAYear5Penetration">#REF!</definedName>
    <definedName name="SMEMortAnnualMargin">#REF!</definedName>
    <definedName name="SMEMortAverageAmount">#REF!</definedName>
    <definedName name="SMEMortAverageLoan">#REF!</definedName>
    <definedName name="SMEMortRampAttritionRate">#REF!</definedName>
    <definedName name="SMEMortRampDuration">#REF!</definedName>
    <definedName name="SMEMortRampFinalPenetration">#REF!</definedName>
    <definedName name="SMEMortRampFinalPenVol">#REF!</definedName>
    <definedName name="SMEMortRampInitialPenetration">#REF!</definedName>
    <definedName name="SMEMortRampInitialPenVol">#REF!</definedName>
    <definedName name="SMEMortSalesPerMonthPerSeller">#REF!</definedName>
    <definedName name="SMEMortSalesProductivityGrowth">#REF!</definedName>
    <definedName name="SMEMortSellingFTE">#REF!</definedName>
    <definedName name="SMEMortY1PenVol">#REF!</definedName>
    <definedName name="SMEMortY2PenVol">#REF!</definedName>
    <definedName name="SMEMortY3PenVol">#REF!</definedName>
    <definedName name="SMEMortY4PenVol">#REF!</definedName>
    <definedName name="SMEMortY5PenVol">#REF!</definedName>
    <definedName name="SMEMortYear1AttritionRate">#REF!</definedName>
    <definedName name="SMEMortYear1Penetration">#REF!</definedName>
    <definedName name="SMEMortYear2AttritionRate">#REF!</definedName>
    <definedName name="SMEMortYear2Penetration">#REF!</definedName>
    <definedName name="SMEMortYear3AttritionRate">#REF!</definedName>
    <definedName name="SMEMortYear3Penetration">#REF!</definedName>
    <definedName name="SMEMortYear4AttritionRate">#REF!</definedName>
    <definedName name="SMEMortYear4Penetration">#REF!</definedName>
    <definedName name="SMEMortYear5AttritionRate">#REF!</definedName>
    <definedName name="SMEMortYear5Penetration">#REF!</definedName>
    <definedName name="SMEOAnnualMargin">#REF!</definedName>
    <definedName name="SMEOAverageAmount">#REF!</definedName>
    <definedName name="SMEORampAttritionRate">#REF!</definedName>
    <definedName name="SMEORampDuration">#REF!</definedName>
    <definedName name="SMEORampFinalPenetration">#REF!</definedName>
    <definedName name="SMEORampFinalPenVol">#REF!</definedName>
    <definedName name="SMEORampInitialPenetration">#REF!</definedName>
    <definedName name="SMEORampInitialPenVol">#REF!</definedName>
    <definedName name="SMEOSalesPerMonthPerSeller">#REF!</definedName>
    <definedName name="SMEOSalesProductivityGrowth">#REF!</definedName>
    <definedName name="SMEOSellingFTE">#REF!</definedName>
    <definedName name="SMEOY1PenVol">#REF!</definedName>
    <definedName name="SMEOY2PenVol">#REF!</definedName>
    <definedName name="SMEOY3PenVol">#REF!</definedName>
    <definedName name="SMEOY4PenVol">#REF!</definedName>
    <definedName name="SMEOY5PenVol">#REF!</definedName>
    <definedName name="SMEOYear1AttritionRate">#REF!</definedName>
    <definedName name="SMEOYear1Penetration">#REF!</definedName>
    <definedName name="SMEOYear2AttritionRate">#REF!</definedName>
    <definedName name="SMEOYear2Penetration">#REF!</definedName>
    <definedName name="SMEOYear3AttritionRate">#REF!</definedName>
    <definedName name="SMEOYear3Penetration">#REF!</definedName>
    <definedName name="SMEOYear4AttritionRate">#REF!</definedName>
    <definedName name="SMEOYear4Penetration">#REF!</definedName>
    <definedName name="SMEOYear5AttritionRate">#REF!</definedName>
    <definedName name="SMEOYear5Penetration">#REF!</definedName>
    <definedName name="SMETDAnnualMargin">#REF!</definedName>
    <definedName name="SMETDAverageDeposit">#REF!</definedName>
    <definedName name="SMETDAverageLoan">#REF!</definedName>
    <definedName name="SMETDRampAttritionRate">#REF!</definedName>
    <definedName name="SMETDRampDuration">#REF!</definedName>
    <definedName name="SMETDRampFinalPenetration">#REF!</definedName>
    <definedName name="SMETDRampFinalPenVol">#REF!</definedName>
    <definedName name="SMETDRampInitialPenetration">#REF!</definedName>
    <definedName name="SMETDRampInitialPenVol">#REF!</definedName>
    <definedName name="SMETDSalesPerMonthPerSeller">#REF!</definedName>
    <definedName name="SMETDSalesProductivityGrowth">#REF!</definedName>
    <definedName name="SMETDSellingFTE">#REF!</definedName>
    <definedName name="SMETDY1PenVol">#REF!</definedName>
    <definedName name="SMETDY2PenVol">#REF!</definedName>
    <definedName name="SMETDY3PenVol">#REF!</definedName>
    <definedName name="SMETDY4PenVol">#REF!</definedName>
    <definedName name="SMETDY5PenVol">#REF!</definedName>
    <definedName name="SMETDYear1AttritionRate">#REF!</definedName>
    <definedName name="SMETDYear1Penetration">#REF!</definedName>
    <definedName name="SMETDYear2AttritionRate">#REF!</definedName>
    <definedName name="SMETDYear2Penetration">#REF!</definedName>
    <definedName name="SMETDYear3AttritionRate">#REF!</definedName>
    <definedName name="SMETDYear3Penetration">#REF!</definedName>
    <definedName name="SMETDYear4AttritionRate">#REF!</definedName>
    <definedName name="SMETDYear4Penetration">#REF!</definedName>
    <definedName name="SMETDYear5AttritionRate">#REF!</definedName>
    <definedName name="SMETDYear5Penetration">#REF!</definedName>
    <definedName name="SMETradAnnualMargin">#REF!</definedName>
    <definedName name="SMETradAverageAmount">#REF!</definedName>
    <definedName name="SMETradeSalesPerMonthPerSeller">#REF!</definedName>
    <definedName name="SMETradRampAttritionRate">#REF!</definedName>
    <definedName name="SMETradRampDuration">#REF!</definedName>
    <definedName name="SMETradRampFinalPenetration">#REF!</definedName>
    <definedName name="SMETradRampFinalPenVol">#REF!</definedName>
    <definedName name="SMETradRampInitialPenetration">#REF!</definedName>
    <definedName name="SMETradRampInitialPenVol">#REF!</definedName>
    <definedName name="SMETradSalesProductivityGrowth">#REF!</definedName>
    <definedName name="SMETradSellingFTE">#REF!</definedName>
    <definedName name="SMETradY1PenVol">#REF!</definedName>
    <definedName name="SMETradY2PenVol">#REF!</definedName>
    <definedName name="SMETradY3PenVol">#REF!</definedName>
    <definedName name="SMETradY4PenVol">#REF!</definedName>
    <definedName name="SMETradY5PenVol">#REF!</definedName>
    <definedName name="SMETradYear1AttritionRate">#REF!</definedName>
    <definedName name="SMETradYear1Penetration">#REF!</definedName>
    <definedName name="SMETradYear2AttritionRate">#REF!</definedName>
    <definedName name="SMETradYear2Penetration">#REF!</definedName>
    <definedName name="SMETradYear3AttritionRate">#REF!</definedName>
    <definedName name="SMETradYear3Penetration">#REF!</definedName>
    <definedName name="SMETradYear4AttritionRate">#REF!</definedName>
    <definedName name="SMETradYear4Penetration">#REF!</definedName>
    <definedName name="SMETradYear5AttritionRate">#REF!</definedName>
    <definedName name="SMETradYear5Penetration">#REF!</definedName>
    <definedName name="SMLTOOLS">#REF!</definedName>
    <definedName name="SMN">#REF!</definedName>
    <definedName name="soil">#REF!</definedName>
    <definedName name="SOL">#REF!</definedName>
    <definedName name="solver_adj" hidden="1">#N/A</definedName>
    <definedName name="solver_cvg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>2</definedName>
    <definedName name="solver_num" hidden="1">1</definedName>
    <definedName name="solver_nwt" hidden="1">1</definedName>
    <definedName name="solver_opt" hidden="1">#N/A</definedName>
    <definedName name="solver_pre" hidden="1">0.000001</definedName>
    <definedName name="solver_rel1" hidden="1">1</definedName>
    <definedName name="solver_rhs1" hidden="1">500000000</definedName>
    <definedName name="solver_scl" hidden="1">0</definedName>
    <definedName name="solver_sho" hidden="1">0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ong">#REF!</definedName>
    <definedName name="SORT" hidden="1">#REF!</definedName>
    <definedName name="SORTCODE">#N/A</definedName>
    <definedName name="sortt" hidden="1">#N/A</definedName>
    <definedName name="SOS">[0]!MATRO</definedName>
    <definedName name="SPLICE" localSheetId="0">#REF!</definedName>
    <definedName name="SPLICE">#REF!</definedName>
    <definedName name="sr">#REF!,#REF!</definedName>
    <definedName name="srth" hidden="1">{"'용역비'!$A$4:$C$8"}</definedName>
    <definedName name="SR가격">#REF!</definedName>
    <definedName name="SR길이">#REF!</definedName>
    <definedName name="SR냉각수배관">#REF!</definedName>
    <definedName name="SR냉수배관">#REF!</definedName>
    <definedName name="SR높이">#REF!</definedName>
    <definedName name="SR모델">#REF!</definedName>
    <definedName name="SR수두">#REF!</definedName>
    <definedName name="SR수두1">#REF!</definedName>
    <definedName name="SR야간용량">#REF!</definedName>
    <definedName name="SR야간입력">#REF!</definedName>
    <definedName name="SR운전중량">#REF!</definedName>
    <definedName name="SR제품중량">#REF!</definedName>
    <definedName name="SR주간용량">#REF!</definedName>
    <definedName name="SR주간입력">#REF!</definedName>
    <definedName name="SR폭">#REF!</definedName>
    <definedName name="SS" localSheetId="0">#REF!</definedName>
    <definedName name="ss">[26]미드수량!#REF!</definedName>
    <definedName name="SSR">[0]!SSR</definedName>
    <definedName name="SSS" localSheetId="0">#REF!</definedName>
    <definedName name="sss" hidden="1">{#N/A,#N/A,FALSE,"전력간선"}</definedName>
    <definedName name="ssss" localSheetId="0">#REF!</definedName>
    <definedName name="SSSS" hidden="1">{#N/A,#N/A,FALSE,"전력간선"}</definedName>
    <definedName name="SSSSS" localSheetId="0" hidden="1">{#N/A,#N/A,FALSE,"제목"}</definedName>
    <definedName name="sssss" hidden="1">{#N/A,#N/A,FALSE,"운반시간"}</definedName>
    <definedName name="SSSSSS">[0]!SSSSSS</definedName>
    <definedName name="SSX">[0]!SSX</definedName>
    <definedName name="StaffingMonth">#REF!</definedName>
    <definedName name="StaffingMonth1ToMonth60">#REF!</definedName>
    <definedName name="StaffingTotalAnnualCost">#REF!</definedName>
    <definedName name="START">#REF!</definedName>
    <definedName name="steam_trap">#REF!</definedName>
    <definedName name="STI">#REF!</definedName>
    <definedName name="STL150C">[17]일위대가표!#REF!</definedName>
    <definedName name="STOP">#REF!</definedName>
    <definedName name="Story_Total">#REF!</definedName>
    <definedName name="Struct_Type">#REF!</definedName>
    <definedName name="STS" hidden="1">{"'용역비'!$A$4:$C$8"}</definedName>
    <definedName name="SUB">#REF!</definedName>
    <definedName name="SUM">#REF!</definedName>
    <definedName name="SUMARY">#REF!</definedName>
    <definedName name="summary">#REF!</definedName>
    <definedName name="Sup_MATL_Rate">#REF!</definedName>
    <definedName name="Sup_MD_Rate">#REF!</definedName>
    <definedName name="SUPPORT_E">#REF!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">#REF!</definedName>
    <definedName name="SZVFGG">[0]!REEG</definedName>
    <definedName name="T" localSheetId="0">#REF!</definedName>
    <definedName name="T">#REF!</definedName>
    <definedName name="t.a" hidden="1">{#N/A,#N/A,FALSE,"제목"}</definedName>
    <definedName name="T.F" hidden="1">{#N/A,#N/A,FALSE,"제목"}</definedName>
    <definedName name="t_">#REF!</definedName>
    <definedName name="T_AMOUNT">[51]대비!#REF!</definedName>
    <definedName name="T_UPRICE">[51]대비!#REF!</definedName>
    <definedName name="TABLE">#REF!</definedName>
    <definedName name="Tb">#REF!</definedName>
    <definedName name="Tba">#REF!</definedName>
    <definedName name="td">#REF!</definedName>
    <definedName name="TechnologyCapitalisationPeriod">#REF!</definedName>
    <definedName name="TechnologyCapitalisationPeriodIFRS">#REF!</definedName>
    <definedName name="TechnologyCapitalisationPeriodKGAAP">#REF!</definedName>
    <definedName name="TechnologyCapitalisationType">#REF!</definedName>
    <definedName name="TechnologyCapitalisationTypeIFRS">#REF!</definedName>
    <definedName name="TechnologyCapitalisationTypeKGAAP">#REF!</definedName>
    <definedName name="TechnologyMonth">#REF!</definedName>
    <definedName name="TechnologyMonth1ToMonth36IFRS">#REF!</definedName>
    <definedName name="TechnologyMonth1ToMonth60KGAAP">#REF!</definedName>
    <definedName name="TechnologyMonthIFRS">#REF!</definedName>
    <definedName name="TechnologyMonthKGAAP">#REF!</definedName>
    <definedName name="TechnologyTotalCost">#REF!</definedName>
    <definedName name="TechnologyWarning">#REF!</definedName>
    <definedName name="TechnologyYear1">#REF!</definedName>
    <definedName name="TechnologyYear2">#REF!</definedName>
    <definedName name="TechnologyYear3">#REF!</definedName>
    <definedName name="TechnologyYear4">#REF!</definedName>
    <definedName name="TechnologyYear5">#REF!</definedName>
    <definedName name="Ted">#REF!</definedName>
    <definedName name="TEE">#REF!</definedName>
    <definedName name="Tel">#REF!</definedName>
    <definedName name="temp_strainer">#REF!</definedName>
    <definedName name="TEMP1" localSheetId="0">#REF!</definedName>
    <definedName name="TEMP1">EVALVATE(#REF!)</definedName>
    <definedName name="TEMP11">EVALVATE(#REF!)</definedName>
    <definedName name="TEMP3">EVALVATE(#REF!)</definedName>
    <definedName name="TEMP4">EVALVATE(#REF!)</definedName>
    <definedName name="TEMP6">EVALVATE(#REF!)</definedName>
    <definedName name="TEMP7">EVALVATE(#REF!)</definedName>
    <definedName name="TEMP8">EVALVATE(#REF!)</definedName>
    <definedName name="TEMP9">EVALVATE(#REF!)</definedName>
    <definedName name="TEMPA">EVALVATE(#REF!)</definedName>
    <definedName name="TEMPB">EVALVATE(#REF!)</definedName>
    <definedName name="TEMPD">EVALVATE(#REF!)</definedName>
    <definedName name="TEMPE">EVALVATE(#REF!)</definedName>
    <definedName name="TEMPF">EVALVATE(#REF!)</definedName>
    <definedName name="TEMPG">EVALVATE(#REF!)</definedName>
    <definedName name="TEMPH">EVALVATE(#REF!)</definedName>
    <definedName name="TEMPI">EVALVATE(#REF!)</definedName>
    <definedName name="tempL">#REF!</definedName>
    <definedName name="tempS">#REF!</definedName>
    <definedName name="TEST" localSheetId="0">#REF!</definedName>
    <definedName name="TEST">#REF!</definedName>
    <definedName name="TEYJ" hidden="1">{"'용역비'!$A$4:$C$8"}</definedName>
    <definedName name="TFUI" hidden="1">{"'용역비'!$A$4:$C$8"}</definedName>
    <definedName name="TGGG">[0]!TGGG</definedName>
    <definedName name="THK">#REF!</definedName>
    <definedName name="TIT">#REF!</definedName>
    <definedName name="TITLE1">#REF!</definedName>
    <definedName name="TITLES_PRINT">#REF!</definedName>
    <definedName name="TKTOP">#REF!</definedName>
    <definedName name="Tl">#REF!</definedName>
    <definedName name="TLFGOD">[95]건축내역서!$E$1,[95]건축내역서!$F:$F</definedName>
    <definedName name="tlr">#REF!</definedName>
    <definedName name="tmtc">#REF!,#REF!</definedName>
    <definedName name="tmtc2">#REF!,#REF!</definedName>
    <definedName name="to">#REF!</definedName>
    <definedName name="todl" hidden="1">#REF!</definedName>
    <definedName name="tofms" hidden="1">#REF!</definedName>
    <definedName name="TOL">#REF!</definedName>
    <definedName name="TOT">#REF!</definedName>
    <definedName name="TOT_MATL">[54]Proposal!#REF!</definedName>
    <definedName name="TOTAL" localSheetId="0">#REF!</definedName>
    <definedName name="TOTAL" hidden="1">#N/A</definedName>
    <definedName name="Total_Floor_Area">#REF!</definedName>
    <definedName name="tr" hidden="1">'[56]#REF'!$A$1:$A$1714</definedName>
    <definedName name="Tra">#REF!</definedName>
    <definedName name="TradingAreaAdultPopulation">#REF!</definedName>
    <definedName name="TradingAreaAdultPopulationFactor">#REF!</definedName>
    <definedName name="TradingAreaLocalCustomerBase">#REF!</definedName>
    <definedName name="TradingAreaNonLocalCustomerBase">#REF!</definedName>
    <definedName name="TradingAreaSmallBusinessPopulation">#REF!</definedName>
    <definedName name="TradingAreaSmallBusinessPopulationFactor">#REF!</definedName>
    <definedName name="TradingAreaTotalCustomerBaseRetail">#REF!</definedName>
    <definedName name="TradingAreaTotalCustomerBaseSME">#REF!</definedName>
    <definedName name="TradingAreaTotalEmployees">#REF!</definedName>
    <definedName name="TradingAreaTotalEmployeesFactor">#REF!</definedName>
    <definedName name="TRR">[0]!TRR</definedName>
    <definedName name="TRRR">[0]!TRRR</definedName>
    <definedName name="TR가격">#REF!</definedName>
    <definedName name="TR길이">#REF!</definedName>
    <definedName name="TR냉각수">#REF!</definedName>
    <definedName name="TR냉수">#REF!</definedName>
    <definedName name="TR높이">#REF!</definedName>
    <definedName name="TR모델">#REF!</definedName>
    <definedName name="TR용량">#REF!</definedName>
    <definedName name="TR운전">#REF!</definedName>
    <definedName name="TR유량">#REF!</definedName>
    <definedName name="TR입력">#REF!</definedName>
    <definedName name="TR제품">#REF!</definedName>
    <definedName name="TR폭">#REF!</definedName>
    <definedName name="Tsa">#REF!</definedName>
    <definedName name="TT" localSheetId="0">#REF!</definedName>
    <definedName name="tt" hidden="1">{#N/A,#N/A,FALSE,"단가표지"}</definedName>
    <definedName name="TTHG">[0]!TTHG</definedName>
    <definedName name="TTR">[0]!ㅁㄴㄹㅇㄹ</definedName>
    <definedName name="TTTT" localSheetId="3" hidden="1">#REF!</definedName>
    <definedName name="TTTT" hidden="1">#REF!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UNVS">[0]!ㄷㄹㅈ</definedName>
    <definedName name="tye" hidden="1">#REF!</definedName>
    <definedName name="TYH">[0]!TYH</definedName>
    <definedName name="TYHFDGFD" hidden="1">{#N/A,#N/A,FALSE,"배수2"}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RY" hidden="1">#REF!</definedName>
    <definedName name="tytju4tewete" hidden="1">{#N/A,#N/A,FALSE,"속도"}</definedName>
    <definedName name="tyu" hidden="1">{"'용역비'!$A$4:$C$8"}</definedName>
    <definedName name="tyy">[0]!reyt</definedName>
    <definedName name="U" hidden="1">{"'용역비'!$A$4:$C$8"}</definedName>
    <definedName name="ufx">#REF!</definedName>
    <definedName name="uhio8ou" hidden="1">{#N/A,#N/A,FALSE,"포장2"}</definedName>
    <definedName name="ui" hidden="1">{#N/A,#N/A,FALSE,"조골재"}</definedName>
    <definedName name="uiok" hidden="1">{#N/A,#N/A,FALSE,"표지목차"}</definedName>
    <definedName name="uiy">[0]!uiy</definedName>
    <definedName name="ujdffdf" hidden="1">{#N/A,#N/A,FALSE,"단가표지"}</definedName>
    <definedName name="UJJ">[0]!YHG</definedName>
    <definedName name="ujk" hidden="1">{#N/A,#N/A,FALSE,"운반시간"}</definedName>
    <definedName name="ujy">[0]!ret</definedName>
    <definedName name="ul" localSheetId="0">#REF!</definedName>
    <definedName name="ul">[10]설계조건!#REF!</definedName>
    <definedName name="ulo" hidden="1">{"'용역비'!$A$4:$C$8"}</definedName>
    <definedName name="um" localSheetId="0">#REF!</definedName>
    <definedName name="um">[10]설계조건!#REF!</definedName>
    <definedName name="UM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#REF!</definedName>
    <definedName name="Unit_Matl">[54]Proposal!#REF!</definedName>
    <definedName name="Unit_MD">[54]Proposal!#REF!</definedName>
    <definedName name="uoi8p" hidden="1">{#N/A,#N/A,FALSE,"운반시간"}</definedName>
    <definedName name="uoi8u" hidden="1">{#N/A,#N/A,FALSE,"토공2"}</definedName>
    <definedName name="uoio" hidden="1">{#N/A,#N/A,FALSE,"포장1";#N/A,#N/A,FALSE,"포장1"}</definedName>
    <definedName name="uoiup" hidden="1">{#N/A,#N/A,FALSE,"구조1"}</definedName>
    <definedName name="UP_E">#REF!</definedName>
    <definedName name="UP_L">#REF!</definedName>
    <definedName name="UP_M">#REF!</definedName>
    <definedName name="UP_T">#REF!</definedName>
    <definedName name="UPW할증">#REF!</definedName>
    <definedName name="US">#REF!</definedName>
    <definedName name="UT">#REF!</definedName>
    <definedName name="UTI" hidden="1">{"'용역비'!$A$4:$C$8"}</definedName>
    <definedName name="UTIOL" hidden="1">{"'용역비'!$A$4:$C$8"}</definedName>
    <definedName name="UUU">[0]!UUU</definedName>
    <definedName name="uv">#REF!</definedName>
    <definedName name="uw">[10]설계조건!#REF!</definedName>
    <definedName name="UYHJ">#REF!</definedName>
    <definedName name="uyj">[0]!TYJ</definedName>
    <definedName name="uyjesc" hidden="1">{#N/A,#N/A,FALSE,"포장1";#N/A,#N/A,FALSE,"포장1"}</definedName>
    <definedName name="uyt">[96]설계명세서!#REF!</definedName>
    <definedName name="v" localSheetId="0">#REF!</definedName>
    <definedName name="V">#REF!</definedName>
    <definedName name="V2가격">#REF!</definedName>
    <definedName name="V3가격">#REF!</definedName>
    <definedName name="VAFP">#REF!</definedName>
    <definedName name="vat">[97]내역서!#REF!</definedName>
    <definedName name="vbc">[0]!REGSVTEB</definedName>
    <definedName name="vbn">[0]!vbn</definedName>
    <definedName name="vbnh">[0]!ㅗㅠㅎㄹ</definedName>
    <definedName name="VBV">#REF!</definedName>
    <definedName name="vcnf" hidden="1">'[98]N賃率-職'!$I$5:$I$30</definedName>
    <definedName name="VCR">#REF!</definedName>
    <definedName name="vcx">[0]!ㅗㅠㅎㄹ</definedName>
    <definedName name="VDSVP">#REF!</definedName>
    <definedName name="ve" hidden="1">{"'Firr(선)'!$AS$1:$AY$62","'Firr(사)'!$AS$1:$AY$62","'Firr(회)'!$AS$1:$AY$62","'Firr(선)'!$L$1:$V$62","'Firr(사)'!$L$1:$V$62","'Firr(회)'!$L$1:$V$62"}</definedName>
    <definedName name="VFV">[0]!ㄷㄹㅈ</definedName>
    <definedName name="VGF">[0]!VGF</definedName>
    <definedName name="VHAF">#REF!</definedName>
    <definedName name="VHFG" hidden="1">#REF!</definedName>
    <definedName name="VHMF">#REF!</definedName>
    <definedName name="vlo">[0]!juyjuy</definedName>
    <definedName name="VMB3MCAP">#REF!</definedName>
    <definedName name="VMB3MELBOW">#REF!</definedName>
    <definedName name="VMB3MTEE">#REF!</definedName>
    <definedName name="VMB3MVALVE">#REF!</definedName>
    <definedName name="VMB3RED">#REF!</definedName>
    <definedName name="VMB3SCAP">#REF!</definedName>
    <definedName name="VMB3SELBOW">#REF!</definedName>
    <definedName name="VMB3STEE">#REF!</definedName>
    <definedName name="VMB3SVALVE">#REF!</definedName>
    <definedName name="VMB4MCAP">#REF!</definedName>
    <definedName name="VMB4MELBOW">#REF!</definedName>
    <definedName name="VMB4MTEE">#REF!</definedName>
    <definedName name="VMB4MVALVE">#REF!</definedName>
    <definedName name="VMB4RED">#REF!</definedName>
    <definedName name="VMB4SCAP">#REF!</definedName>
    <definedName name="VMB4SELBOW">#REF!</definedName>
    <definedName name="VMB4STEE">#REF!</definedName>
    <definedName name="VMB4SVALVE">#REF!</definedName>
    <definedName name="VMF">#REF!</definedName>
    <definedName name="VMOTOR">#REF!</definedName>
    <definedName name="vnb">[0]!vnb</definedName>
    <definedName name="VNJ">[0]!VNJ</definedName>
    <definedName name="VPUMP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TAXKR">#REF!</definedName>
    <definedName name="VV" hidden="1">{"'자리배치도'!$AG$1:$CI$28"}</definedName>
    <definedName name="VVAFP">#REF!</definedName>
    <definedName name="vvb">[0]!ㅌㅊㅍ</definedName>
    <definedName name="VVMF">#REF!</definedName>
    <definedName name="vvvv">{"Book1","부대-(표지판,데리,가드).xls","부대-(낙,차,중분대).xls"}</definedName>
    <definedName name="vwat" hidden="1">{#N/A,#N/A,FALSE,"운반시간"}</definedName>
    <definedName name="VWEI">#REF!</definedName>
    <definedName name="w">#REF!</definedName>
    <definedName name="WA">#REF!</definedName>
    <definedName name="WAGE">#REF!</definedName>
    <definedName name="WALL">[10]설계조건!#REF!</definedName>
    <definedName name="WASDASD">[0]!WASDASD</definedName>
    <definedName name="wddw">[0]!ㅈㄷㅂㄹ</definedName>
    <definedName name="WDV">[0]!WDV</definedName>
    <definedName name="WE" localSheetId="0">#REF!</definedName>
    <definedName name="we" hidden="1">{#N/A,#N/A,FALSE,"운반시간"}</definedName>
    <definedName name="WEFDS">[0]!MATRO</definedName>
    <definedName name="WEI">#REF!</definedName>
    <definedName name="WEIGHT">#REF!</definedName>
    <definedName name="WEQ">#REF!</definedName>
    <definedName name="wer" hidden="1">{#N/A,#N/A,FALSE,"골재소요량";#N/A,#N/A,FALSE,"골재소요량"}</definedName>
    <definedName name="wererr" hidden="1">{#N/A,#N/A,FALSE,"운반시간"}</definedName>
    <definedName name="werewr" hidden="1">{#N/A,#N/A,FALSE,"골재소요량";#N/A,#N/A,FALSE,"골재소요량"}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wr" hidden="1">#N/A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w">{"Book1","부대-(표지판,데리,가드).xls","부대-(낙,차,중분대).xls"}</definedName>
    <definedName name="WF">#REF!</definedName>
    <definedName name="WFG">[0]!MATRO</definedName>
    <definedName name="WIDE">#REF!</definedName>
    <definedName name="wing_l">#REF!</definedName>
    <definedName name="WING_T">#REF!</definedName>
    <definedName name="WIRUY">[0]!WIRUY</definedName>
    <definedName name="WIS단가비교" hidden="1">{#N/A,#N/A,TRUE,"토적및재료집계";#N/A,#N/A,TRUE,"토적및재료집계";#N/A,#N/A,TRUE,"단위량"}</definedName>
    <definedName name="wkd">#REF!</definedName>
    <definedName name="WL">#REF!</definedName>
    <definedName name="wla">[10]설계조건!#REF!</definedName>
    <definedName name="WLQ" hidden="1">{#N/A,#N/A,FALSE,"명세표"}</definedName>
    <definedName name="Wm">[10]설계조건!#REF!</definedName>
    <definedName name="wm.조골재1" localSheetId="3" hidden="1">{#N/A,#N/A,FALSE,"조골재"}</definedName>
    <definedName name="wm.조골재1" hidden="1">{#N/A,#N/A,FALSE,"조골재"}</definedName>
    <definedName name="WMBancAnnualMargin">#REF!</definedName>
    <definedName name="WMBancAveragePremium">#REF!</definedName>
    <definedName name="WMBancRampAttritionRate">#REF!</definedName>
    <definedName name="WMBancRampDuration">#REF!</definedName>
    <definedName name="WMBancRampFinalPenetration">#REF!</definedName>
    <definedName name="WMBancRampFinalPenVol">#REF!</definedName>
    <definedName name="WMBancRampInitialPenetration">#REF!</definedName>
    <definedName name="WMBancRampInitialPenVol">#REF!</definedName>
    <definedName name="WMBancSalesPerMonthPerSeller">#REF!</definedName>
    <definedName name="WMBancSalesProductivityGrowth">#REF!</definedName>
    <definedName name="WMBancSellingFTE">#REF!</definedName>
    <definedName name="WMBancY1PenVol">#REF!</definedName>
    <definedName name="WMBancY2PenVol">#REF!</definedName>
    <definedName name="WMBancY3PenVol">#REF!</definedName>
    <definedName name="WMBancY4PenVol">#REF!</definedName>
    <definedName name="WMBancY5PenVol">#REF!</definedName>
    <definedName name="WMBancYear1AttritionRate">#REF!</definedName>
    <definedName name="WMBancYear1Penetration">#REF!</definedName>
    <definedName name="WMBancYear2AttritionRate">#REF!</definedName>
    <definedName name="WMBancYear2Penetration">#REF!</definedName>
    <definedName name="WMBancYear3AttritionRate">#REF!</definedName>
    <definedName name="WMBancYear3Penetration">#REF!</definedName>
    <definedName name="WMBancYear4AttritionRate">#REF!</definedName>
    <definedName name="WMBancYear4Penetration">#REF!</definedName>
    <definedName name="WMBancYear5AttritionRate">#REF!</definedName>
    <definedName name="WMBancYear5Penetration">#REF!</definedName>
    <definedName name="WMCASAAnnualMargin">#REF!</definedName>
    <definedName name="WMCASAAverageDeposit">#REF!</definedName>
    <definedName name="WMCASARampAttritionRate">#REF!</definedName>
    <definedName name="WMCASARampDuration">#REF!</definedName>
    <definedName name="WMCASARampFinalPenetration">#REF!</definedName>
    <definedName name="WMCASARampFinalPenVol">#REF!</definedName>
    <definedName name="WMCASARampInitialPenetration">#REF!</definedName>
    <definedName name="WMCASARampInitialPenVol">#REF!</definedName>
    <definedName name="WMCASASalesPerMonthPerSeller">#REF!</definedName>
    <definedName name="WMCASASalesProductivityGrowth">#REF!</definedName>
    <definedName name="WMCASASellingFTE">#REF!</definedName>
    <definedName name="WMCASAY1PenVol">#REF!</definedName>
    <definedName name="WMCASAY2PenVol">#REF!</definedName>
    <definedName name="WMCASAY3PenVol">#REF!</definedName>
    <definedName name="WMCASAY4PenVol">#REF!</definedName>
    <definedName name="WMCASAY5PenVol">#REF!</definedName>
    <definedName name="WMCASAYear1AttritionRate">#REF!</definedName>
    <definedName name="WMCASAYear1Penetration">#REF!</definedName>
    <definedName name="WMCASAYear2AttritionRate">#REF!</definedName>
    <definedName name="WMCASAYear2Penetration">#REF!</definedName>
    <definedName name="WMCASAYear3AttritionRate">#REF!</definedName>
    <definedName name="WMCASAYear3Penetration">#REF!</definedName>
    <definedName name="WMCASAYear4AttritionRate">#REF!</definedName>
    <definedName name="WMCASAYear4Penetration">#REF!</definedName>
    <definedName name="WMCASAYear5AttritionRate">#REF!</definedName>
    <definedName name="WMCASAYear5Penetration">#REF!</definedName>
    <definedName name="WMISAnnualMargin">#REF!</definedName>
    <definedName name="WMISAverageAUM">#REF!</definedName>
    <definedName name="WMISRampAttritionRate">#REF!</definedName>
    <definedName name="WMISRampDuration">#REF!</definedName>
    <definedName name="WMISRampFinalPenetration">#REF!</definedName>
    <definedName name="WMISRampFinalPenVol">#REF!</definedName>
    <definedName name="WMISRampInitialPenetration">#REF!</definedName>
    <definedName name="WMISRampInitialPenVol">#REF!</definedName>
    <definedName name="WMISSalesPerMonthPerSeller">#REF!</definedName>
    <definedName name="WMISSalesProductivityGrowth">#REF!</definedName>
    <definedName name="WMISSellingFTE">#REF!</definedName>
    <definedName name="WMISY1PenVol">#REF!</definedName>
    <definedName name="WMISY2PenVol">#REF!</definedName>
    <definedName name="WMISY3PenVol">#REF!</definedName>
    <definedName name="WMISY4PenVol">#REF!</definedName>
    <definedName name="WMISY5PenVol">#REF!</definedName>
    <definedName name="WMISYear1AttritionRate">#REF!</definedName>
    <definedName name="WMISYear1Penetration">#REF!</definedName>
    <definedName name="WMISYear2AttritionRate">#REF!</definedName>
    <definedName name="WMISYear2Penetration">#REF!</definedName>
    <definedName name="WMISYear3AttritionRate">#REF!</definedName>
    <definedName name="WMISYear3Penetration">#REF!</definedName>
    <definedName name="WMISYear4AttritionRate">#REF!</definedName>
    <definedName name="WMISYear4Penetration">#REF!</definedName>
    <definedName name="WMISYear5AttritionRate">#REF!</definedName>
    <definedName name="WMISYear5Penetration">#REF!</definedName>
    <definedName name="WMOAnnualMargin">#REF!</definedName>
    <definedName name="WMOAverageAmount">#REF!</definedName>
    <definedName name="WMORampAttritionRate">#REF!</definedName>
    <definedName name="WMORampDuration">#REF!</definedName>
    <definedName name="WMORampFinalPenetration">#REF!</definedName>
    <definedName name="WMORampFinalPenVol">#REF!</definedName>
    <definedName name="WMORampInitialPenetration">#REF!</definedName>
    <definedName name="WMORampInitialPenVol">#REF!</definedName>
    <definedName name="WMOSalesProductivityGrowth">#REF!</definedName>
    <definedName name="WMOSellingFTE">#REF!</definedName>
    <definedName name="WMOtherSalesPerMonthPerSeller">#REF!</definedName>
    <definedName name="WMOY1PenVol">#REF!</definedName>
    <definedName name="WMOY2PenVol">#REF!</definedName>
    <definedName name="WMOY3PenVol">#REF!</definedName>
    <definedName name="WMOY4PenVol">#REF!</definedName>
    <definedName name="WMOY5PenVol">#REF!</definedName>
    <definedName name="WMOYear1AttritionRate">#REF!</definedName>
    <definedName name="WMOYear1Penetration">#REF!</definedName>
    <definedName name="WMOYear2AttritionRate">#REF!</definedName>
    <definedName name="WMOYear2Penetration">#REF!</definedName>
    <definedName name="WMOYear3AttritionRate">#REF!</definedName>
    <definedName name="WMOYear3Penetration">#REF!</definedName>
    <definedName name="WMOYear4AttritionRate">#REF!</definedName>
    <definedName name="WMOYear4Penetration">#REF!</definedName>
    <definedName name="WMOYear5AttritionRate">#REF!</definedName>
    <definedName name="WMOYear5Penetration">#REF!</definedName>
    <definedName name="WMRFXAnnualMargin">#REF!</definedName>
    <definedName name="WMRFXAverageValue">#REF!</definedName>
    <definedName name="WMRFXRampAttritionRate">#REF!</definedName>
    <definedName name="WMRFXRampDuration">#REF!</definedName>
    <definedName name="WMRFXRampFinalPenetration">#REF!</definedName>
    <definedName name="WMRFXRampFinalPenVol">#REF!</definedName>
    <definedName name="WMRFXRampInitialPenetration">#REF!</definedName>
    <definedName name="WMRFXRampInitialPenVol">#REF!</definedName>
    <definedName name="WMRFXSalesPerMonthPerSeller">#REF!</definedName>
    <definedName name="WMRFXSalesProductivityGrowth">#REF!</definedName>
    <definedName name="WMRFXSellingFTE">#REF!</definedName>
    <definedName name="WMRFXY1PenVol">#REF!</definedName>
    <definedName name="WMRFXY2PenVol">#REF!</definedName>
    <definedName name="WMRFXY3PenVol">#REF!</definedName>
    <definedName name="WMRFXY4PenVol">#REF!</definedName>
    <definedName name="WMRFXY5PenVol">#REF!</definedName>
    <definedName name="WMRFXYear1AttritionRate">#REF!</definedName>
    <definedName name="WMRFXYear1Penetration">#REF!</definedName>
    <definedName name="WMRFXYear2AttritionRate">#REF!</definedName>
    <definedName name="WMRFXYear2Penetration">#REF!</definedName>
    <definedName name="WMRFXYear3AttritionRate">#REF!</definedName>
    <definedName name="WMRFXYear3Penetration">#REF!</definedName>
    <definedName name="WMRFXYear4AttritionRate">#REF!</definedName>
    <definedName name="WMRFXYear4Penetration">#REF!</definedName>
    <definedName name="WMRFXYear5AttritionRate">#REF!</definedName>
    <definedName name="WMRFXYear5Penetration">#REF!</definedName>
    <definedName name="WMTDAnnualMargin">#REF!</definedName>
    <definedName name="WMTDAverageDeposit">#REF!</definedName>
    <definedName name="WMTDRampAttritionRate">#REF!</definedName>
    <definedName name="WMTDRampDuration">#REF!</definedName>
    <definedName name="WMTDRampFinalPenetration">#REF!</definedName>
    <definedName name="WMTDRampFinalPenVol">#REF!</definedName>
    <definedName name="WMTDRampInitialPenetration">#REF!</definedName>
    <definedName name="WMTDRampInitialPenVol">#REF!</definedName>
    <definedName name="WMTDSalesPerMonthPerSeller">#REF!</definedName>
    <definedName name="WMTDSalesProductivityGrowth">#REF!</definedName>
    <definedName name="WMTDSellingFTE">#REF!</definedName>
    <definedName name="WMTDY1PenVol">#REF!</definedName>
    <definedName name="WMTDY2PenVol">#REF!</definedName>
    <definedName name="WMTDY3PenVol">#REF!</definedName>
    <definedName name="WMTDY4PenVol">#REF!</definedName>
    <definedName name="WMTDY5PenVol">#REF!</definedName>
    <definedName name="WMTDYear1AttritionRate">#REF!</definedName>
    <definedName name="WMTDYear1Penetration">#REF!</definedName>
    <definedName name="WMTDYear2AttritionRate">#REF!</definedName>
    <definedName name="WMTDYear2Penetration">#REF!</definedName>
    <definedName name="WMTDYear3AttritionRate">#REF!</definedName>
    <definedName name="WMTDYear3Penetration">#REF!</definedName>
    <definedName name="WMTDYear4AttritionRate">#REF!</definedName>
    <definedName name="WMTDYear4Penetration">#REF!</definedName>
    <definedName name="WMTDYear5AttritionRate">#REF!</definedName>
    <definedName name="WMTDYear5Penetration">#REF!</definedName>
    <definedName name="WN">#REF!</definedName>
    <definedName name="WO">#REF!</definedName>
    <definedName name="WOL">#REF!</definedName>
    <definedName name="won.er1">1</definedName>
    <definedName name="Work">#REF!</definedName>
    <definedName name="Working">#REF!</definedName>
    <definedName name="Working_Days">#REF!</definedName>
    <definedName name="Working_Hours">#REF!</definedName>
    <definedName name="WP">#REF!</definedName>
    <definedName name="wqd">[0]!ㅗㅠㅎㄹ</definedName>
    <definedName name="WQR" hidden="1">{#N/A,#N/A,FALSE,"Sheet1"}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">#REF!</definedName>
    <definedName name="WRITE" localSheetId="0" hidden="1">{#N/A,#N/A,FALSE,"CCTV"}</definedName>
    <definedName name="WRITE" hidden="1">{#N/A,#N/A,FALSE,"CCTV"}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111." localSheetId="0" hidden="1">{#N/A,#N/A,FALSE,"제목"}</definedName>
    <definedName name="wrn.111." hidden="1">{#N/A,#N/A,FALSE,"제목"}</definedName>
    <definedName name="wrn.2번." localSheetId="3" hidden="1">{#N/A,#N/A,FALSE,"2~8번"}</definedName>
    <definedName name="wrn.2번." hidden="1">{#N/A,#N/A,FALSE,"2~8번"}</definedName>
    <definedName name="wrn.2번._1" hidden="1">{#N/A,#N/A,FALSE,"2~8번"}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hidden="1">{#N/A,#N/A,FALSE,"지침";#N/A,#N/A,FALSE,"환경분석";#N/A,#N/A,FALSE,"Sheet16"}</definedName>
    <definedName name="wrn.ac30prn." localSheetId="0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localSheetId="0" hidden="1">{#N/A,#N/A,FALSE,"CCTV"}</definedName>
    <definedName name="wrn.BM." hidden="1">{#N/A,#N/A,FALSE,"CCTV"}</definedName>
    <definedName name="wrn.DACOM._.광전송장치._.투찰가._.검토." hidden="1">{#N/A,#N/A,FALSE,"DAOCM 2차 검토"}</definedName>
    <definedName name="wrn.FIII._.HOOK._.UP._.견적서." hidden="1">{#N/A,#N/A,TRUE,"960318-1";#N/A,#N/A,TRUE,"960318-2";#N/A,#N/A,TRUE,"960318-3"}</definedName>
    <definedName name="wrn.test1." hidden="1">{#N/A,#N/A,FALSE,"명세표"}</definedName>
    <definedName name="wrn.건물기초.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localSheetId="3" hidden="1">{#N/A,#N/A,FALSE,"골재소요량";#N/A,#N/A,FALSE,"골재소요량"}</definedName>
    <definedName name="wrn.골재소요량." hidden="1">{#N/A,#N/A,FALSE,"골재소요량";#N/A,#N/A,FALSE,"골재소요량"}</definedName>
    <definedName name="wrn.골재소요량._1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3" hidden="1">{#N/A,#N/A,FALSE,"전력간선"}</definedName>
    <definedName name="wrn.교육청." hidden="1">{#N/A,#N/A,FALSE,"전력간선"}</definedName>
    <definedName name="wrn.구조2." localSheetId="3" hidden="1">{#N/A,#N/A,FALSE,"구조2"}</definedName>
    <definedName name="wrn.구조2." hidden="1">{#N/A,#N/A,FALSE,"구조2"}</definedName>
    <definedName name="wrn.구조2._1" hidden="1">{#N/A,#N/A,FALSE,"구조2"}</definedName>
    <definedName name="wrn.기성." hidden="1">{#N/A,#N/A,FALSE,"신청통보";#N/A,#N/A,FALSE,"기성확인서";#N/A,#N/A,FALSE,"기성내역서"}</definedName>
    <definedName name="wrn.기초." hidden="1">{#N/A,#N/A,FALSE,"터빈집계";#N/A,#N/A,FALSE,"터빈내역";#N/A,#N/A,FALSE,"보일러집계";#N/A,#N/A,FALSE,"보일러내역"}</definedName>
    <definedName name="wrn.단가표지." localSheetId="3" hidden="1">{#N/A,#N/A,FALSE,"단가표지"}</definedName>
    <definedName name="wrn.단가표지." hidden="1">{#N/A,#N/A,FALSE,"단가표지"}</definedName>
    <definedName name="wrn.단가표지._1" hidden="1">{#N/A,#N/A,FALSE,"단가표지"}</definedName>
    <definedName name="wrn.배수1." localSheetId="3" hidden="1">{#N/A,#N/A,FALSE,"배수1"}</definedName>
    <definedName name="wrn.배수1." hidden="1">{#N/A,#N/A,FALSE,"배수1"}</definedName>
    <definedName name="wrn.배수1._1" hidden="1">{#N/A,#N/A,FALSE,"배수1"}</definedName>
    <definedName name="wrn.배수2." localSheetId="3" hidden="1">{#N/A,#N/A,FALSE,"배수2"}</definedName>
    <definedName name="wrn.배수2." hidden="1">{#N/A,#N/A,FALSE,"배수2"}</definedName>
    <definedName name="wrn.배수2._1" hidden="1">{#N/A,#N/A,FALSE,"배수2"}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localSheetId="3" hidden="1">{#N/A,#N/A,FALSE,"부대1"}</definedName>
    <definedName name="wrn.부대1." hidden="1">{#N/A,#N/A,FALSE,"부대1"}</definedName>
    <definedName name="wrn.부대1._1" hidden="1">{#N/A,#N/A,FALSE,"부대1"}</definedName>
    <definedName name="wrn.부대2." localSheetId="3" hidden="1">{#N/A,#N/A,FALSE,"부대2"}</definedName>
    <definedName name="wrn.부대2." hidden="1">{#N/A,#N/A,FALSE,"부대2"}</definedName>
    <definedName name="wrn.부대2._1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3" hidden="1">{#N/A,#N/A,FALSE,"속도"}</definedName>
    <definedName name="wrn.속도." hidden="1">{#N/A,#N/A,FALSE,"속도"}</definedName>
    <definedName name="wrn.속도._1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수." localSheetId="3" hidden="1">{#N/A,"수불부",FALSE,"사급자재수불서";#N/A,"수불부",FALSE,"사급자재수불서"}</definedName>
    <definedName name="wrn.수." hidden="1">{#N/A,"수불부",FALSE,"사급자재수불서";#N/A,"수불부",FALSE,"사급자재수불서"}</definedName>
    <definedName name="wrn.시행결의." hidden="1">{#N/A,#N/A,FALSE,"도급대비시행율";#N/A,#N/A,FALSE,"결의서";#N/A,#N/A,FALSE,"내역서";#N/A,#N/A,FALSE,"도급예상"}</definedName>
    <definedName name="wrn.신용찬." hidden="1">{#N/A,#N/A,TRUE,"토적및재료집계";#N/A,#N/A,TRUE,"토적및재료집계";#N/A,#N/A,TRUE,"단위량"}</definedName>
    <definedName name="wrn.실행품의." hidden="1">{#N/A,#N/A,FALSE,"갑지";#N/A,#N/A,FALSE,"개요";#N/A,#N/A,FALSE,"비목별";#N/A,#N/A,FALSE,"건물별";#N/A,#N/A,FALSE,"기구표";#N/A,#N/A,FALSE,"직원투입"}</definedName>
    <definedName name="wrn.연동제." hidden="1">{#N/A,#N/A,TRUE,"총괄"}</definedName>
    <definedName name="wrn.외주기성." hidden="1">{#N/A,#N/A,FALSE,"신청통보";#N/A,#N/A,FALSE,"기성확인서";#N/A,#N/A,FALSE,"기성내역서"}</definedName>
    <definedName name="wrn.운반시간." localSheetId="3" hidden="1">{#N/A,#N/A,FALSE,"운반시간"}</definedName>
    <definedName name="wrn.운반시간." hidden="1">{#N/A,#N/A,FALSE,"운반시간"}</definedName>
    <definedName name="wrn.운반시간._1" hidden="1">{#N/A,#N/A,FALSE,"운반시간"}</definedName>
    <definedName name="wrn.이정표." localSheetId="3" hidden="1">{#N/A,#N/A,FALSE,"이정표"}</definedName>
    <definedName name="wrn.이정표." hidden="1">{#N/A,#N/A,FALSE,"이정표"}</definedName>
    <definedName name="wrn.이정표._1" hidden="1">{#N/A,#N/A,FALSE,"이정표"}</definedName>
    <definedName name="wrn.전열선출서." hidden="1">{#N/A,#N/A,FALSE,"전열산출서"}</definedName>
    <definedName name="wrn.제안서." hidden="1">{#N/A,#N/A,FALSE,"조명부문제안";#N/A,#N/A,FALSE,"견적2";#N/A,#N/A,FALSE,"점등시간산출";#N/A,#N/A,FALSE,"금리2"}</definedName>
    <definedName name="wrn.조골재." localSheetId="3" hidden="1">{#N/A,#N/A,FALSE,"조골재"}</definedName>
    <definedName name="wrn.조골재." hidden="1">{#N/A,#N/A,FALSE,"조골재"}</definedName>
    <definedName name="wrn.조골재._1" hidden="1">{#N/A,#N/A,FALSE,"조골재"}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hidden="1">{#N/A,#N/A,FALSE,"Sheet1"}</definedName>
    <definedName name="wrn.토공1." localSheetId="3" hidden="1">{#N/A,#N/A,FALSE,"구조1"}</definedName>
    <definedName name="wrn.토공1." hidden="1">{#N/A,#N/A,FALSE,"구조1"}</definedName>
    <definedName name="wrn.토공1._1" hidden="1">{#N/A,#N/A,FALSE,"구조1"}</definedName>
    <definedName name="wrn.토공2." localSheetId="3" hidden="1">{#N/A,#N/A,FALSE,"토공2"}</definedName>
    <definedName name="wrn.토공2." hidden="1">{#N/A,#N/A,FALSE,"토공2"}</definedName>
    <definedName name="wrn.토공2._1" hidden="1">{#N/A,#N/A,FALSE,"토공2"}</definedName>
    <definedName name="wrn.통신지." localSheetId="3" hidden="1">{#N/A,#N/A,FALSE,"기안지";#N/A,#N/A,FALSE,"통신지"}</definedName>
    <definedName name="wrn.통신지." hidden="1">{#N/A,#N/A,FALSE,"기안지";#N/A,#N/A,FALSE,"통신지"}</definedName>
    <definedName name="wrn.포장1." localSheetId="3" hidden="1">{#N/A,#N/A,FALSE,"포장1";#N/A,#N/A,FALSE,"포장1"}</definedName>
    <definedName name="wrn.포장1." hidden="1">{#N/A,#N/A,FALSE,"포장1";#N/A,#N/A,FALSE,"포장1"}</definedName>
    <definedName name="wrn.포장1._1" hidden="1">{#N/A,#N/A,FALSE,"포장1";#N/A,#N/A,FALSE,"포장1"}</definedName>
    <definedName name="wrn.포장2." localSheetId="3" hidden="1">{#N/A,#N/A,FALSE,"포장2"}</definedName>
    <definedName name="wrn.포장2." hidden="1">{#N/A,#N/A,FALSE,"포장2"}</definedName>
    <definedName name="wrn.포장2._1" hidden="1">{#N/A,#N/A,FALSE,"포장2"}</definedName>
    <definedName name="wrn.포장단가." hidden="1">{#N/A,#N/A,FALSE,"포장단가"}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hidden="1">{#N/A,#N/A,FALSE,"표지"}</definedName>
    <definedName name="wrn.표지목차." localSheetId="3" hidden="1">{#N/A,#N/A,FALSE,"표지목차"}</definedName>
    <definedName name="wrn.표지목차." hidden="1">{#N/A,#N/A,FALSE,"표지목차"}</definedName>
    <definedName name="wrn.표지목차._1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localSheetId="3" hidden="1">{#N/A,#N/A,FALSE,"혼합골재"}</definedName>
    <definedName name="wrn.혼합골재." hidden="1">{#N/A,#N/A,FALSE,"혼합골재"}</definedName>
    <definedName name="wrn.혼합골재._1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S">#REF!</definedName>
    <definedName name="wsdf">[0]!ret</definedName>
    <definedName name="WSS">[0]!ㅁㄴㄹㅇㄹ</definedName>
    <definedName name="WSSS">[0]!WSSS</definedName>
    <definedName name="WSX">[0]!WWF</definedName>
    <definedName name="Ws삼">#REF!</definedName>
    <definedName name="Ws이">#REF!</definedName>
    <definedName name="Ws일">#REF!</definedName>
    <definedName name="WT">#REF!</definedName>
    <definedName name="Wtest">#REF!</definedName>
    <definedName name="WTOT">#REF!</definedName>
    <definedName name="wtvegrh" hidden="1">{#N/A,#N/A,FALSE,"포장2"}</definedName>
    <definedName name="wuy" hidden="1">{"'용역비'!$A$4:$C$8"}</definedName>
    <definedName name="WV">#REF!</definedName>
    <definedName name="wvyh" hidden="1">{#N/A,#N/A,FALSE,"혼합골재"}</definedName>
    <definedName name="ww">[10]설계조건!#REF!</definedName>
    <definedName name="WWF">[0]!WWF</definedName>
    <definedName name="WWQ">[0]!ㄷㄹㅈ</definedName>
    <definedName name="WWR">[0]!uiy</definedName>
    <definedName name="WWT">[0]!WWT</definedName>
    <definedName name="WWU">[0]!ㅈㄷㅂㄹ</definedName>
    <definedName name="www" localSheetId="0">#REF!</definedName>
    <definedName name="WWW">#REF!</definedName>
    <definedName name="WWWW">[0]!WWWW</definedName>
    <definedName name="X">'[36]3.하중산정4.지지력'!#REF!</definedName>
    <definedName name="xcc">[0]!ㅁㄴㄹㅇㄹ</definedName>
    <definedName name="xcf">[0]!xcf</definedName>
    <definedName name="XCVBGSDFGSER" hidden="1">#REF!</definedName>
    <definedName name="xdd">[0]!jytr</definedName>
    <definedName name="XDE">[0]!ㅗㅠㅎㄹ</definedName>
    <definedName name="XDF">[0]!xcf</definedName>
    <definedName name="XDR">[0]!ㅈㄷㅂㄹ</definedName>
    <definedName name="xhd">[0]!xhd</definedName>
    <definedName name="XSD">[0]!MATRO</definedName>
    <definedName name="xv">{"Book1","부대-(표지판,데리,가드).xls","부대-(낙,차,중분대).xls"}</definedName>
    <definedName name="xx">#REF!</definedName>
    <definedName name="xxca" hidden="1">{"'Firr(선)'!$AS$1:$AY$62","'Firr(사)'!$AS$1:$AY$62","'Firr(회)'!$AS$1:$AY$62","'Firr(선)'!$L$1:$V$62","'Firr(사)'!$L$1:$V$62","'Firr(회)'!$L$1:$V$62"}</definedName>
    <definedName name="XXXXXX" hidden="1">{"'공사부문'!$A$6:$A$32"}</definedName>
    <definedName name="Y" localSheetId="3" hidden="1">'[42]갑지(추정)'!#REF!</definedName>
    <definedName name="Y">#REF!</definedName>
    <definedName name="y_strainer">#REF!</definedName>
    <definedName name="y5bewy5vgr" hidden="1">{#N/A,#N/A,FALSE,"운반시간"}</definedName>
    <definedName name="Y6U">[0]!Y6U</definedName>
    <definedName name="YC">#REF!</definedName>
    <definedName name="YearOfProposal">#REF!</definedName>
    <definedName name="YEN">#REF!</definedName>
    <definedName name="YFU" hidden="1">{"'용역비'!$A$4:$C$8"}</definedName>
    <definedName name="YHG">[0]!YHG</definedName>
    <definedName name="YHJ">#REF!</definedName>
    <definedName name="YJH">[0]!YJH</definedName>
    <definedName name="YJY" localSheetId="0">#REF!</definedName>
    <definedName name="yjy">[0]!jytr</definedName>
    <definedName name="YL" hidden="1">{"'용역비'!$A$4:$C$8"}</definedName>
    <definedName name="yn">#REF!</definedName>
    <definedName name="Yong">#REF!</definedName>
    <definedName name="ys">#REF!</definedName>
    <definedName name="yth">[0]!yth</definedName>
    <definedName name="ytjuy">[0]!ytjuy</definedName>
    <definedName name="YU" localSheetId="0">갑지!YU</definedName>
    <definedName name="yu" hidden="1">{"'용역비'!$A$4:$C$8"}</definedName>
    <definedName name="YUK" hidden="1">{"'용역비'!$A$4:$C$8"}</definedName>
    <definedName name="YUKOI" hidden="1">{"'용역비'!$A$4:$C$8"}</definedName>
    <definedName name="yuy" hidden="1">{#N/A,#N/A,FALSE,"단가표지"}</definedName>
    <definedName name="YUYUY" hidden="1">{#N/A,#N/A,FALSE,"혼합골재"}</definedName>
    <definedName name="yvdfvhd" hidden="1">{#N/A,#N/A,FALSE,"이정표"}</definedName>
    <definedName name="ywrtvwvy" hidden="1">{#N/A,#N/A,FALSE,"부대1"}</definedName>
    <definedName name="yyy" localSheetId="3" hidden="1">[99]수량산출!$A$1:$A$8561</definedName>
    <definedName name="yyy" hidden="1">[100]수량산출!$A$1:$A$8561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 localSheetId="0">#REF!</definedName>
    <definedName name="Z">[22]표지!#REF!</definedName>
    <definedName name="ZA" localSheetId="0">#REF!</definedName>
    <definedName name="za" hidden="1">[56]실행철강하도!$A$1:$A$4</definedName>
    <definedName name="ZAAAAAAAA">[0]!ZAAAAAAAA</definedName>
    <definedName name="ZAZA">#REF!</definedName>
    <definedName name="ZF">#REF!</definedName>
    <definedName name="ZK">[0]!BlankMacro1</definedName>
    <definedName name="ZM">[0]!BlankMacro1</definedName>
    <definedName name="ZP">#REF!</definedName>
    <definedName name="zsb">[0]!GVHBG</definedName>
    <definedName name="zsd">[0]!ㅈㄷㅂㄹ</definedName>
    <definedName name="zv" hidden="1">{#N/A,#N/A,FALSE,"속도"}</definedName>
    <definedName name="Zx" localSheetId="0">#REF!</definedName>
    <definedName name="zx" localSheetId="3" hidden="1">[4]노임단가!#REF!</definedName>
    <definedName name="zx" hidden="1">[101]사통!#REF!</definedName>
    <definedName name="zxc">[0]!ㄷㄹㅈ</definedName>
    <definedName name="zxcf">[0]!zxcf</definedName>
    <definedName name="zxd">[0]!zxd</definedName>
    <definedName name="Zy">#REF!</definedName>
    <definedName name="zz">#REF!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θ">#REF!</definedName>
    <definedName name="ㄱ">#REF!</definedName>
    <definedName name="ㄱㄱ" hidden="1">{"'용역비'!$A$4:$C$8"}</definedName>
    <definedName name="ㄱㄱㄱ">#REF!</definedName>
    <definedName name="ㄱㄱㄱㄱㄱㄱ" hidden="1">{"'용역비'!$A$4:$C$8"}</definedName>
    <definedName name="ㄱㄷ">#REF!</definedName>
    <definedName name="ㄱㄷㄱㄷ" hidden="1">{#N/A,#N/A,FALSE,"2~8번"}</definedName>
    <definedName name="ㄱㄷㄷㅇㄹ" hidden="1">{#N/A,#N/A,FALSE,"골재소요량";#N/A,#N/A,FALSE,"골재소요량"}</definedName>
    <definedName name="ㄱㄷㅂㄱㅈ" hidden="1">{#N/A,#N/A,FALSE,"2~8번"}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ㄱㅀㅍㅇ">[0]!ㅝㅗ허</definedName>
    <definedName name="ㄱㅈㄷㄱ" hidden="1">{#N/A,#N/A,FALSE,"Sheet1"}</definedName>
    <definedName name="ㄱㅈㅎ" hidden="1">'[56]#REF'!$A$1:$A$1714</definedName>
    <definedName name="가" localSheetId="3" hidden="1">[102]노임이!#REF!</definedName>
    <definedName name="가" hidden="1">{#N/A,#N/A,FALSE,"전력간선"}</definedName>
    <definedName name="가S_O" hidden="1">{#N/A,#N/A,FALSE,"DAOCM 2차 검토"}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나다" hidden="1">#REF!</definedName>
    <definedName name="가나다라마바사" hidden="1">{#N/A,#N/A,FALSE,"명세표"}</definedName>
    <definedName name="가도" hidden="1">#REF!</definedName>
    <definedName name="가로등부표2">#REF!,#REF!</definedName>
    <definedName name="가리" hidden="1">[102]노임이!#REF!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설" hidden="1">{#N/A,#N/A,FALSE,"전력간선"}</definedName>
    <definedName name="가시나무R4">#REF!</definedName>
    <definedName name="가시나무R5">#REF!</definedName>
    <definedName name="가시나무R6">#REF!</definedName>
    <definedName name="가시나무R8">#REF!</definedName>
    <definedName name="가아" localSheetId="3" hidden="1">[103]수량산출!#REF!</definedName>
    <definedName name="가아" hidden="1">[104]수량산출!#REF!</definedName>
    <definedName name="가이즈까향1204">#REF!</definedName>
    <definedName name="가이즈까향1505">#REF!</definedName>
    <definedName name="가이즈까향2006">#REF!</definedName>
    <definedName name="가이즈까향2008">#REF!</definedName>
    <definedName name="가이즈까향2510">#REF!</definedName>
    <definedName name="가중나무B10">#REF!</definedName>
    <definedName name="가중나무B4">#REF!</definedName>
    <definedName name="가중나무B5">#REF!</definedName>
    <definedName name="가중나무B6">#REF!</definedName>
    <definedName name="가중나무B8">#REF!</definedName>
    <definedName name="간" hidden="1">{#N/A,#N/A,FALSE,"명세표"}</definedName>
    <definedName name="간노">[97]내역서!#REF!</definedName>
    <definedName name="간선">[105]DATA1!$A$3:$B$9</definedName>
    <definedName name="간재">[97]내역서!#REF!</definedName>
    <definedName name="간접노무비">#REF!</definedName>
    <definedName name="간접노무비요율">#REF!</definedName>
    <definedName name="간접노무비표">#REF!</definedName>
    <definedName name="간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지내역" hidden="1">{"'용역비'!$A$4:$C$8"}</definedName>
    <definedName name="간지내역서" hidden="1">{"'용역비'!$A$4:$C$8"}</definedName>
    <definedName name="갈빌1호">#REF!</definedName>
    <definedName name="갈빌2호">#REF!</definedName>
    <definedName name="갈빌3호">#REF!</definedName>
    <definedName name="감R10">#REF!</definedName>
    <definedName name="감R12">#REF!</definedName>
    <definedName name="감R15">#REF!</definedName>
    <definedName name="감R5">#REF!</definedName>
    <definedName name="감R6">#REF!</definedName>
    <definedName name="감R7">#REF!</definedName>
    <definedName name="감R8">#REF!</definedName>
    <definedName name="감리상주" hidden="1">{#N/A,#N/A,FALSE,"지침";#N/A,#N/A,FALSE,"환경분석";#N/A,#N/A,FALSE,"Sheet16"}</definedName>
    <definedName name="갑">#REF!</definedName>
    <definedName name="갑03" localSheetId="0">#REF!</definedName>
    <definedName name="갑03">#REF!</definedName>
    <definedName name="갑111">[0]!갑111</definedName>
    <definedName name="갑지" localSheetId="0">BlankMacro1</definedName>
    <definedName name="갑지">#REF!</definedName>
    <definedName name="갑지1">[106]산출내역서집계표!$D$3:$L$116</definedName>
    <definedName name="강">BlankMacro1</definedName>
    <definedName name="강_________릉">#REF!</definedName>
    <definedName name="강경욱" hidden="1">{#N/A,#N/A,FALSE,"골재소요량";#N/A,#N/A,FALSE,"골재소요량"}</definedName>
    <definedName name="강관동바리교량용">#REF!</definedName>
    <definedName name="강관동바리교량용12개월">#REF!</definedName>
    <definedName name="강관동바리교량용3개월">#REF!</definedName>
    <definedName name="강관동바리교량용6개월">#REF!</definedName>
    <definedName name="강관동바리암거용">#REF!</definedName>
    <definedName name="강관동바리암거용12개월">#REF!</definedName>
    <definedName name="강관동바리암거용3개월">#REF!</definedName>
    <definedName name="강관동바리암거용6개월">#REF!</definedName>
    <definedName name="강관비계">#REF!</definedName>
    <definedName name="강관비계12개월">#REF!</definedName>
    <definedName name="강관비계18개월">#REF!</definedName>
    <definedName name="강관비계24개월">#REF!</definedName>
    <definedName name="강관비계3개월">#REF!</definedName>
    <definedName name="강관비계6개월">#REF!</definedName>
    <definedName name="강교" hidden="1">{#N/A,#N/A,FALSE,"포장2"}</definedName>
    <definedName name="강구조물" hidden="1">{#N/A,#N/A,FALSE,"포장1";#N/A,#N/A,FALSE,"포장1"}</definedName>
    <definedName name="강아지" localSheetId="3" hidden="1">#REF!</definedName>
    <definedName name="강아지" hidden="1">#REF!</definedName>
    <definedName name="강원도">[0]!강원도</definedName>
    <definedName name="강재" hidden="1">{#N/A,#N/A,FALSE,"배수1"}</definedName>
    <definedName name="개거" hidden="1">#REF!</definedName>
    <definedName name="개국" hidden="1">{"'5국공정'!$A$1:$E$128"}</definedName>
    <definedName name="개나리12">#REF!</definedName>
    <definedName name="개나리3">#REF!</definedName>
    <definedName name="개나리5">#REF!</definedName>
    <definedName name="개나리7">#REF!</definedName>
    <definedName name="개나리9">#REF!</definedName>
    <definedName name="개비온58m미만발파암유용">#REF!</definedName>
    <definedName name="개비온58m미만조약돌">#REF!</definedName>
    <definedName name="개비온5m미만발파암">#REF!</definedName>
    <definedName name="개비온5m미만조약돌">#REF!</definedName>
    <definedName name="개소별명세표" hidden="1">{#N/A,#N/A,FALSE,"명세표"}</definedName>
    <definedName name="개쉬땅1204">#REF!</definedName>
    <definedName name="개쉬땅1506">#REF!</definedName>
    <definedName name="개요">[107]단가!$A$2:$I$505</definedName>
    <definedName name="갱_부01">'[108]00임금'!$C$6</definedName>
    <definedName name="갱부">[109]일위대가표!#REF!</definedName>
    <definedName name="갱부01">'[108]00임금'!$C$6</definedName>
    <definedName name="갱부015">'[108]00임금'!$D$6</definedName>
    <definedName name="갱부915">'[108]00임금'!$H$6</definedName>
    <definedName name="갱부995">'[108]00임금'!$F$6</definedName>
    <definedName name="거">#REF!</definedName>
    <definedName name="거푸집">[110]설계명세서!#REF!</definedName>
    <definedName name="거푸집설치">#REF!</definedName>
    <definedName name="거푸집소형3회">#REF!</definedName>
    <definedName name="거ㅏ" localSheetId="3" hidden="1">[111]수량산출!$A$3:$H$8539</definedName>
    <definedName name="거ㅏ" hidden="1">[112]수량산출!$A$3:$H$8539</definedName>
    <definedName name="건_축_목_공01">'[108]00임금'!$C$7</definedName>
    <definedName name="건설기계" hidden="1">{#N/A,#N/A,FALSE,"골재소요량";#N/A,#N/A,FALSE,"골재소요량"}</definedName>
    <definedName name="건설기계_운전조수">'[108]00임금'!$C$84</definedName>
    <definedName name="건설기계가격">BlankMacro1</definedName>
    <definedName name="건설기계운전기사">[109]일위대가표!#REF!</definedName>
    <definedName name="건설기계운전기사01">'[108]00임금'!$C$80</definedName>
    <definedName name="건설기계운전기사015">'[108]00임금'!$D$80</definedName>
    <definedName name="건설기계운전기사91">'[108]00임금'!$G$80</definedName>
    <definedName name="건설기계운전기사915">'[108]00임금'!$H$80</definedName>
    <definedName name="건설기계운전기사99">'[108]00임금'!$E$80</definedName>
    <definedName name="건설기계운전기사995">'[108]00임금'!$F$80</definedName>
    <definedName name="건설기계운전조수">[109]일위대가표!#REF!</definedName>
    <definedName name="건설기계운전조수.015">'[108]00임금'!$D$84</definedName>
    <definedName name="건설기계운전조수01">'[108]00임금'!$C$84</definedName>
    <definedName name="건설기계운전조수015">'[108]00임금'!$D$84</definedName>
    <definedName name="건설기계운전조수91">'[108]00임금'!$G$84</definedName>
    <definedName name="건설기계운전조수915">'[108]00임금'!$H$84</definedName>
    <definedName name="건설기계운전조수99">'[108]00임금'!$E$84</definedName>
    <definedName name="건설기계운전조수995">'[108]00임금'!$F$84</definedName>
    <definedName name="건설기계조수">#REF!</definedName>
    <definedName name="건설기계조장">[109]일위대가표!#REF!</definedName>
    <definedName name="건설기계조장01">'[108]00임금'!$C$81</definedName>
    <definedName name="건설기계조장015">'[108]00임금'!$D$81</definedName>
    <definedName name="건설기계조장91">'[108]00임금'!$G$81</definedName>
    <definedName name="건설기계조장915">'[108]00임금'!$H$81</definedName>
    <definedName name="건설기계조장99">'[108]00임금'!$E$81</definedName>
    <definedName name="건설기계조장995">'[108]00임금'!$F$81</definedName>
    <definedName name="건축">#REF!</definedName>
    <definedName name="건축가실" hidden="1">'[56]#REF'!#REF!</definedName>
    <definedName name="건축경비">[113]건축내역서!$I$1,[113]건축내역서!$J:$J</definedName>
    <definedName name="건축노무">[113]건축내역서!$G$1,[113]건축내역서!$H:$H</definedName>
    <definedName name="건축목공">[109]일위대가표!#REF!</definedName>
    <definedName name="건축목공015">'[108]00임금'!$D$7</definedName>
    <definedName name="건축목공91">'[108]00임금'!$G$7</definedName>
    <definedName name="건축목공915">'[108]00임금'!$H$7</definedName>
    <definedName name="건축목공99">'[108]00임금'!$E$7</definedName>
    <definedName name="건축목공995">'[108]00임금'!$F$7</definedName>
    <definedName name="건축원가" hidden="1">#N/A</definedName>
    <definedName name="건축일위">[114]건축일위!$A$1:$N$119</definedName>
    <definedName name="건축일위1">[115]건축일위!$A$1:$N$119</definedName>
    <definedName name="건축재료">[113]건축내역서!$E$1,[113]건축내역서!$F:$F</definedName>
    <definedName name="건축토공" hidden="1">{#N/A,#N/A,FALSE,"기안지";#N/A,#N/A,FALSE,"통신지"}</definedName>
    <definedName name="건축합계">[113]건축내역서!$K$1,[113]건축내역서!$L:$L</definedName>
    <definedName name="검사">[116]공사비!$M$1:$M$65536</definedName>
    <definedName name="검조부">[109]일위대가표!#REF!</definedName>
    <definedName name="게" hidden="1">{#N/A,#N/A,TRUE,"토적및재료집계";#N/A,#N/A,TRUE,"토적및재료집계";#N/A,#N/A,TRUE,"단위량"}</definedName>
    <definedName name="겨" hidden="1">{"'용역비'!$A$4:$C$8"}</definedName>
    <definedName name="견적">#REF!</definedName>
    <definedName name="견적1">Dlog_Show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hidden="1">{#N/A,#N/A,FALSE,"CCTV"}</definedName>
    <definedName name="견적노무할증">#REF!</definedName>
    <definedName name="견적대비" hidden="1">{#N/A,#N/A,FALSE,"포장2"}</definedName>
    <definedName name="견적대비표" hidden="1">#REF!</definedName>
    <definedName name="견적서">#REF!</definedName>
    <definedName name="견적자재할증">#REF!</definedName>
    <definedName name="견적자재할증1">#REF!</definedName>
    <definedName name="견적조건">#REF!</definedName>
    <definedName name="견적조건8" hidden="1">{#N/A,#N/A,FALSE,"CCTV"}</definedName>
    <definedName name="견출공">[109]일위대가표!#REF!</definedName>
    <definedName name="견출공01">'[108]00임금'!$C$37</definedName>
    <definedName name="견출공015">'[108]00임금'!$D$37</definedName>
    <definedName name="견출공91">'[108]00임금'!$G$37</definedName>
    <definedName name="견출공915">'[108]00임금'!$H$37</definedName>
    <definedName name="견출공99">'[108]00임금'!$E$37</definedName>
    <definedName name="견출공995">'[108]00임금'!$F$37</definedName>
    <definedName name="결" hidden="1">{#N/A,#N/A,FALSE,"포장2"}</definedName>
    <definedName name="결과" hidden="1">{#N/A,#N/A,FALSE,"포장2"}</definedName>
    <definedName name="겹동백1002">#REF!</definedName>
    <definedName name="겹동백1204">#REF!</definedName>
    <definedName name="겹동백1506">#REF!</definedName>
    <definedName name="겹벗R6">#REF!</definedName>
    <definedName name="겹벗R8">#REF!</definedName>
    <definedName name="겹철쭉0304">#REF!</definedName>
    <definedName name="겹철쭉0506">#REF!</definedName>
    <definedName name="겹철쭉0608">#REF!</definedName>
    <definedName name="겹철쭉0810">#REF!</definedName>
    <definedName name="겹철쭉0812">#REF!</definedName>
    <definedName name="경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">[117]기본단가표!$L$46</definedName>
    <definedName name="경계블럭연장" hidden="1">#N/A</definedName>
    <definedName name="경계석설치">#REF!</definedName>
    <definedName name="경고테이프">[17]일위대가표!#REF!</definedName>
    <definedName name="경단가">#REF!</definedName>
    <definedName name="경비" localSheetId="0">#REF!</definedName>
    <definedName name="경비">#REF!</definedName>
    <definedName name="경비금액">#REF!</definedName>
    <definedName name="경비단가">#REF!</definedName>
    <definedName name="경비율">#REF!</definedName>
    <definedName name="경비율1">#REF!</definedName>
    <definedName name="경비융" hidden="1">'[118]#REF'!$A$7:$N$581</definedName>
    <definedName name="경비집계" hidden="1">{"'용역비'!$A$4:$C$8"}</definedName>
    <definedName name="경비합">#REF!</definedName>
    <definedName name="경수" hidden="1">{#N/A,#N/A,FALSE,"도급대비시행율";#N/A,#N/A,FALSE,"결의서";#N/A,#N/A,FALSE,"내역서";#N/A,#N/A,FALSE,"도급예상"}</definedName>
    <definedName name="경수을">#REF!,#REF!,#REF!,#REF!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순">BlankMacro1</definedName>
    <definedName name="경용">[0]!WWF</definedName>
    <definedName name="경유">#REF!</definedName>
    <definedName name="경천감리">#REF!</definedName>
    <definedName name="경천금감리">#REF!</definedName>
    <definedName name="경천금보상">#REF!</definedName>
    <definedName name="경천금시설">#REF!</definedName>
    <definedName name="경천금오솔">#REF!</definedName>
    <definedName name="경천금호안">#REF!</definedName>
    <definedName name="경천기감리">#REF!</definedName>
    <definedName name="경천기보상">#REF!</definedName>
    <definedName name="경천기시설">#REF!</definedName>
    <definedName name="경천기오솔">#REF!</definedName>
    <definedName name="경천기호안">#REF!</definedName>
    <definedName name="경천보상">#REF!</definedName>
    <definedName name="경천시설">#REF!</definedName>
    <definedName name="경천오솔">#REF!</definedName>
    <definedName name="경천요감리">#REF!</definedName>
    <definedName name="경천요보상">#REF!</definedName>
    <definedName name="경천요시설">#REF!</definedName>
    <definedName name="경천요오솔">#REF!</definedName>
    <definedName name="경천요호안">#REF!</definedName>
    <definedName name="경천호안">#REF!</definedName>
    <definedName name="계">#REF!</definedName>
    <definedName name="계령공">[109]일위대가표!#REF!</definedName>
    <definedName name="계산1">#REF!</definedName>
    <definedName name="계산2">#REF!</definedName>
    <definedName name="계산서" hidden="1">#REF!</definedName>
    <definedName name="계산조건">#REF!,#REF!</definedName>
    <definedName name="계수B5">#REF!</definedName>
    <definedName name="계수B6">#REF!</definedName>
    <definedName name="계수B8">#REF!</definedName>
    <definedName name="계약의뢰" hidden="1">#N/A</definedName>
    <definedName name="계장공">[109]일위대가표!#REF!</definedName>
    <definedName name="계장공01">'[108]00임금'!$C$69</definedName>
    <definedName name="계장공015">'[108]00임금'!$D$69</definedName>
    <definedName name="계장공91">'[108]00임금'!$G$69</definedName>
    <definedName name="계장공915">'[108]00임금'!$H$69</definedName>
    <definedName name="계장공99">'[108]00임금'!$E$69</definedName>
    <definedName name="계장공995">'[108]00임금'!$F$69</definedName>
    <definedName name="계장공사">#REF!</definedName>
    <definedName name="계전2" hidden="1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" hidden="1">#REF!</definedName>
    <definedName name="고광3">#REF!</definedName>
    <definedName name="고광5">#REF!</definedName>
    <definedName name="고급기능사">[109]일위대가표!#REF!</definedName>
    <definedName name="고급기술자">[109]일위대가표!#REF!</definedName>
    <definedName name="고급선원">[109]일위대가표!#REF!</definedName>
    <definedName name="고급선원01">'[108]00임금'!$C$85</definedName>
    <definedName name="고급선원015">'[108]00임금'!$D$85</definedName>
    <definedName name="고급선원91">'[108]00임금'!$G$85</definedName>
    <definedName name="고급선원915">'[108]00임금'!$H$85</definedName>
    <definedName name="고급선원99">'[108]00임금'!$E$85</definedName>
    <definedName name="고급선원995">'[108]00임금'!$F$85</definedName>
    <definedName name="고급원자력비파괴시험">#REF!</definedName>
    <definedName name="고기" hidden="1">#REF!</definedName>
    <definedName name="고암교">[0]!고암교</definedName>
    <definedName name="고압케이블공">[109]일위대가표!#REF!</definedName>
    <definedName name="고압케이블전공">#REF!</definedName>
    <definedName name="고압케이블전공01">'[108]00임금'!$C$66</definedName>
    <definedName name="고압케이블전공015">'[108]00임금'!$D$66</definedName>
    <definedName name="고압케이블전공91">'[108]00임금'!$G$66</definedName>
    <definedName name="고압케이블전공915">'[108]00임금'!$H$66</definedName>
    <definedName name="고압케이블전공99">'[108]00임금'!$E$66</definedName>
    <definedName name="고압케이블전공995">'[108]00임금'!$F$66</definedName>
    <definedName name="고철">[119]물가대비표!#REF!</definedName>
    <definedName name="곡동" hidden="1">{"'Firr(선)'!$AS$1:$AY$62","'Firr(사)'!$AS$1:$AY$62","'Firr(회)'!$AS$1:$AY$62","'Firr(선)'!$L$1:$V$62","'Firr(사)'!$L$1:$V$62","'Firr(회)'!$L$1:$V$62"}</definedName>
    <definedName name="곡부">'[120]계산서(곡선부)'!$A$1:$M$24</definedName>
    <definedName name="곰솔2508">#REF!</definedName>
    <definedName name="곰솔3010">#REF!</definedName>
    <definedName name="곰솔R10">#REF!</definedName>
    <definedName name="곰솔R12">#REF!</definedName>
    <definedName name="곰솔R15">#REF!</definedName>
    <definedName name="곱">[84]DATE!$I$24:$I$85</definedName>
    <definedName name="공" hidden="1">{#N/A,#N/A,TRUE,"960318-1";#N/A,#N/A,TRUE,"960318-2";#N/A,#N/A,TRUE,"960318-3"}</definedName>
    <definedName name="공가원가VMS\" hidden="1">{#N/A,#N/A,TRUE,"토적및재료집계";#N/A,#N/A,TRUE,"토적및재료집계";#N/A,#N/A,TRUE,"단위량"}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">#REF!</definedName>
    <definedName name="공급">OFFSET([75]참조!$N$2,0,0,COUNTA([75]참조!$N:$N),1)</definedName>
    <definedName name="공급가액">#REF!</definedName>
    <definedName name="공기">#REF!</definedName>
    <definedName name="공기1" hidden="1">[121]설계내역서!#REF!</definedName>
    <definedName name="공동구토공" hidden="1">{#N/A,#N/A,FALSE,"기안지";#N/A,#N/A,FALSE,"통신지"}</definedName>
    <definedName name="공량산출">[0]!공량산출</definedName>
    <definedName name="공문">OFFSET([75]참조!$M$2,0,0,COUNTA([75]참조!$M:$M),1)</definedName>
    <definedName name="공부" hidden="1">{#N/A,#N/A,TRUE,"960318-1";#N/A,#N/A,TRUE,"960318-2";#N/A,#N/A,TRUE,"960318-3"}</definedName>
    <definedName name="공사" hidden="1">{#N/A,#N/A,TRUE,"960318-1";#N/A,#N/A,TRUE,"960318-2";#N/A,#N/A,TRUE,"960318-3"}</definedName>
    <definedName name="공사계획">[122]내역서!#REF!</definedName>
    <definedName name="공사금액">[123]평가데이터!$R$6:$R$8</definedName>
    <definedName name="공사명" localSheetId="0">#REF!</definedName>
    <definedName name="공사명">#REF!</definedName>
    <definedName name="공사바변경내역서" hidden="1">#REF!</definedName>
    <definedName name="공사비">#REF!</definedName>
    <definedName name="공사시방서" hidden="1">{#N/A,#N/A,FALSE,"명세표"}</definedName>
    <definedName name="공사시방서1" hidden="1">{#N/A,#N/A,FALSE,"명세표"}</definedName>
    <definedName name="공사요청" hidden="1">{#N/A,#N/A,TRUE,"960318-1";#N/A,#N/A,TRUE,"960318-2";#N/A,#N/A,TRUE,"960318-3"}</definedName>
    <definedName name="공사요청2" hidden="1">{#N/A,#N/A,FALSE,"제목"}</definedName>
    <definedName name="공사원가">[97]내역서!#REF!</definedName>
    <definedName name="공사원가계산서" hidden="1">{#N/A,#N/A,TRUE,"토적및재료집계";#N/A,#N/A,TRUE,"토적및재료집계";#N/A,#N/A,TRUE,"단위량"}</definedName>
    <definedName name="공사원가명세서">#REF!</definedName>
    <definedName name="공사원가명세서분석표1">[124]경산!#REF!</definedName>
    <definedName name="공사일수">#REF!</definedName>
    <definedName name="공산1">#REF!</definedName>
    <definedName name="공원등기초" hidden="1">{#N/A,#N/A,FALSE,"골재소요량";#N/A,#N/A,FALSE,"골재소요량"}</definedName>
    <definedName name="공일">#REF!</definedName>
    <definedName name="공장동" hidden="1">#REF!</definedName>
    <definedName name="공정">#REF!</definedName>
    <definedName name="공정별_집계표">[125]산출금액내역!#REF!</definedName>
    <definedName name="공정선택">#REF!</definedName>
    <definedName name="공정수량">#REF!</definedName>
    <definedName name="공정집계">#REF!</definedName>
    <definedName name="공정집계준공" hidden="1">#REF!</definedName>
    <definedName name="공정집계표1" hidden="1">#REF!</definedName>
    <definedName name="공정집계표1111" hidden="1">#REF!</definedName>
    <definedName name="공정코드">#REF!</definedName>
    <definedName name="공정표">#REF!</definedName>
    <definedName name="공제" hidden="1">#N/A</definedName>
    <definedName name="공조할">#REF!</definedName>
    <definedName name="공종간지" hidden="1">#REF!</definedName>
    <definedName name="공종갯수">#REF!</definedName>
    <definedName name="공종표">#REF!</definedName>
    <definedName name="공토공단위당">#REF!</definedName>
    <definedName name="공통가설" hidden="1">#REF!</definedName>
    <definedName name="공통가설공사">#REF!</definedName>
    <definedName name="공통부대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___악___산">#REF!</definedName>
    <definedName name="관경비금액">[126]관급자재!$K$1:$K$65536</definedName>
    <definedName name="관경비단가">[126]관급자재!$J$1:$J$65536</definedName>
    <definedName name="관급">#REF!,#REF!,#REF!</definedName>
    <definedName name="관급1">[0]!관급</definedName>
    <definedName name="관급액">#REF!</definedName>
    <definedName name="관급자재">[127]투찰금액!$G$2</definedName>
    <definedName name="관급자재1">[128]투찰금액!$G$2</definedName>
    <definedName name="관급자재대">[0]!관급자재대</definedName>
    <definedName name="관급자재비">#REF!</definedName>
    <definedName name="관급자재확정">#REF!</definedName>
    <definedName name="관노무비금액">[126]관급자재!$O$1:$O$65536</definedName>
    <definedName name="관노무비단가">[126]관급자재!$N$1:$N$65536</definedName>
    <definedName name="관로연장거리">#REF!</definedName>
    <definedName name="관리단">#REF!</definedName>
    <definedName name="관리비">[129]내역서!#REF!</definedName>
    <definedName name="관세">#REF!</definedName>
    <definedName name="관수량">[126]관급자재!$F$1:$F$65536</definedName>
    <definedName name="관재료비금액">[126]관급자재!$M$1:$M$65536</definedName>
    <definedName name="관재료비단가">[126]관급자재!$L$1:$L$65536</definedName>
    <definedName name="관정지반고">#REF!</definedName>
    <definedName name="광" hidden="1">{#N/A,#N/A,TRUE,"토적및재료집계";#N/A,#N/A,TRUE,"토적및재료집계";#N/A,#N/A,TRUE,"단위량"}</definedName>
    <definedName name="광_________주">#REF!</definedName>
    <definedName name="광나무1003">#REF!</definedName>
    <definedName name="광나무1203">#REF!</definedName>
    <definedName name="광나무1506">#REF!</definedName>
    <definedName name="광명">#REF!</definedName>
    <definedName name="광명1">#REF!</definedName>
    <definedName name="광영">[0]!ㅁㄴㄹㅇㄹ</definedName>
    <definedName name="광전자직종">#REF!</definedName>
    <definedName name="광케이블기사">#REF!</definedName>
    <definedName name="광통신기사">#REF!</definedName>
    <definedName name="광편백0405">#REF!</definedName>
    <definedName name="광편백0507">#REF!</definedName>
    <definedName name="광편백0509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교량터파기용수46">#REF!</definedName>
    <definedName name="교량터파기토가수중02">#REF!</definedName>
    <definedName name="교량터파기토사수중24">#REF!</definedName>
    <definedName name="교량터파기토사수중46">#REF!</definedName>
    <definedName name="교량터파기토사수중68">#REF!</definedName>
    <definedName name="교량터파기토사용수02">#REF!</definedName>
    <definedName name="교량터파기토사용수24">#REF!</definedName>
    <definedName name="교량터파기토사용수68">#REF!</definedName>
    <definedName name="교량터파기토사육상02">#REF!</definedName>
    <definedName name="교량터파기토사육상24">#REF!</definedName>
    <definedName name="교량터파기토사육상46">#REF!</definedName>
    <definedName name="교량터파기토사육상68">#REF!</definedName>
    <definedName name="교육내용">[130]연결임시!#REF!</definedName>
    <definedName name="교좌" hidden="1">{#N/A,#N/A,FALSE,"포장2"}</definedName>
    <definedName name="교통안전시설공수량전체">{"Book1","부대-(표지판,데리,가드).xls","부대-(낙,차,중분대).xls"}</definedName>
    <definedName name="교폭">#REF!</definedName>
    <definedName name="구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">#REF!</definedName>
    <definedName name="구분">BlankMacro1</definedName>
    <definedName name="구분1">BlankMacro1</definedName>
    <definedName name="구산갑지" hidden="1">#REF!</definedName>
    <definedName name="구상나무1505">#REF!</definedName>
    <definedName name="구상나무2008">#REF!</definedName>
    <definedName name="구상나무2510">#REF!</definedName>
    <definedName name="구상나무3012">#REF!</definedName>
    <definedName name="구수">#REF!</definedName>
    <definedName name="구자관" hidden="1">{#N/A,#N/A,FALSE,"신청통보";#N/A,#N/A,FALSE,"기성확인서";#N/A,#N/A,FALSE,"기성내역서"}</definedName>
    <definedName name="구조물공사" hidden="1">{#N/A,#N/A,TRUE,"토적및재료집계";#N/A,#N/A,TRUE,"토적및재료집계";#N/A,#N/A,TRUE,"단위량"}</definedName>
    <definedName name="구조물되메우기">#REF!</definedName>
    <definedName name="구조물되메우기교량">#REF!</definedName>
    <definedName name="구조물뒷채움성토부막자갈">#REF!</definedName>
    <definedName name="구조물뒷채움성토부발파암유용">#REF!</definedName>
    <definedName name="구조물뒷채움운반">#REF!</definedName>
    <definedName name="구조물뒷채움절토부막자갈">#REF!</definedName>
    <definedName name="구조물터파기리핑암브레이카">#REF!</definedName>
    <definedName name="구조물터파기리핑암화약">#REF!</definedName>
    <definedName name="구조물터파기발파암브레이카">#REF!</definedName>
    <definedName name="구조물터파기발파암화약">#REF!</definedName>
    <definedName name="구조물터파기육상01">#REF!</definedName>
    <definedName name="구조물터파기절토부발파암유용">#REF!</definedName>
    <definedName name="구조물터파기토사수중01">#REF!</definedName>
    <definedName name="구조물터파기토사수중12">#REF!</definedName>
    <definedName name="구조물터파기토사용수01">#REF!</definedName>
    <definedName name="구조물터파기토사용수12">#REF!</definedName>
    <definedName name="구조물터파기토사육상12">#REF!</definedName>
    <definedName name="구조물헐기무근대형30cm미만">#REF!</definedName>
    <definedName name="구체콘">#REF!</definedName>
    <definedName name="국제">[131]경산!#REF!</definedName>
    <definedName name="군_________산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도공">[109]일위대가표!#REF!</definedName>
    <definedName name="궤도공01">'[108]00임금'!$C$44</definedName>
    <definedName name="궤도공015">'[108]00임금'!$D$44</definedName>
    <definedName name="궤도공91">'[108]00임금'!$G$44</definedName>
    <definedName name="궤도공915">'[108]00임금'!$H$44</definedName>
    <definedName name="궤도공99">'[108]00임금'!$E$44</definedName>
    <definedName name="궤도공995">'[108]00임금'!$F$44</definedName>
    <definedName name="규격" localSheetId="0">#REF!</definedName>
    <definedName name="규격">[132]단가!$D$4:$D$200</definedName>
    <definedName name="그라우팅">[114]그라우팅일위!$A$1:$N$107</definedName>
    <definedName name="그라우팅1">[115]그라우팅일위!$A$1:$N$107</definedName>
    <definedName name="그림" hidden="1">{#N/A,#N/A,FALSE,"전력간선"}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hidden="1">{#N/A,#N/A,FALSE,"포장2"}</definedName>
    <definedName name="금변금간접노무비">#REF!</definedName>
    <definedName name="금변금고용보험료">#REF!</definedName>
    <definedName name="금변금공급가액">#REF!</definedName>
    <definedName name="금변금공사원가">#REF!</definedName>
    <definedName name="금변금기타경비">#REF!</definedName>
    <definedName name="금변금도급액">#REF!</definedName>
    <definedName name="금변금부가가치세">#REF!</definedName>
    <definedName name="금변금산재보험료">#REF!</definedName>
    <definedName name="금변금순공사원가">#REF!</definedName>
    <definedName name="금변금안전관리비">#REF!</definedName>
    <definedName name="금변금이윤">#REF!</definedName>
    <definedName name="금변금일반관리비">#REF!</definedName>
    <definedName name="금변금폐기물처리비">#REF!</definedName>
    <definedName name="금변전간접노무비">#REF!</definedName>
    <definedName name="금변전고용보험료">#REF!</definedName>
    <definedName name="금변전공급가액">#REF!</definedName>
    <definedName name="금변전공사원가">#REF!</definedName>
    <definedName name="금변전기타경비">#REF!</definedName>
    <definedName name="금변전도급액">#REF!</definedName>
    <definedName name="금변전부가가치세">#REF!</definedName>
    <definedName name="금변전산재보험료">#REF!</definedName>
    <definedName name="금변전순공사원가">#REF!</definedName>
    <definedName name="금변전안전관리비">#REF!</definedName>
    <definedName name="금변전이윤">#REF!</definedName>
    <definedName name="금변전일반관리비">#REF!</definedName>
    <definedName name="금변전폐기물처리비">#REF!</definedName>
    <definedName name="금송1006">#REF!</definedName>
    <definedName name="금송1208">#REF!</definedName>
    <definedName name="금송1510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연구개발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회공사원가금회">#REF!</definedName>
    <definedName name="금회공사원가기시행">#REF!</definedName>
    <definedName name="금회공사원가전체">#REF!</definedName>
    <definedName name="금회금간접노무비">#REF!</definedName>
    <definedName name="금회금고용보험료">#REF!</definedName>
    <definedName name="금회금공사원가">#REF!</definedName>
    <definedName name="금회금기타경비">#REF!</definedName>
    <definedName name="금회금산재보험료">#REF!</definedName>
    <definedName name="금회금안전관리비">#REF!</definedName>
    <definedName name="금회금이윤">#REF!</definedName>
    <definedName name="금회금일반관리비">#REF!</definedName>
    <definedName name="금회금제이윤">#REF!</definedName>
    <definedName name="금회금폐기물처리비">#REF!</definedName>
    <definedName name="금회기공사원가">#REF!</definedName>
    <definedName name="금회장공사원가">#REF!</definedName>
    <definedName name="금회전공사원가">#REF!</definedName>
    <definedName name="기Q">"기성세부내역서!$B$89"</definedName>
    <definedName name="기계">#REF!</definedName>
    <definedName name="기계1">#REF!</definedName>
    <definedName name="기계3">BlankMacro1</definedName>
    <definedName name="기계공">[109]일위대가표!#REF!</definedName>
    <definedName name="기계공01">'[108]00임금'!$C$94</definedName>
    <definedName name="기계공015">'[108]00임금'!$D$94</definedName>
    <definedName name="기계공91">'[108]00임금'!$G$94</definedName>
    <definedName name="기계공915">'[108]00임금'!$H$94</definedName>
    <definedName name="기계공99">'[108]00임금'!$E$94</definedName>
    <definedName name="기계공995">'[108]00임금'!$F$94</definedName>
    <definedName name="기계설치공">[109]일위대가표!#REF!</definedName>
    <definedName name="기계설치공__플랜트">#REF!</definedName>
    <definedName name="기계설치공01">'[108]00임금'!$C$93</definedName>
    <definedName name="기계설치공015">'[108]00임금'!$D$93</definedName>
    <definedName name="기계설치공1">#REF!</definedName>
    <definedName name="기계설치공91">'[108]00임금'!$G$93</definedName>
    <definedName name="기계설치공915">'[108]00임금'!$H$93</definedName>
    <definedName name="기계설치공99">'[108]00임금'!$E$93</definedName>
    <definedName name="기계설치공995">'[108]00임금'!$F$93</definedName>
    <definedName name="기계실">BlankMacro1</definedName>
    <definedName name="기계운전사">[133]기본단가표!$L$16</definedName>
    <definedName name="기계할">#REF!</definedName>
    <definedName name="기공" hidden="1">[134]노임이!#REF!</definedName>
    <definedName name="기구소공정">#REF!</definedName>
    <definedName name="기구자재선택">#REF!</definedName>
    <definedName name="기구중공정">#REF!</definedName>
    <definedName name="기기" hidden="1">#REF!</definedName>
    <definedName name="기능공보링">#REF!</definedName>
    <definedName name="기성" hidden="1">{#N/A,#N/A,FALSE,"Sheet1"}</definedName>
    <definedName name="기성3" hidden="1">{#N/A,#N/A,FALSE,"CCTV"}</definedName>
    <definedName name="기성갑지" hidden="1">{#N/A,#N/A,FALSE,"기안지";#N/A,#N/A,FALSE,"통신지"}</definedName>
    <definedName name="기술" hidden="1">{#N/A,#N/A,FALSE,"부대1"}</definedName>
    <definedName name="기술사">[109]일위대가표!#REF!</definedName>
    <definedName name="기술자시험사2급">#REF!</definedName>
    <definedName name="기안">#REF!</definedName>
    <definedName name="기안용지3">#REF!</definedName>
    <definedName name="기안지">#REF!</definedName>
    <definedName name="기연구개발">#REF!</definedName>
    <definedName name="기와공">[109]일위대가표!#REF!</definedName>
    <definedName name="기전총괄">#REF!</definedName>
    <definedName name="기준">#REF!</definedName>
    <definedName name="기준환율">#REF!</definedName>
    <definedName name="기초">'[135]9509'!$A$3:$Y$665</definedName>
    <definedName name="기초단가">#REF!</definedName>
    <definedName name="기초단가목록">#REF!</definedName>
    <definedName name="기초데이타">#REF!</definedName>
    <definedName name="기초액">#REF!</definedName>
    <definedName name="기초여유">[136]대로근거!$B$17</definedName>
    <definedName name="기초잡석막자갈">#REF!</definedName>
    <definedName name="기초집석발파암">#REF!</definedName>
    <definedName name="기초콘">#REF!</definedName>
    <definedName name="기타">#REF!</definedName>
    <definedName name="기타2">#REF!</definedName>
    <definedName name="기타경비">#REF!</definedName>
    <definedName name="기타경비요율">#REF!</definedName>
    <definedName name="기타경비표">#REF!</definedName>
    <definedName name="기타계">#REF!</definedName>
    <definedName name="기타계절요금">#REF!</definedName>
    <definedName name="기타배관">#REF!</definedName>
    <definedName name="기타세">[137]납부서!#REF!</definedName>
    <definedName name="기타주민세">[137]납부서!#REF!</definedName>
    <definedName name="기타직종">#REF!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전화" hidden="1">{#N/A,#N/A,TRUE,"토적및재료집계";#N/A,#N/A,TRUE,"토적및재료집계";#N/A,#N/A,TRUE,"단위량"}</definedName>
    <definedName name="길">[138]WORK!$A$22:$BE$381</definedName>
    <definedName name="길이">[139]관급!#REF!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hidden="1">{#N/A,#N/A,FALSE,"도급대비시행율";#N/A,#N/A,FALSE,"결의서";#N/A,#N/A,FALSE,"내역서";#N/A,#N/A,FALSE,"도급예상"}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김" localSheetId="3" hidden="1">{#N/A,#N/A,FALSE,"구조1"}</definedName>
    <definedName name="김" hidden="1">#REF!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병규" hidden="1">#REF!</definedName>
    <definedName name="김상원" hidden="1">{#N/A,#N/A,FALSE,"골재소요량";#N/A,#N/A,FALSE,"골재소요량"}</definedName>
    <definedName name="김원">[140]관급!#REF!</definedName>
    <definedName name="김원길">[140]관급!#REF!</definedName>
    <definedName name="김윤기" hidden="1">{"'5국공정'!$A$1:$E$128"}</definedName>
    <definedName name="김태빈">[141]관급!#REF!</definedName>
    <definedName name="깊이">#REF!</definedName>
    <definedName name="꽃복숭아R3">#REF!</definedName>
    <definedName name="꽃복숭아R4">#REF!</definedName>
    <definedName name="꽃복숭아R5">#REF!</definedName>
    <definedName name="꽃사과R10">#REF!</definedName>
    <definedName name="꽃사과R4">#REF!</definedName>
    <definedName name="꽃사과R6">#REF!</definedName>
    <definedName name="꽃사과R8">#REF!</definedName>
    <definedName name="꽃아그배R10">#REF!</definedName>
    <definedName name="꽃아그배R4">#REF!</definedName>
    <definedName name="꽃아그배R6">#REF!</definedName>
    <definedName name="꽃아그배R8">#REF!</definedName>
    <definedName name="꽝꽝0304">#REF!</definedName>
    <definedName name="꽝꽝0406">#REF!</definedName>
    <definedName name="꽝꽝0508">#REF!</definedName>
    <definedName name="꽝꽝0610">#REF!</definedName>
    <definedName name="ㄳㄳㄳㄳ" hidden="1">{"'용역비'!$A$4:$C$8"}</definedName>
    <definedName name="ㄴ" localSheetId="0">#REF!</definedName>
    <definedName name="ㄴ">#REF!</definedName>
    <definedName name="ㄴㄱㄹ" hidden="1">'[56]#REF'!$A$1:$A$734</definedName>
    <definedName name="ㄴㄴ" hidden="1">{#N/A,#N/A,FALSE,"명세표"}</definedName>
    <definedName name="ㄴㄴㄴ" localSheetId="3" hidden="1">#REF!</definedName>
    <definedName name="ㄴㄴㄴ" hidden="1">#REF!</definedName>
    <definedName name="ㄴㄴㄴㄴ" hidden="1">#REF!</definedName>
    <definedName name="ㄴㄴㄴㄴㄴ" localSheetId="3" hidden="1">#REF!</definedName>
    <definedName name="ㄴㄴㄴㄴㄴ" hidden="1">#REF!</definedName>
    <definedName name="ㄴㄴㅀㅇㅇㅀ" hidden="1">{#N/A,#N/A,FALSE,"부대1"}</definedName>
    <definedName name="ㄴㄹ" hidden="1">{#N/A,#N/A,FALSE,"2~8번"}</definedName>
    <definedName name="ㄴㄹㄴ" hidden="1">{#N/A,#N/A,FALSE,"단가표지"}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ㅁㅎㅇㄹ" localSheetId="3" hidden="1">{#N/A,"수불부",FALSE,"사급자재수불서";#N/A,"수불부",FALSE,"사급자재수불서"}</definedName>
    <definedName name="ㄴㄹㄴㅁㅎㅇㄹ" hidden="1">{#N/A,"수불부",FALSE,"사급자재수불서";#N/A,"수불부",FALSE,"사급자재수불서"}</definedName>
    <definedName name="ㄴㄹㅇ" hidden="1">{#N/A,#N/A,FALSE,"포장2"}</definedName>
    <definedName name="ㄴㅁ" hidden="1">#REF!</definedName>
    <definedName name="ㄴㅁㄴㅇㄹ" hidden="1">#REF!</definedName>
    <definedName name="ㄴㅁㄹㅈㄹ" hidden="1">#N/A</definedName>
    <definedName name="ㄴㅁㄻㄴㅇㄹㅇㄴㄹ" localSheetId="3" hidden="1">{#N/A,"수불부",FALSE,"사급자재수불서";#N/A,"수불부",FALSE,"사급자재수불서"}</definedName>
    <definedName name="ㄴㅁㄻㄴㅇㄹㅇㄴㄹ" hidden="1">{#N/A,"수불부",FALSE,"사급자재수불서";#N/A,"수불부",FALSE,"사급자재수불서"}</definedName>
    <definedName name="ㄴㅁㅇㄴㅁㅇ" hidden="1">{#N/A,#N/A,FALSE,"배수1"}</definedName>
    <definedName name="ㄴㅁㅇㅁㄴ" hidden="1">#REF!</definedName>
    <definedName name="ㄴㅂㅈ">[0]!ㄴㅂㅈ</definedName>
    <definedName name="ㄴㅅㅎㅇㅎㄹㅇ" hidden="1">{#N/A,#N/A,FALSE,"배수2"}</definedName>
    <definedName name="ㄴㅇㄴㄴ">[0]!BlankMacro1</definedName>
    <definedName name="ㄴㅇㄹ" hidden="1">{#N/A,#N/A,FALSE,"속도"}</definedName>
    <definedName name="ㄴㅇㄹㄴ" localSheetId="3" hidden="1">{#N/A,"수불부",FALSE,"사급자재수불서";#N/A,"수불부",FALSE,"사급자재수불서"}</definedName>
    <definedName name="ㄴㅇㄹㄴ" hidden="1">{#N/A,"수불부",FALSE,"사급자재수불서";#N/A,"수불부",FALSE,"사급자재수불서"}</definedName>
    <definedName name="ㄴㅇㄹㄴㄹ" localSheetId="3" hidden="1">{"'Sheet1'!$D$19","'Sheet1'!$B$22:$E$22"}</definedName>
    <definedName name="ㄴㅇㄹㄴㄹ" hidden="1">{"'Sheet1'!$D$19","'Sheet1'!$B$22:$E$22"}</definedName>
    <definedName name="ㄴㅇㄹㄷ" hidden="1">#REF!</definedName>
    <definedName name="ㄴㅇㄹㅇㄴㄹㅇㄴㄹ" hidden="1">{"'용역비'!$A$4:$C$8"}</definedName>
    <definedName name="ㄴㅇ로ㅠㅎ" hidden="1">{#N/A,#N/A,FALSE,"구조2"}</definedName>
    <definedName name="ㄴㅇㄻ" hidden="1">#REF!</definedName>
    <definedName name="ㄴㅇㄻㄴㅇㄹ" hidden="1">{"'용역비'!$A$4:$C$8"}</definedName>
    <definedName name="ㄴㅇㄼㅈㄷㄹ" hidden="1">'[30]98수문일위'!$A$1:$P$2004</definedName>
    <definedName name="ㄴㅇㅀ" hidden="1">{#N/A,#N/A,FALSE,"토공2"}</definedName>
    <definedName name="ㄴㅇㅁ" hidden="1">[142]노임단가!#REF!</definedName>
    <definedName name="ㄴㅇㅁㄴㅇ" hidden="1">{#N/A,#N/A,TRUE,"토적및재료집계";#N/A,#N/A,TRUE,"토적및재료집계";#N/A,#N/A,TRUE,"단위량"}</definedName>
    <definedName name="ㄴㅇㅇ" hidden="1">#REF!</definedName>
    <definedName name="ㄴㅇㅍㅁㄴㅇㄹ" hidden="1">'[29]98수문일위'!$A$1:$P$2004</definedName>
    <definedName name="ㄴㅇㅎㄴㅇ" hidden="1">#REF!</definedName>
    <definedName name="ㄴ흂" hidden="1">{#N/A,#N/A,FALSE,"단가표지"}</definedName>
    <definedName name="나" localSheetId="3" hidden="1">{#N/A,#N/A,TRUE,"960318-1";#N/A,#N/A,TRUE,"960318-2";#N/A,#N/A,TRUE,"960318-3"}</definedName>
    <definedName name="나">[0]!나</definedName>
    <definedName name="나나나나" hidden="1">{#N/A,#N/A,FALSE,"포장2"}</definedName>
    <definedName name="나라">[0]!나라</definedName>
    <definedName name="나라만세">[0]!나라만세</definedName>
    <definedName name="나무" hidden="1">{#N/A,#N/A,FALSE,"갑지";#N/A,#N/A,FALSE,"개요";#N/A,#N/A,FALSE,"비목별";#N/A,#N/A,FALSE,"건물별";#N/A,#N/A,FALSE,"기구표";#N/A,#N/A,FALSE,"직원투입"}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상홍">'[143]실행내역 '!$A:$A</definedName>
    <definedName name="낙상홍1004">#REF!</definedName>
    <definedName name="낙상홍1506">#REF!</definedName>
    <definedName name="낙상홍1808">#REF!</definedName>
    <definedName name="낙상홍2010">#REF!</definedName>
    <definedName name="낙상홍2515">#REF!</definedName>
    <definedName name="낙우송R10">#REF!</definedName>
    <definedName name="낙우송R12">#REF!</definedName>
    <definedName name="낙우송R5">#REF!</definedName>
    <definedName name="낙우송R6">#REF!</definedName>
    <definedName name="낙우송R8">#REF!</definedName>
    <definedName name="낙찰가">#N/A</definedName>
    <definedName name="낙책">{"Book1","부대-(표지판,데리,가드).xls","부대-(낙,차,중분대).xls"}</definedName>
    <definedName name="난">[144]일위대가!$A$275:$L$322</definedName>
    <definedName name="남남" hidden="1">#REF!</definedName>
    <definedName name="남산1호">#REF!</definedName>
    <definedName name="남산2호">#REF!</definedName>
    <definedName name="남윤" hidden="1">{"'용역비'!$A$4:$C$8"}</definedName>
    <definedName name="남해">[0]!TRR</definedName>
    <definedName name="내" hidden="1">#REF!</definedName>
    <definedName name="내갑" hidden="1">{#N/A,#N/A,FALSE,"전력간선"}</definedName>
    <definedName name="내선전공">#REF!</definedName>
    <definedName name="내선전공01">'[108]00임금'!$C$64</definedName>
    <definedName name="내선전공015">'[108]00임금'!$D$64</definedName>
    <definedName name="내선전공1">#REF!</definedName>
    <definedName name="내선전공91">'[108]00임금'!$G$64</definedName>
    <definedName name="내선전공915">'[108]00임금'!$H$64</definedName>
    <definedName name="내선전공99">'[108]00임금'!$E$64</definedName>
    <definedName name="내선전공995">'[108]00임금'!$F$64</definedName>
    <definedName name="내역">#REF!</definedName>
    <definedName name="내역갑지" hidden="1">{#N/A,#N/A,FALSE,"전력간선"}</definedName>
    <definedName name="내역서" localSheetId="3" hidden="1">{#N/A,#N/A,FALSE,"CCTV"}</definedName>
    <definedName name="내역서" hidden="1">{#N/A,#N/A,FALSE,"전력간선"}</definedName>
    <definedName name="내역서2">[145]설계서을!$A$2:$N$27</definedName>
    <definedName name="내역서간지" hidden="1">{"'용역비'!$A$4:$C$8"}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[109]일위대가표!#REF!</definedName>
    <definedName name="내장공01">'[108]00임금'!$C$34</definedName>
    <definedName name="내장공015">'[108]00임금'!$D$34</definedName>
    <definedName name="내장공91">'[108]00임금'!$G$34</definedName>
    <definedName name="내장공915">'[108]00임금'!$H$34</definedName>
    <definedName name="내장공99">'[108]00임금'!$E$34</definedName>
    <definedName name="내장공995">'[108]00임금'!$F$34</definedName>
    <definedName name="냉각탑모델">#REF!</definedName>
    <definedName name="냉각탑용량">#REF!</definedName>
    <definedName name="녭" hidden="1">#REF!</definedName>
    <definedName name="노곡1호">#REF!</definedName>
    <definedName name="노곡2호">#REF!</definedName>
    <definedName name="노곡3호">#REF!</definedName>
    <definedName name="노곡4호">#REF!</definedName>
    <definedName name="노니" hidden="1">#REF!</definedName>
    <definedName name="노단가">#REF!</definedName>
    <definedName name="노르웨이R12">#REF!</definedName>
    <definedName name="노르웨이R15">#REF!</definedName>
    <definedName name="노르웨이R4">#REF!</definedName>
    <definedName name="노르웨이R5">#REF!</definedName>
    <definedName name="노르웨이R6">#REF!</definedName>
    <definedName name="노르웨이R8">#REF!</definedName>
    <definedName name="노무단가">[146]노무단가!$B$3:$C$30</definedName>
    <definedName name="노무단가할증">#REF!</definedName>
    <definedName name="노무비">#REF!</definedName>
    <definedName name="노무비계">[96]예산명세서!#REF!</definedName>
    <definedName name="노무비금액">#REF!</definedName>
    <definedName name="노무비단가">#REF!</definedName>
    <definedName name="노무비단가1">#REF!</definedName>
    <definedName name="노무비단가산출서" hidden="1">#N/A</definedName>
    <definedName name="노무비합">#REF!</definedName>
    <definedName name="노무수량할증">#REF!</definedName>
    <definedName name="노부비">#REF!</definedName>
    <definedName name="노블">[95]집계표!$G$4,[95]집계표!$A$1,[95]집계표!$H:$H</definedName>
    <definedName name="노상준비공">#REF!</definedName>
    <definedName name="노선" hidden="1">{"'중기작업1'!$A$1:$V$18"}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'[82]BQ(실행)'!#REF!</definedName>
    <definedName name="노임1">BlankMacro1</definedName>
    <definedName name="노임단가">#REF!</definedName>
    <definedName name="노임전기">'[147]7단가'!$B$15:$L$19</definedName>
    <definedName name="노즈2구간산출근거">{"Book1","부대-(표지판,데리,가드).xls","부대-(낙,차,중분대).xls"}</definedName>
    <definedName name="노즈구간">{"Book1","부대-(총집계,차선도색)-new.xls"}</definedName>
    <definedName name="노즐공">#REF!</definedName>
    <definedName name="노지">[148]경산!#REF!</definedName>
    <definedName name="논">{"Book1","부대-(표지판,데리,가드).xls","부대-(낙,차,중분대).xls"}</definedName>
    <definedName name="농원1호">#REF!</definedName>
    <definedName name="농원2호">#REF!</definedName>
    <definedName name="누" hidden="1">#REF!</definedName>
    <definedName name="눈오는날">'[46]횡배수관재료-'!$A$1:$J$23</definedName>
    <definedName name="눈향L06">#REF!</definedName>
    <definedName name="눈향L08">#REF!</definedName>
    <definedName name="눈향L10">#REF!</definedName>
    <definedName name="눈향L14">#REF!</definedName>
    <definedName name="눈향L20">#REF!</definedName>
    <definedName name="느릅">{"Book1","부대-(표지판,데리,가드).xls","부대-(낙,차,중분대).xls"}</definedName>
    <definedName name="느릅R10">#REF!</definedName>
    <definedName name="느릅R4">#REF!</definedName>
    <definedName name="느릅R5">#REF!</definedName>
    <definedName name="느릅R8">#REF!</definedName>
    <definedName name="느티R10">#REF!</definedName>
    <definedName name="느티R12">#REF!</definedName>
    <definedName name="느티R15">#REF!</definedName>
    <definedName name="느티R18">#REF!</definedName>
    <definedName name="느티R20">#REF!</definedName>
    <definedName name="느티R25">#REF!</definedName>
    <definedName name="느티R30">#REF!</definedName>
    <definedName name="느티R5">#REF!</definedName>
    <definedName name="느티R6">#REF!</definedName>
    <definedName name="느티R8">#REF!</definedName>
    <definedName name="능소화R2">#REF!</definedName>
    <definedName name="능소화R4">#REF!</definedName>
    <definedName name="능소화R6">#REF!</definedName>
    <definedName name="니여">#REF!,#REF!</definedName>
    <definedName name="ㄶㄴㄷ" hidden="1">#REF!</definedName>
    <definedName name="ㄷ">#REF!</definedName>
    <definedName name="ㄷ54ㅅ며ㅗㅓㅛ" hidden="1">#REF!</definedName>
    <definedName name="ㄷ6ㅓ" hidden="1">{"'용역비'!$A$4:$C$8"}</definedName>
    <definedName name="ㄷㄱ" hidden="1">{#N/A,#N/A,FALSE,"부대2"}</definedName>
    <definedName name="ㄷㄱㄷ" hidden="1">{#N/A,#N/A,FALSE,"전력간선"}</definedName>
    <definedName name="ㄷㄱㄷㄱㄷㄱ" hidden="1">{"'용역비'!$A$4:$C$8"}</definedName>
    <definedName name="ㄷㄱㅂㅈㄱ" hidden="1">{#N/A,#N/A,FALSE,"포장1";#N/A,#N/A,FALSE,"포장1"}</definedName>
    <definedName name="ㄷㄱㅈㄱㄷ" hidden="1">{#N/A,#N/A,FALSE,"골재소요량";#N/A,#N/A,FALSE,"골재소요량"}</definedName>
    <definedName name="ㄷㄱㅈㄷ" hidden="1">{#N/A,#N/A,FALSE,"조골재"}</definedName>
    <definedName name="ㄷㄳㅅㄷㄱ" hidden="1">{#N/A,#N/A,FALSE,"2~8번"}</definedName>
    <definedName name="ㄷㄷ" localSheetId="3" hidden="1">#REF!</definedName>
    <definedName name="ㄷㄷ">[149]공사비!$M$1:$M$65536</definedName>
    <definedName name="ㄷㄷㄱㄱ" hidden="1">{"'용역비'!$A$4:$C$8"}</definedName>
    <definedName name="ㄷㄷㄷ">[0]!BlankMacro1</definedName>
    <definedName name="ㄷㄷㄷㄷㄷㄷㄷ" hidden="1">{#N/A,#N/A,FALSE,"부대1"}</definedName>
    <definedName name="ㄷㄷㄷㄷㄷㄷㄷㄷㄷ" hidden="1">{#N/A,#N/A,FALSE,"2~8번"}</definedName>
    <definedName name="ㄷㄷㄷ댜ㅑㅑㅐㅐㅐㅐㅐㅐ" hidden="1">{#N/A,#N/A,FALSE,"부대2"}</definedName>
    <definedName name="ㄷㄷㄹㅇㅇㄹ" hidden="1">{#N/A,#N/A,FALSE,"구조2"}</definedName>
    <definedName name="ㄷㄹ1">#REF!</definedName>
    <definedName name="ㄷㄹㅈ">[0]!ㄷㄹㅈ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ㄷㄱㄱㄹ" hidden="1">{#N/A,#N/A,FALSE,"배수1"}</definedName>
    <definedName name="ㄷㅅㅈㄷ" hidden="1">#REF!</definedName>
    <definedName name="ㄷ숃ㄱ" hidden="1">#REF!</definedName>
    <definedName name="ㄷㅈㄱㄷㅈ" hidden="1">{#N/A,#N/A,FALSE,"혼합골재"}</definedName>
    <definedName name="ㄷㅈㄱㅇㄹㅊㅍㅊ" hidden="1">{#N/A,#N/A,FALSE,"단가표지"}</definedName>
    <definedName name="ㄷㅈㄷ" hidden="1">{#N/A,#N/A,FALSE,"속도"}</definedName>
    <definedName name="ㄷㅈㅂㄱㅈㅂㄷㄱ" hidden="1">{#N/A,#N/A,FALSE,"골재소요량";#N/A,#N/A,FALSE,"골재소요량"}</definedName>
    <definedName name="ㄷㅍㅂ" hidden="1">{"'용역비'!$A$4:$C$8"}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#N/A</definedName>
    <definedName name="다">#REF!</definedName>
    <definedName name="닥트공">[109]일위대가표!#REF!</definedName>
    <definedName name="닥트공01">'[108]00임금'!$C$103</definedName>
    <definedName name="닥트공015">'[108]00임금'!$D$103</definedName>
    <definedName name="닥트공91">'[108]00임금'!$G$103</definedName>
    <definedName name="닥트공915">'[108]00임금'!$H$103</definedName>
    <definedName name="닥트공99">'[108]00임금'!$E$103</definedName>
    <definedName name="닥트공995">'[108]00임금'!$F$103</definedName>
    <definedName name="단">[107]단가!$A$2:$I$505</definedName>
    <definedName name="단_가">#REF!</definedName>
    <definedName name="단11">#REF!</definedName>
    <definedName name="단113">#REF!</definedName>
    <definedName name="단12">#REF!</definedName>
    <definedName name="단21">#REF!</definedName>
    <definedName name="단22">#REF!</definedName>
    <definedName name="단23">#REF!</definedName>
    <definedName name="단31">#REF!</definedName>
    <definedName name="단32">#REF!</definedName>
    <definedName name="단33">#REF!</definedName>
    <definedName name="단41">#REF!</definedName>
    <definedName name="단42">#REF!</definedName>
    <definedName name="단43">#REF!</definedName>
    <definedName name="단45">#REF!</definedName>
    <definedName name="단46">#REF!</definedName>
    <definedName name="단51">#REF!</definedName>
    <definedName name="단52">#REF!</definedName>
    <definedName name="단53">#REF!</definedName>
    <definedName name="단54">#REF!</definedName>
    <definedName name="단55">#REF!</definedName>
    <definedName name="단56">#REF!</definedName>
    <definedName name="단92">#REF!</definedName>
    <definedName name="단93">#REF!</definedName>
    <definedName name="단가">[150]단가표!$B$3:$J$6204</definedName>
    <definedName name="단가1">[151]단가!$B$2:$I$520</definedName>
    <definedName name="단가대비">[152]일위_파일!#REF!</definedName>
    <definedName name="단가대비표">#REF!</definedName>
    <definedName name="단가비교표">#REF!,#REF!</definedName>
    <definedName name="단가산2">[153]관급자재!$K$1:$K$65536</definedName>
    <definedName name="단가산출서">#REF!</definedName>
    <definedName name="단가일람">[107]단가일람!$A$3:$K$112</definedName>
    <definedName name="단가적용">[152]일위_파일!#REF!</definedName>
    <definedName name="단가조사">[154]단가산출!$A$1:$G$318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총액">#REF!</definedName>
    <definedName name="단가테이블">'[155]기계경비(시간당)'!$C$1:$F$58</definedName>
    <definedName name="단가표">[156]단가표!$A$4:$N$396</definedName>
    <definedName name="단가표22">[157]단가표!$A$4:$N$396</definedName>
    <definedName name="단가할증">#REF!</definedName>
    <definedName name="단가호표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[84]DATE!$H$24:$H$85</definedName>
    <definedName name="단산">[153]관급자재!$J$1:$J$65536</definedName>
    <definedName name="단위">#REF!</definedName>
    <definedName name="단위공량1">#REF!</definedName>
    <definedName name="단위공량2">#REF!</definedName>
    <definedName name="단위공량3">#REF!</definedName>
    <definedName name="단인상" hidden="1">[18]수지예산!$O$59:$O$59</definedName>
    <definedName name="단중입력">[158]!단중입력</definedName>
    <definedName name="달러환율">#REF!</definedName>
    <definedName name="담쟁이L03">#REF!</definedName>
    <definedName name="대" hidden="1">#REF!</definedName>
    <definedName name="대_________구">#REF!</definedName>
    <definedName name="대_________전">#REF!</definedName>
    <definedName name="대___관___령">#REF!</definedName>
    <definedName name="대가">#REF!,#REF!</definedName>
    <definedName name="대강당배관" hidden="1">'[159]1안'!#REF!</definedName>
    <definedName name="대공정">#REF!</definedName>
    <definedName name="대공정관리">#REF!</definedName>
    <definedName name="대공정코드">#REF!</definedName>
    <definedName name="대구">[160]견적서!#REF!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방범확정">[160]견적서!#REF!</definedName>
    <definedName name="대기" hidden="1">#REF!</definedName>
    <definedName name="대리점">[161]QandAJunior!$N$8:$N$16</definedName>
    <definedName name="대비">#REF!</definedName>
    <definedName name="대상" hidden="1">#REF!</definedName>
    <definedName name="대왕참R10">#REF!</definedName>
    <definedName name="대왕참R4">#REF!</definedName>
    <definedName name="대왕참R6">#REF!</definedName>
    <definedName name="대왕참R8">#REF!</definedName>
    <definedName name="대장공">#REF!</definedName>
    <definedName name="대전내역서_대전추가비교표_List">#REF!</definedName>
    <definedName name="대추R10">#REF!</definedName>
    <definedName name="대추R4">#REF!</definedName>
    <definedName name="대추R5">#REF!</definedName>
    <definedName name="대추R6">#REF!</definedName>
    <definedName name="대추R8">#REF!</definedName>
    <definedName name="대한" hidden="1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>[84]DATE!$J$24:$J$85</definedName>
    <definedName name="덕" hidden="1">{#N/A,#N/A,FALSE,"포장2"}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덕흥흥건축" hidden="1">#REF!</definedName>
    <definedName name="덩굴장미3">#REF!</definedName>
    <definedName name="덩굴장미4">#REF!</definedName>
    <definedName name="덩굴장미5">#REF!</definedName>
    <definedName name="덮개.급배수관" hidden="1">{"'중기작업1'!$A$1:$V$18"}</definedName>
    <definedName name="데이타" hidden="1">#REF!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1">'[162]교사기준면적(초등)'!$D$15</definedName>
    <definedName name="도경비금액">#REF!</definedName>
    <definedName name="도경비단가">#REF!</definedName>
    <definedName name="도급">#REF!</definedName>
    <definedName name="도급공사">#REF!</definedName>
    <definedName name="도급공사비">#REF!</definedName>
    <definedName name="도급대비">#REF!</definedName>
    <definedName name="도급대비1">#REF!</definedName>
    <definedName name="도급대비임">#REF!</definedName>
    <definedName name="도급대비표">#REF!</definedName>
    <definedName name="도급분경비">#REF!</definedName>
    <definedName name="도급예산액">#REF!</definedName>
    <definedName name="도급예상액">#REF!</definedName>
    <definedName name="도급재료비">#REF!</definedName>
    <definedName name="도노무비금액">#REF!</definedName>
    <definedName name="도노무비단가">#REF!</definedName>
    <definedName name="도라지">[0]!ㄹ퓰</definedName>
    <definedName name="도목수">#REF!</definedName>
    <definedName name="도배공">[109]일위대가표!#REF!</definedName>
    <definedName name="도배공01">'[108]00임금'!$C$35</definedName>
    <definedName name="도배공015">'[108]00임금'!$D$35</definedName>
    <definedName name="도배공91">'[108]00임금'!$G$35</definedName>
    <definedName name="도배공915">'[108]00임금'!$H$35</definedName>
    <definedName name="도배공99">'[108]00임금'!$E$35</definedName>
    <definedName name="도배공995">'[108]00임금'!$F$35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서1">'[162]교사기준면적(초등)'!$D$15</definedName>
    <definedName name="도시">#REF!</definedName>
    <definedName name="도오" hidden="1">{#N/A,#N/A,FALSE,"포장단가"}</definedName>
    <definedName name="도원수">#REF!</definedName>
    <definedName name="도장">[96]설계명세서!#REF!</definedName>
    <definedName name="도장공">[109]일위대가표!#REF!</definedName>
    <definedName name="도장공01">'[108]00임금'!$C$33</definedName>
    <definedName name="도장공015">'[108]00임금'!$D$33</definedName>
    <definedName name="도장공91">'[108]00임금'!$G$33</definedName>
    <definedName name="도장공915">'[108]00임금'!$H$33</definedName>
    <definedName name="도장공99">'[108]00임금'!$E$33</definedName>
    <definedName name="도장공995">'[108]00임금'!$F$33</definedName>
    <definedName name="도재">[163]설계예시!$F$594</definedName>
    <definedName name="도재료비금액">#REF!</definedName>
    <definedName name="도재료비단가">#REF!</definedName>
    <definedName name="도편수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독립기초" hidden="1">{#N/A,#N/A,FALSE,"기안지";#N/A,#N/A,FALSE,"통신지"}</definedName>
    <definedName name="독립기초토공수량산출" hidden="1">{#N/A,#N/A,FALSE,"기안지";#N/A,#N/A,FALSE,"통신지"}</definedName>
    <definedName name="독일가문비1206">#REF!</definedName>
    <definedName name="독일가문비1508">#REF!</definedName>
    <definedName name="독일가문비2010">#REF!</definedName>
    <definedName name="독일가문비2512">#REF!</definedName>
    <definedName name="독일가문비3015">#REF!</definedName>
    <definedName name="독일가문비3518">#REF!</definedName>
    <definedName name="돈나무0504">#REF!</definedName>
    <definedName name="돈나무0805">#REF!</definedName>
    <definedName name="돈나무1007">#REF!</definedName>
    <definedName name="돈나무1210">#REF!</definedName>
    <definedName name="돌붙임1.5">#REF!</definedName>
    <definedName name="돌붙임기초">#REF!</definedName>
    <definedName name="돌붙임기초1">#REF!</definedName>
    <definedName name="돌붙임깬잡석">#REF!</definedName>
    <definedName name="동">[119]물가대비표!#REF!</definedName>
    <definedName name="동락내역">[164]견적서!#REF!</definedName>
    <definedName name="동민" hidden="1">{#N/A,#N/A,FALSE,"제목"}</definedName>
    <definedName name="동바리">#REF!</definedName>
    <definedName name="동바리목재10회">#REF!</definedName>
    <definedName name="동바리목재1회">#REF!</definedName>
    <definedName name="동바리목재2회">#REF!</definedName>
    <definedName name="동바리목재3회">#REF!</definedName>
    <definedName name="동바리목재4회">#REF!</definedName>
    <definedName name="동바리목재5회">#REF!</definedName>
    <definedName name="동바리목재6회">#REF!</definedName>
    <definedName name="동바리목재7회">#REF!</definedName>
    <definedName name="동바리목재8회">#REF!</definedName>
    <definedName name="동바리목재9회">#REF!</definedName>
    <definedName name="동발공">[109]일위대가표!#REF!</definedName>
    <definedName name="동발공_터널">#REF!</definedName>
    <definedName name="동발공01">'[108]00임금'!$C$19</definedName>
    <definedName name="동발공015">'[108]00임금'!$D$19</definedName>
    <definedName name="동발공91">'[108]00임금'!$G$19</definedName>
    <definedName name="동발공915">'[108]00임금'!$H$19</definedName>
    <definedName name="동발공99">'[108]00임금'!$E$19</definedName>
    <definedName name="동발공995">'[108]00임금'!$F$19</definedName>
    <definedName name="동백1002">#REF!</definedName>
    <definedName name="동백1204">#REF!</definedName>
    <definedName name="동백1506">#REF!</definedName>
    <definedName name="동백1808">#REF!</definedName>
    <definedName name="동생">[0]!ㄹ퓰</definedName>
    <definedName name="동양" hidden="1">[165]내역서!#REF!</definedName>
    <definedName name="동준" hidden="1">{"'Firr(선)'!$AS$1:$AY$62","'Firr(사)'!$AS$1:$AY$62","'Firr(회)'!$AS$1:$AY$62","'Firr(선)'!$L$1:$V$62","'Firr(사)'!$L$1:$V$62","'Firr(회)'!$L$1:$V$62"}</definedName>
    <definedName name="동준친" hidden="1">{"'Firr(선)'!$AS$1:$AY$62","'Firr(사)'!$AS$1:$AY$62","'Firr(회)'!$AS$1:$AY$62","'Firr(선)'!$L$1:$V$62","'Firr(사)'!$L$1:$V$62","'Firr(회)'!$L$1:$V$62"}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호" hidden="1">{#N/A,#N/A,FALSE,"2~8번"}</definedName>
    <definedName name="드잡이공">#REF!</definedName>
    <definedName name="등R2">#REF!</definedName>
    <definedName name="등R4">#REF!</definedName>
    <definedName name="등R6">#REF!</definedName>
    <definedName name="등R8">#REF!</definedName>
    <definedName name="등록_시작">[69]!등록_시작</definedName>
    <definedName name="등록_취소">[69]!등록_취소</definedName>
    <definedName name="등수">#REF!</definedName>
    <definedName name="디디" hidden="1">#REF!</definedName>
    <definedName name="땅깍기발파암리퍼병행">#REF!</definedName>
    <definedName name="때죽R10">#REF!</definedName>
    <definedName name="때죽R4">#REF!</definedName>
    <definedName name="때죽R6">#REF!</definedName>
    <definedName name="때죽R8">#REF!</definedName>
    <definedName name="ㄹ" localSheetId="0">#REF!</definedName>
    <definedName name="ㄹ" localSheetId="3" hidden="1">[9]표준건축비!#REF!</definedName>
    <definedName name="ㄹ" hidden="1">{#N/A,#N/A,TRUE,"토적및재료집계";#N/A,#N/A,TRUE,"토적및재료집계";#N/A,#N/A,TRUE,"단위량"}</definedName>
    <definedName name="ㄹ120">'[166]1차 내역서'!#REF!</definedName>
    <definedName name="ㄹ237">#REF!</definedName>
    <definedName name="ㄹ390">[167]Sheet1!$F$933</definedName>
    <definedName name="ㄹ400">[167]Sheet1!$F$933</definedName>
    <definedName name="ㄹ750">#REF!</definedName>
    <definedName name="ㄹF25">#REF!</definedName>
    <definedName name="ㄹㄴ" hidden="1">#REF!</definedName>
    <definedName name="ㄹㄴㅁㄹㄴ" localSheetId="3" hidden="1">{#N/A,"수불부",FALSE,"사급자재수불서";#N/A,"수불부",FALSE,"사급자재수불서"}</definedName>
    <definedName name="ㄹㄴㅁㄹㄴ" hidden="1">{#N/A,"수불부",FALSE,"사급자재수불서";#N/A,"수불부",FALSE,"사급자재수불서"}</definedName>
    <definedName name="ㄹㄴㅁㄹㅇㄴ" localSheetId="3" hidden="1">{"'Sheet1'!$D$19","'Sheet1'!$B$22:$E$22"}</definedName>
    <definedName name="ㄹㄴㅁㄹㅇㄴ" hidden="1">{"'Sheet1'!$D$19","'Sheet1'!$B$22:$E$22"}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3" hidden="1">#REF!</definedName>
    <definedName name="ㄹㄹ" hidden="1">#REF!</definedName>
    <definedName name="ㄹㄹㄹ" localSheetId="3" hidden="1">#REF!</definedName>
    <definedName name="ㄹㄹㄹ" hidden="1">{"'용역비'!$A$4:$C$8"}</definedName>
    <definedName name="ㄹㄹㄹㄹ" hidden="1">{"'Firr(선)'!$AS$1:$AY$62","'Firr(사)'!$AS$1:$AY$62","'Firr(회)'!$AS$1:$AY$62","'Firr(선)'!$L$1:$V$62","'Firr(사)'!$L$1:$V$62","'Firr(회)'!$L$1:$V$62"}</definedName>
    <definedName name="ㄹㄹㄹㄹㄹ" hidden="1">{"'용역비'!$A$4:$C$8"}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ㄹㄹ" hidden="1">#N/A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 hidden="1">{#N/A,#N/A,FALSE,"도급대비시행율";#N/A,#N/A,FALSE,"결의서";#N/A,#N/A,FALSE,"내역서";#N/A,#N/A,FALSE,"도급예상"}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ㄹ" localSheetId="3" hidden="1">{#N/A,"수불부",FALSE,"사급자재수불서";#N/A,"수불부",FALSE,"사급자재수불서"}</definedName>
    <definedName name="ㄹㅇㄴㄹ" hidden="1">{#N/A,"수불부",FALSE,"사급자재수불서";#N/A,"수불부",FALSE,"사급자재수불서"}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ㄶ" hidden="1">#REF!</definedName>
    <definedName name="ㄹㅇㄶ옿" hidden="1">'[168]N賃率-職'!$I$5:$I$30</definedName>
    <definedName name="ㄹㅇㄹ" hidden="1">{#N/A,#N/A,FALSE,"골재소요량";#N/A,#N/A,FALSE,"골재소요량"}</definedName>
    <definedName name="ㄹㅇㄹㅇ" localSheetId="3" hidden="1">#REF!</definedName>
    <definedName name="ㄹㅇㄹㅇ" hidden="1">#REF!</definedName>
    <definedName name="ㄹㅇㄹㅇㄴ" localSheetId="3" hidden="1">{#N/A,"수불부",FALSE,"사급자재수불서";#N/A,"수불부",FALSE,"사급자재수불서"}</definedName>
    <definedName name="ㄹㅇㄹㅇㄴ" hidden="1">{#N/A,"수불부",FALSE,"사급자재수불서";#N/A,"수불부",FALSE,"사급자재수불서"}</definedName>
    <definedName name="ㄹㅇㄹㅈㄷㅊ" hidden="1">'[29]98수문일위'!$A$1:$P$2004</definedName>
    <definedName name="ㄹㅇㅎ" hidden="1">{#N/A,#N/A,FALSE,"배수2"}</definedName>
    <definedName name="ㄹㅇㅎ놓ㅇ론ㄹ혼ㅇㄱㄽ호ㅜㅇㅎㄹ" hidden="1">{#N/A,#N/A,FALSE,"표지목차"}</definedName>
    <definedName name="ㄹㅇㅎㄹㅇ" hidden="1">#REF!</definedName>
    <definedName name="ㄹㅇㅎㅁ" hidden="1">'[169]N賃率-職'!$I$5:$I$30</definedName>
    <definedName name="ㄹㅇㅎㅇㅀ" hidden="1">{#N/A,#N/A,FALSE,"부대2"}</definedName>
    <definedName name="ㄹㅇ홀옹ㅎㄹ" hidden="1">#REF!</definedName>
    <definedName name="ㄹ어미ㅏㄹ" localSheetId="3" hidden="1">{"'Sheet1'!$D$19","'Sheet1'!$B$22:$E$22"}</definedName>
    <definedName name="ㄹ어미ㅏㄹ" hidden="1">{"'Sheet1'!$D$19","'Sheet1'!$B$22:$E$22"}</definedName>
    <definedName name="ㄹ퓰">[0]!ㄹ퓰</definedName>
    <definedName name="ㄹ허ㅗ" hidden="1">{#N/A,#N/A,FALSE,"이정표"}</definedName>
    <definedName name="ㄹ헝ㄹ" hidden="1">#REF!</definedName>
    <definedName name="ㄹ호" hidden="1">'[56]#REF'!$C$1:$H$533</definedName>
    <definedName name="ㄹ홓ㄹ" hidden="1">{#N/A,#N/A,FALSE,"조골재"}</definedName>
    <definedName name="라">#REF!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램머Q간재">[155]램머!$D$20</definedName>
    <definedName name="램머Q간재10">[155]램머!$F$20</definedName>
    <definedName name="램머Q간재야간">[155]램머!$J$20</definedName>
    <definedName name="램머Q노무">[155]램머!$D$21</definedName>
    <definedName name="램머Q노무10">[155]램머!$F$21</definedName>
    <definedName name="램머Q노무야간">[155]램머!$J$21</definedName>
    <definedName name="램머Q손료">[155]램머!$D$22</definedName>
    <definedName name="램머Q손료10">[155]램머!$F$22</definedName>
    <definedName name="램머Q손료야간">[155]램머!$J$22</definedName>
    <definedName name="램머간재">'[155]기계경비(시간당)'!$H$170</definedName>
    <definedName name="램머노무">'[155]기계경비(시간당)'!$H$166</definedName>
    <definedName name="램머노무야간">'[155]기계경비(시간당)'!$H$167</definedName>
    <definedName name="램머손료">'[155]기계경비(시간당)'!$H$165</definedName>
    <definedName name="러시아">[0]!러시아</definedName>
    <definedName name="러시아워">[170]설계서을!$A$2:$N$27</definedName>
    <definedName name="러헐" hidden="1">{#N/A,#N/A,FALSE,"도급대비시행율";#N/A,#N/A,FALSE,"결의서";#N/A,#N/A,FALSE,"내역서";#N/A,#N/A,FALSE,"도급예상"}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우더">BlankMacro1</definedName>
    <definedName name="로ㅓ로ㅓㄹ" hidden="1">{#N/A,#N/A,FALSE,"2~8번"}</definedName>
    <definedName name="로ㅡㅗ프" hidden="1">{#N/A,#N/A,FALSE,"골재소요량";#N/A,#N/A,FALSE,"골재소요량"}</definedName>
    <definedName name="롬ㄴ" hidden="1">#REF!</definedName>
    <definedName name="롸" hidden="1">#REF!</definedName>
    <definedName name="뢰" hidden="1">#REF!</definedName>
    <definedName name="료" hidden="1">{"'용역비'!$A$4:$C$8"}</definedName>
    <definedName name="료비금액">#REF!</definedName>
    <definedName name="루사" hidden="1">#REF!</definedName>
    <definedName name="루핑공">[109]일위대가표!#REF!</definedName>
    <definedName name="류효정" hidden="1">{"'Firr(선)'!$AS$1:$AY$62","'Firr(사)'!$AS$1:$AY$62","'Firr(회)'!$AS$1:$AY$62","'Firr(선)'!$L$1:$V$62","'Firr(사)'!$L$1:$V$62","'Firr(회)'!$L$1:$V$62"}</definedName>
    <definedName name="를" hidden="1">#REF!</definedName>
    <definedName name="리리리">#REF!,#REF!,#REF!</definedName>
    <definedName name="리벳공">[109]일위대가표!#REF!</definedName>
    <definedName name="ㅀ" hidden="1">{#N/A,#N/A,TRUE,"토적및재료집계";#N/A,#N/A,TRUE,"토적및재료집계";#N/A,#N/A,TRUE,"단위량"}</definedName>
    <definedName name="ㅀㄹㅇㅎ" hidden="1">{#N/A,#N/A,FALSE,"포장단가"}</definedName>
    <definedName name="ㅀㅀ" hidden="1">{"'Firr(선)'!$AS$1:$AY$62","'Firr(사)'!$AS$1:$AY$62","'Firr(회)'!$AS$1:$AY$62","'Firr(선)'!$L$1:$V$62","'Firr(사)'!$L$1:$V$62","'Firr(회)'!$L$1:$V$62"}</definedName>
    <definedName name="ㅀㅀㄴ" hidden="1">{#N/A,#N/A,FALSE,"조골재"}</definedName>
    <definedName name="ㅀㅎ" hidden="1">{#N/A,#N/A,FALSE,"2~8번"}</definedName>
    <definedName name="ㅀㅎㅎ" hidden="1">{#N/A,#N/A,FALSE,"포장단가"}</definedName>
    <definedName name="ㅀ허" hidden="1">{#N/A,#N/A,FALSE,"CCTV"}</definedName>
    <definedName name="ㅁ" localSheetId="0">BlankMacro1</definedName>
    <definedName name="ㅁ" localSheetId="3" hidden="1">#REF!</definedName>
    <definedName name="ㅁ" hidden="1">#REF!</definedName>
    <definedName name="ㅁ1" localSheetId="0">#REF!</definedName>
    <definedName name="ㅁ1">[171]중기!$B$230</definedName>
    <definedName name="ㅁ11">#REF!</definedName>
    <definedName name="ㅁ115">[171]수공기!$A$1</definedName>
    <definedName name="ㅁ1180">[167]Sheet1!$A$773</definedName>
    <definedName name="ㅁ139">#REF!</definedName>
    <definedName name="ㅁ2">[124]경산!#REF!</definedName>
    <definedName name="ㅁ222">#REF!</definedName>
    <definedName name="ㅁ25">[172]적용건축!$A$558</definedName>
    <definedName name="ㅁ250">#REF!</definedName>
    <definedName name="ㅁ30">[172]적용건축!$A$554</definedName>
    <definedName name="ㅁ331">#REF!</definedName>
    <definedName name="ㅁ565">#REF!</definedName>
    <definedName name="ㅁ60">[173]직노!#REF!</definedName>
    <definedName name="ㅁ835">#REF!</definedName>
    <definedName name="ㅁ8529">'[174]일위대가(가설)'!#REF!</definedName>
    <definedName name="ㅁ863">#REF!</definedName>
    <definedName name="ㅁ940">#REF!</definedName>
    <definedName name="ㅁㄱㅂ" hidden="1">{#N/A,#N/A,FALSE,"단가표지"}</definedName>
    <definedName name="ㅁㄴ" hidden="1">{#N/A,#N/A,FALSE,"2~8번"}</definedName>
    <definedName name="ㅁㄴㄹㅇㄹ">[0]!ㅁㄴㄹㅇㄹ</definedName>
    <definedName name="ㅁㄴㅁ">[0]!ㄷㄷ</definedName>
    <definedName name="ㅁㄴㅇ" hidden="1">{#N/A,#N/A,FALSE,"운반시간"}</definedName>
    <definedName name="ㅁㄴㅇㄴ" hidden="1">{#N/A,#N/A,TRUE,"토적및재료집계";#N/A,#N/A,TRUE,"토적및재료집계";#N/A,#N/A,TRUE,"단위량"}</definedName>
    <definedName name="ㅁㄴㅇㄹ" hidden="1">{#N/A,#N/A,TRUE,"토적및재료집계";#N/A,#N/A,TRUE,"토적및재료집계";#N/A,#N/A,TRUE,"단위량"}</definedName>
    <definedName name="ㅁㄴㅇㄹㄴㄹ" localSheetId="3" hidden="1">{#N/A,"수불부",FALSE,"사급자재수불서";#N/A,"수불부",FALSE,"사급자재수불서"}</definedName>
    <definedName name="ㅁㄴㅇㄹㄴㄹ" hidden="1">{#N/A,"수불부",FALSE,"사급자재수불서";#N/A,"수불부",FALSE,"사급자재수불서"}</definedName>
    <definedName name="ㅁㄴㅇㄹㄷㄱ" hidden="1">{#N/A,#N/A,FALSE,"배수1"}</definedName>
    <definedName name="ㅁㄴㅇ류" hidden="1">#REF!</definedName>
    <definedName name="ㅁㄴㅇㄻ" hidden="1">{#N/A,#N/A,FALSE,"이정표"}</definedName>
    <definedName name="ㅁㄴㅇㄻㄴ" hidden="1">{"'5국공정'!$A$1:$E$128"}</definedName>
    <definedName name="ㅁㄴㅇㄻㄴㅇㄹㄴ" hidden="1">#REF!</definedName>
    <definedName name="ㅁㄴㅇㄻㄴㅇㄹㄴㅁㅎㄴㅇㅎ" hidden="1">{"'용역비'!$A$4:$C$8"}</definedName>
    <definedName name="ㅁㄴㅇㄻㄴㅇㄻㄴㄹ" hidden="1">{#N/A,#N/A,FALSE,"명세표"}</definedName>
    <definedName name="ㅁㄴㅇㄻㄹ" localSheetId="3" hidden="1">{#N/A,"수불부",FALSE,"사급자재수불서";#N/A,"수불부",FALSE,"사급자재수불서"}</definedName>
    <definedName name="ㅁㄴㅇㄻㄹ" hidden="1">{#N/A,"수불부",FALSE,"사급자재수불서";#N/A,"수불부",FALSE,"사급자재수불서"}</definedName>
    <definedName name="ㅁㄴㅇㅁ" hidden="1">{"'5국공정'!$A$1:$E$128"}</definedName>
    <definedName name="ㅁㄴㅇㅁㄴㅇ" hidden="1">#N/A</definedName>
    <definedName name="ㅁㄴㅇㅍㄴㅇㄴ" hidden="1">'[30]98수문일위'!$A$1:$P$2004</definedName>
    <definedName name="ㅁㄴㅊㅍㅁㅌㅊ펌ㄴㅇㄹ" hidden="1">#REF!</definedName>
    <definedName name="ㅁㄴㅌㄴ" hidden="1">{"'자리배치도'!$AG$1:$CI$28"}</definedName>
    <definedName name="ㅁㄶㅁㄴ" hidden="1">#REF!</definedName>
    <definedName name="ㅁㄹ" hidden="1">{#N/A,#N/A,FALSE,"2~8번"}</definedName>
    <definedName name="ㅁㄹㄹ" hidden="1">{#N/A,#N/A,FALSE,"2~8번"}</definedName>
    <definedName name="ㅁㄹㄹㄴㅇㄹㅇㄴㄹㄴㅇ" hidden="1">{#N/A,#N/A,FALSE,"포장1";#N/A,#N/A,FALSE,"포장1"}</definedName>
    <definedName name="ㅁㄹㅇㄴㅇㄹ" localSheetId="3" hidden="1">{#N/A,"수불부",FALSE,"사급자재수불서";#N/A,"수불부",FALSE,"사급자재수불서"}</definedName>
    <definedName name="ㅁㄹㅇㄴㅇㄹ" hidden="1">{#N/A,"수불부",FALSE,"사급자재수불서";#N/A,"수불부",FALSE,"사급자재수불서"}</definedName>
    <definedName name="ㅁㄻㄴㅇㄹㄴㅇㄹㄴ" hidden="1">#REF!</definedName>
    <definedName name="ㅁㄻㅇㄹㄴ" localSheetId="3" hidden="1">{#N/A,"수불부",FALSE,"사급자재수불서";#N/A,"수불부",FALSE,"사급자재수불서"}</definedName>
    <definedName name="ㅁㄻㅇㄹㄴ" hidden="1">{#N/A,"수불부",FALSE,"사급자재수불서";#N/A,"수불부",FALSE,"사급자재수불서"}</definedName>
    <definedName name="ㅁㅀㅁㄴ" hidden="1">#REF!</definedName>
    <definedName name="ㅁㅀㅎ" hidden="1">{#N/A,#N/A,FALSE,"골재소요량";#N/A,#N/A,FALSE,"골재소요량"}</definedName>
    <definedName name="ㅁㅁ" localSheetId="3" hidden="1">#REF!</definedName>
    <definedName name="ㅁㅁ">#REF!</definedName>
    <definedName name="ㅁㅁ158">#REF!</definedName>
    <definedName name="ㅁㅁ185">#REF!</definedName>
    <definedName name="ㅁㅁㅁ" localSheetId="0">BlankMacro1</definedName>
    <definedName name="ㅁㅁㅁ" localSheetId="3" hidden="1">#REF!</definedName>
    <definedName name="ㅁㅁㅁ">#REF!</definedName>
    <definedName name="ㅁㅁㅁㅁ">#REF!</definedName>
    <definedName name="ㅁㅁㅁㅁㅁ" localSheetId="0">갑지!ㅁㅁㅁㅁㅁ</definedName>
    <definedName name="ㅁㅁㅁㅁㅁ">#REF!</definedName>
    <definedName name="ㅁㅁㅁㅁㅁㅁ" localSheetId="3" hidden="1">'[56]#REF'!$A$1:$A$2353</definedName>
    <definedName name="ㅁㅁㅁㅁㅁㅁ">#REF!</definedName>
    <definedName name="ㅁㅁㅁㅁㅁㅁㅁ">#REF!</definedName>
    <definedName name="ㅁㅁㅁㅁㅁㅁㅁㅁ">#REF!</definedName>
    <definedName name="ㅁㅁㅁㅁㅁㅁㅁㅁㅁ">#REF!</definedName>
    <definedName name="ㅁㅁㅁㅁㅁㅁㅁㅁㅁㅁ">#REF!</definedName>
    <definedName name="ㅁㅁㅁㅁㅁㅁㅁㅁㅁㅁㅁ">#REF!</definedName>
    <definedName name="ㅁㅁㅁㅁㅁㅁㅁㅁㅁㅁㅁㅁ">#REF!</definedName>
    <definedName name="ㅁㅁㅁㅁㅁㅁㅁㅁㅁㅁㅁㅁㅁ">#REF!</definedName>
    <definedName name="ㅁㅁㅁㅁㅁㅁㅁㅁㅁㅁㅁㅁㅁㅁ">#REF!</definedName>
    <definedName name="ㅁㅁㅁㅁㅁㅁㅁㅁㅁㅁㅁㅁㅁㅁㅁ">#REF!</definedName>
    <definedName name="ㅁㅁㅁㅁㅁㅁㅁㅁㅁㅁㅁㅁㅁㅁㅁㅁ">#REF!</definedName>
    <definedName name="ㅁㅁㅁㅁㅁㅁㅁㅁㅁㅁㅁㅁㅁㅁㅁㅁㅁ">#REF!</definedName>
    <definedName name="ㅁㅁㅁㅁㅁㅁㅁㅁㅁㅁㅁㅁㅁㅁㅁㅁㅁㅁ">#REF!</definedName>
    <definedName name="ㅁㅁㅁㅁㅁㅁㅁㅁㅁㅁㅁㅁㅁㅁㅁㅁㅁㅁㅁ">#REF!</definedName>
    <definedName name="ㅁㅂ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ㄴㅁㅇㅁ" hidden="1">{#N/A,#N/A,FALSE,"배수1"}</definedName>
    <definedName name="ㅁㅇㄹ" hidden="1">{#N/A,#N/A,FALSE,"Sheet1"}</definedName>
    <definedName name="ㅁㅇㄹㄴㄻ" localSheetId="3" hidden="1">{"'Sheet1'!$D$19","'Sheet1'!$B$22:$E$22"}</definedName>
    <definedName name="ㅁㅇㄹㄴㄻ" hidden="1">{"'Sheet1'!$D$19","'Sheet1'!$B$22:$E$22"}</definedName>
    <definedName name="ㅁㅇㄹㄴㅁㅇㄹㄴ" localSheetId="3" hidden="1">{#N/A,"수불부",FALSE,"사급자재수불서";#N/A,"수불부",FALSE,"사급자재수불서"}</definedName>
    <definedName name="ㅁㅇㄹㄴㅁㅇㄹㄴ" hidden="1">{#N/A,"수불부",FALSE,"사급자재수불서";#N/A,"수불부",FALSE,"사급자재수불서"}</definedName>
    <definedName name="ㅁㅇㄹㄴㅇㄹㄴㅇㄹ" localSheetId="3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ㅁㅇㄹㅁㅇㄹㅇㅁㄴ" hidden="1">{#N/A,#N/A,FALSE,"Sheet1"}</definedName>
    <definedName name="ㅁㅇㄻㄴㅇㄹ">#REF!</definedName>
    <definedName name="ㅁㅇㄻㅇ">'[175]표지 (2)'!#REF!</definedName>
    <definedName name="ㅁㅇㄻㅇㄹ" hidden="1">{#N/A,#N/A,FALSE,"2~8번"}</definedName>
    <definedName name="ㅁㅇㅇㅁㅇ" hidden="1">#N/A</definedName>
    <definedName name="ㅁ인ㅍㅁ닟ㅍㅁㄴㅇㄹ" hidden="1">#REF!</definedName>
    <definedName name="ㅁ읾ㄴㅇㄻ" hidden="1">#REF!</definedName>
    <definedName name="ㅁㅈㄷㅅㅂㄱ흎ㅊ퓨" hidden="1">#REF!</definedName>
    <definedName name="ㅁㅊㅇㅍㅁㄴㅇㄻㄴㅇㄹ" hidden="1">#REF!</definedName>
    <definedName name="ㅁㅍㅊ" hidden="1">{#N/A,#N/A,FALSE,"속도"}</definedName>
    <definedName name="마">#REF!</definedName>
    <definedName name="마_________산">#REF!</definedName>
    <definedName name="마가목R3">#REF!</definedName>
    <definedName name="마가목R5">#REF!</definedName>
    <definedName name="마가목R7">#REF!</definedName>
    <definedName name="마감" hidden="1">{#N/A,#N/A,FALSE,"갑지";#N/A,#N/A,FALSE,"개요";#N/A,#N/A,FALSE,"비목별";#N/A,#N/A,FALSE,"건물별";#N/A,#N/A,FALSE,"기구표";#N/A,#N/A,FALSE,"직원투입"}</definedName>
    <definedName name="마부_우마차포함">#REF!</definedName>
    <definedName name="마산교량">#REF!</definedName>
    <definedName name="마산금교량">#REF!</definedName>
    <definedName name="마산금보상">#REF!</definedName>
    <definedName name="마산금시설">#REF!</definedName>
    <definedName name="마산금축제">#REF!</definedName>
    <definedName name="마산금호안">#REF!</definedName>
    <definedName name="마산기교량">#REF!</definedName>
    <definedName name="마산기보상">#REF!</definedName>
    <definedName name="마산기시설">#REF!</definedName>
    <definedName name="마산기축제">#REF!</definedName>
    <definedName name="마산기호안">#REF!</definedName>
    <definedName name="마산보상">#REF!</definedName>
    <definedName name="마산시설">#REF!</definedName>
    <definedName name="마산요교량">#REF!</definedName>
    <definedName name="마산요보상">#REF!</definedName>
    <definedName name="마산요시설">#REF!</definedName>
    <definedName name="마산요축제">#REF!</definedName>
    <definedName name="마산요호안">#REF!</definedName>
    <definedName name="마산축제">#REF!</definedName>
    <definedName name="마산호안">#REF!</definedName>
    <definedName name="만">[176]환산!#REF!</definedName>
    <definedName name="만득이" hidden="1">{#N/A,#N/A,FALSE,"2~8번"}</definedName>
    <definedName name="말발도리1003">#REF!</definedName>
    <definedName name="말발도리1204">#REF!</definedName>
    <definedName name="말발도리1506">#REF!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폴기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매" hidden="1">#REF!</definedName>
    <definedName name="매매일">[177]기본사항!$G$21</definedName>
    <definedName name="매매주식수">[177]기본사항!$G$18</definedName>
    <definedName name="매자0804">#REF!</definedName>
    <definedName name="매자1005">#REF!</definedName>
    <definedName name="매크로11">[178]!매크로11</definedName>
    <definedName name="매크로19">[179]!매크로19</definedName>
    <definedName name="매크로4">[178]C.배수관공!매크로4</definedName>
    <definedName name="매화R10">#REF!</definedName>
    <definedName name="매화R4">#REF!</definedName>
    <definedName name="매화R6">#REF!</definedName>
    <definedName name="매화R8">#REF!</definedName>
    <definedName name="맨" hidden="1">{#N/A,#N/A,FALSE,"혼합골재"}</definedName>
    <definedName name="머" hidden="1">{#N/A,#N/A,FALSE,"명세표"}</definedName>
    <definedName name="먼득이" hidden="1">{#N/A,#N/A,FALSE,"골재소요량";#N/A,#N/A,FALSE,"골재소요량"}</definedName>
    <definedName name="메1">#REF!</definedName>
    <definedName name="메2">#REF!</definedName>
    <definedName name="메롱">'[46]계산서(직선부)'!$A$1:$J$23</definedName>
    <definedName name="메르">#REF!</definedName>
    <definedName name="메르도급대비">#REF!</definedName>
    <definedName name="메인_메뉴호출">[180]!메인_메뉴호출</definedName>
    <definedName name="메인_시작">[69]!메인_시작</definedName>
    <definedName name="메타B10">#REF!</definedName>
    <definedName name="메타B12">#REF!</definedName>
    <definedName name="메타B15">#REF!</definedName>
    <definedName name="메타B18">#REF!</definedName>
    <definedName name="메타B4">#REF!</definedName>
    <definedName name="메타B5">#REF!</definedName>
    <definedName name="메타B6">#REF!</definedName>
    <definedName name="메타B8">#REF!</definedName>
    <definedName name="면적">#REF!</definedName>
    <definedName name="명단" localSheetId="3" hidden="1">{#N/A,"수불부",FALSE,"사급자재수불서";#N/A,"수불부",FALSE,"사급자재수불서"}</definedName>
    <definedName name="명단" hidden="1">{#N/A,"수불부",FALSE,"사급자재수불서";#N/A,"수불부",FALSE,"사급자재수불서"}</definedName>
    <definedName name="명일" hidden="1">{#N/A,#N/A,FALSE,"속도"}</definedName>
    <definedName name="명자0604">#REF!</definedName>
    <definedName name="명자0805">#REF!</definedName>
    <definedName name="명자1006">#REF!</definedName>
    <definedName name="명자1208">#REF!</definedName>
    <definedName name="명칭">#REF!</definedName>
    <definedName name="모감주R10">#REF!</definedName>
    <definedName name="모감주R4">#REF!</definedName>
    <definedName name="모감주R6">#REF!</definedName>
    <definedName name="모감주R8">#REF!</definedName>
    <definedName name="모과2005">#REF!</definedName>
    <definedName name="모과2507">#REF!</definedName>
    <definedName name="모과R10">#REF!</definedName>
    <definedName name="모과R12">#REF!</definedName>
    <definedName name="모과R15">#REF!</definedName>
    <definedName name="모과R20">#REF!</definedName>
    <definedName name="모과R25">#REF!</definedName>
    <definedName name="모과R5">#REF!</definedName>
    <definedName name="모과R8">#REF!</definedName>
    <definedName name="모델">#REF!</definedName>
    <definedName name="모두">#REF!</definedName>
    <definedName name="모란5가지">#REF!</definedName>
    <definedName name="모란6가지">#REF!</definedName>
    <definedName name="모랄">{"Book1","부대-(표지판,데리,가드).xls","부대-(낙,차,중분대).xls"}</definedName>
    <definedName name="모래">#REF!</definedName>
    <definedName name="모래t">[136]대로근거!$B$13</definedName>
    <definedName name="모래분사공">[109]일위대가표!#REF!</definedName>
    <definedName name="모래운반">#REF!</definedName>
    <definedName name="모형표지" hidden="1">{"'용역비'!$A$4:$C$8"}</definedName>
    <definedName name="목_________포">#REF!</definedName>
    <definedName name="목공">[181]노임!$E$7</definedName>
    <definedName name="목도">[109]일위대가표!#REF!</definedName>
    <definedName name="목도01">'[108]00임금'!$C$76</definedName>
    <definedName name="목도015">'[108]00임금'!$D$76</definedName>
    <definedName name="목도91">'[108]00임금'!$G$76</definedName>
    <definedName name="목도915">'[108]00임금'!$H$76</definedName>
    <definedName name="목도99">'[108]00임금'!$E$76</definedName>
    <definedName name="목도995">'[108]00임금'!$F$76</definedName>
    <definedName name="목도공">#REF!</definedName>
    <definedName name="목도오">{"Book1","부대-(표지판,데리,가드).xls","부대-(낙,차,중분대).xls"}</definedName>
    <definedName name="목련R10">#REF!</definedName>
    <definedName name="목련R12">#REF!</definedName>
    <definedName name="목련R15">#REF!</definedName>
    <definedName name="목련R20">#REF!</definedName>
    <definedName name="목련R4">#REF!</definedName>
    <definedName name="목련R5">#REF!</definedName>
    <definedName name="목련R6">#REF!</definedName>
    <definedName name="목련R8">#REF!</definedName>
    <definedName name="목서1506">#REF!</definedName>
    <definedName name="목서2012">#REF!</definedName>
    <definedName name="목서2515">#REF!</definedName>
    <definedName name="목수국1006">#REF!</definedName>
    <definedName name="목수국1208">#REF!</definedName>
    <definedName name="목수국1510">#REF!</definedName>
    <definedName name="목재거푸집1회">#REF!</definedName>
    <definedName name="목재거푸집2회">#REF!</definedName>
    <definedName name="목재거푸집3회">#REF!</definedName>
    <definedName name="목재거푸집4회">#REF!</definedName>
    <definedName name="목조각공">#REF!</definedName>
    <definedName name="몰라">#REF!</definedName>
    <definedName name="몰러" hidden="1">[182]수량산출!#REF!</definedName>
    <definedName name="몰탈" localSheetId="0">#REF!</definedName>
    <definedName name="몰탈">#REF!</definedName>
    <definedName name="무궁화1003">#REF!</definedName>
    <definedName name="무궁화1203">#REF!</definedName>
    <definedName name="무궁화1504">#REF!</definedName>
    <definedName name="무궁화1805">#REF!</definedName>
    <definedName name="무궁화2006">#REF!</definedName>
    <definedName name="무농1호">#REF!</definedName>
    <definedName name="무농2호">#REF!</definedName>
    <definedName name="무선안테나공">[109]일위대가표!#REF!</definedName>
    <definedName name="무선안테나공01">'[108]00임금'!$C$74</definedName>
    <definedName name="무선안테나공015">'[108]00임금'!$D$74</definedName>
    <definedName name="무선안테나공91">'[108]00임금'!$G$74</definedName>
    <definedName name="무선안테나공915">'[108]00임금'!$H$74</definedName>
    <definedName name="무선안테나공99">'[108]00임금'!$E$74</definedName>
    <definedName name="무선안테나공995">'[108]00임금'!$F$74</definedName>
    <definedName name="문">BlankMacro1</definedName>
    <definedName name="문화재직종">#REF!</definedName>
    <definedName name="물가" localSheetId="0">#REF!</definedName>
    <definedName name="물가">#REF!</definedName>
    <definedName name="물가2" localSheetId="0">#REF!</definedName>
    <definedName name="물가2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2" hidden="1">'[183]#REF'!#REF!</definedName>
    <definedName name="물량산출근거" hidden="1">{"'PROFORMA'!$A$1:$H$120"}</definedName>
    <definedName name="물량산출근거조서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물량산출안" hidden="1">{"'PROFORMA'!$A$1:$H$120"}</definedName>
    <definedName name="물류" hidden="1">{"'5국공정'!$A$1:$E$128"}</definedName>
    <definedName name="물푸기">#REF!</definedName>
    <definedName name="물푸레R5">#REF!</definedName>
    <definedName name="물푸레R6">#REF!</definedName>
    <definedName name="물푸레R8">#REF!</definedName>
    <definedName name="물풀" hidden="1">{"'5국공정'!$A$1:$E$128"}</definedName>
    <definedName name="물할">#REF!</definedName>
    <definedName name="뭔소리" hidden="1">[184]CTEMCOST!#REF!</definedName>
    <definedName name="뮤">#REF!</definedName>
    <definedName name="뮤2">#REF!</definedName>
    <definedName name="미">[0]!BlankMacro1</definedName>
    <definedName name="미나">[0]!ㅈㄷㅂㄹ</definedName>
    <definedName name="미선0804">#REF!</definedName>
    <definedName name="미선1206">#REF!</definedName>
    <definedName name="미순">[46]포장재료집계표!$A$1:$L$9</definedName>
    <definedName name="미순이">[46]콘크리트측구연장!$A$1:$P$22</definedName>
    <definedName name="미술1">'[162]교사기준면적(초등)'!$D$10</definedName>
    <definedName name="미이" hidden="1">#REF!</definedName>
    <definedName name="미장공">[109]일위대가표!#REF!</definedName>
    <definedName name="미장공01">'[108]00임금'!$C$23</definedName>
    <definedName name="미장공015">'[108]00임금'!$D$23</definedName>
    <definedName name="미장공91">'[108]00임금'!$G$23</definedName>
    <definedName name="미장공915">'[108]00임금'!$H$23</definedName>
    <definedName name="미장공99">'[108]00임금'!$E$23</definedName>
    <definedName name="미장공995">'[108]00임금'!$F$23</definedName>
    <definedName name="미정" hidden="1">{#N/A,#N/A,FALSE,"2~8번"}</definedName>
    <definedName name="미진">[0]!NNG</definedName>
    <definedName name="ㅂ" localSheetId="0">BlankMacro1</definedName>
    <definedName name="ㅂ">[185]적용대가!#REF!</definedName>
    <definedName name="ㅂ12">#REF!,#REF!,#REF!,#REF!,#REF!,#REF!,#REF!,#REF!,#REF!,#REF!,#REF!,#REF!,#REF!,#REF!,#REF!,#REF!,#REF!,#REF!,#REF!</definedName>
    <definedName name="ㅂㄱㄹㄷㅈㅅㄷ4ㅈ" hidden="1">#REF!</definedName>
    <definedName name="ㅂㄴㅊㅂㄴ" hidden="1">'[168]N賃率-職'!$I$5:$I$30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>#REF!</definedName>
    <definedName name="ㅂㅂㅂ">#REF!</definedName>
    <definedName name="ㅂㅂㅂㅂ" hidden="1">{#N/A,#N/A,FALSE,"명세표"}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ㅂ" hidden="1">{"'용역비'!$A$4:$C$8"}</definedName>
    <definedName name="ㅂㅂㅂㅂㅂㅂㅂ" hidden="1">{#N/A,#N/A,FALSE,"명세표"}</definedName>
    <definedName name="ㅂㅈ">[186]!일위화면복귀매크로</definedName>
    <definedName name="ㅂㅈㄱㄷㅈㅂㄱㅈㄷㅂㄱ" hidden="1">{#N/A,#N/A,FALSE,"이정표"}</definedName>
    <definedName name="ㅂㅈㄷ">[0]!jhg</definedName>
    <definedName name="ㅂㅈㄷㄱㅈㅂ" hidden="1">#REF!</definedName>
    <definedName name="ㅂㅈㄷㄴㅌ">[0]!juyjuy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>#REF!</definedName>
    <definedName name="바닥몰">#REF!</definedName>
    <definedName name="바보">#REF!</definedName>
    <definedName name="바부" hidden="1">{"'용역비'!$A$4:$C$8"}</definedName>
    <definedName name="바이브레타공">[109]일위대가표!#REF!</definedName>
    <definedName name="바이브레타콘크리트공_광의">#REF!</definedName>
    <definedName name="박스">[187]!일위코드입력매크로</definedName>
    <definedName name="박어쟈루" hidden="1">#REF!</definedName>
    <definedName name="박은하">Dlog_Show</definedName>
    <definedName name="박준석" hidden="1">#REF!</definedName>
    <definedName name="반사갓">#REF!</definedName>
    <definedName name="반송1012">#REF!</definedName>
    <definedName name="반송1215">#REF!</definedName>
    <definedName name="반송1518">#REF!</definedName>
    <definedName name="반송1520">#REF!</definedName>
    <definedName name="반송2022">#REF!</definedName>
    <definedName name="반자동1기" hidden="1">{#N/A,#N/A,FALSE,"전력간선"}</definedName>
    <definedName name="반장">#REF!</definedName>
    <definedName name="발">[65]DATA1!$A$3:$B$9</definedName>
    <definedName name="발주">[0]!발주</definedName>
    <definedName name="발파암소할대형30cm미만">#REF!</definedName>
    <definedName name="발행회사명">[177]기본사항!$G$16</definedName>
    <definedName name="방송1">'[162]교사기준면적(초등)'!$D$29</definedName>
    <definedName name="방수공">[109]일위대가표!#REF!</definedName>
    <definedName name="방수공01">'[108]00임금'!$C$24</definedName>
    <definedName name="방수공015">'[108]00임금'!$D$24</definedName>
    <definedName name="방수공91">'[108]00임금'!$G$24</definedName>
    <definedName name="방수공915">'[108]00임금'!$H$24</definedName>
    <definedName name="방수공99">'[108]00임금'!$E$24</definedName>
    <definedName name="방수공995">'[108]00임금'!$F$24</definedName>
    <definedName name="배" hidden="1">#REF!</definedName>
    <definedName name="배2">[188]수공기!$A$107</definedName>
    <definedName name="배경비금액">#REF!</definedName>
    <definedName name="배경비단가">#REF!</definedName>
    <definedName name="배관">#REF!</definedName>
    <definedName name="배관공">[109]일위대가표!#REF!</definedName>
    <definedName name="배관공01">'[108]00임금'!$C$30</definedName>
    <definedName name="배관공015">'[108]00임금'!$D$30</definedName>
    <definedName name="배관공91">'[108]00임금'!$G$30</definedName>
    <definedName name="배관공915">'[108]00임금'!$H$30</definedName>
    <definedName name="배관공99">'[108]00임금'!$E$30</definedName>
    <definedName name="배관공995">'[108]00임금'!$F$30</definedName>
    <definedName name="배관공계">#REF!</definedName>
    <definedName name="배관공수율" hidden="1">'[49]N賃率-職'!$I$5:$I$30</definedName>
    <definedName name="배관구분">#REF!</definedName>
    <definedName name="배관소공정">#REF!</definedName>
    <definedName name="배관자재선택">#REF!</definedName>
    <definedName name="배관자재중량">[189]단가!$C$51:$I$60</definedName>
    <definedName name="배관중공정">#REF!</definedName>
    <definedName name="배노무비금액">#REF!</definedName>
    <definedName name="배노무비단가">#REF!</definedName>
    <definedName name="배선소공정">#REF!</definedName>
    <definedName name="배선자재선택">#REF!</definedName>
    <definedName name="배선중공정">#REF!</definedName>
    <definedName name="배수로총집계" hidden="1">{"'중기작업1'!$A$1:$V$18"}</definedName>
    <definedName name="배수파이프설치35mm">#REF!</definedName>
    <definedName name="배수파이프설치50mm">#REF!</definedName>
    <definedName name="배원수">#REF!</definedName>
    <definedName name="배재료비금액">#REF!</definedName>
    <definedName name="배재료비단가">#REF!</definedName>
    <definedName name="배전전공">#REF!</definedName>
    <definedName name="배전전공01">'[108]00임금'!$C$61</definedName>
    <definedName name="배전전공015">'[108]00임금'!$D$61</definedName>
    <definedName name="배전전공91">'[108]00임금'!$G$61</definedName>
    <definedName name="배전전공915">'[108]00임금'!$H$61</definedName>
    <definedName name="배전전공99">'[108]00임금'!$E$61</definedName>
    <definedName name="배전전공995">'[108]00임금'!$F$61</definedName>
    <definedName name="배전활선전공">[109]일위대가표!#REF!</definedName>
    <definedName name="배전활선전공01">'[108]00임금'!$C$62</definedName>
    <definedName name="배전활선전공015">'[108]00임금'!$D$62</definedName>
    <definedName name="배전활선전공91">'[108]00임금'!$G$62</definedName>
    <definedName name="배전활선전공915">'[108]00임금'!$H$62</definedName>
    <definedName name="배전활선전공99">'[108]00임금'!$E$62</definedName>
    <definedName name="배전활선전공995">'[108]00임금'!$F$62</definedName>
    <definedName name="배토판19ton">"Picture 11"</definedName>
    <definedName name="배토판32ton">"Picture 10"</definedName>
    <definedName name="백" hidden="1">{"'5국공정'!$A$1:$E$128"}</definedName>
    <definedName name="백02간재">'[155]기계경비(시간당)'!$H$161</definedName>
    <definedName name="백02간재티스제외">'[155]기계경비(시간당)'!$H$162</definedName>
    <definedName name="백02노무">'[155]기계경비(시간당)'!$H$153</definedName>
    <definedName name="백02노무야간">'[155]기계경비(시간당)'!$H$157</definedName>
    <definedName name="백02손료">'[155]기계경비(시간당)'!$H$149</definedName>
    <definedName name="백04간재">'[155]기계경비(시간당)'!$H$145</definedName>
    <definedName name="백04간재티스제외">'[155]기계경비(시간당)'!$H$146</definedName>
    <definedName name="백04노무">'[155]기계경비(시간당)'!$H$137</definedName>
    <definedName name="백04노무야간">'[155]기계경비(시간당)'!$H$141</definedName>
    <definedName name="백04손료">'[155]기계경비(시간당)'!$H$133</definedName>
    <definedName name="백07간재">'[155]기계경비(시간당)'!$H$129</definedName>
    <definedName name="백07노무">'[155]기계경비(시간당)'!$H$121</definedName>
    <definedName name="백07손료">'[155]기계경비(시간당)'!$H$117</definedName>
    <definedName name="백만">[176]환산!#REF!</definedName>
    <definedName name="백열등">#REF!</definedName>
    <definedName name="백인섭" hidden="1">{"'5국공정'!$A$1:$E$128"}</definedName>
    <definedName name="밸브품명">#REF!</definedName>
    <definedName name="버던비트">#REF!</definedName>
    <definedName name="버드나무" hidden="1">#REF!</definedName>
    <definedName name="버원앞2">[0]!버원앞2</definedName>
    <definedName name="번들1호">#REF!</definedName>
    <definedName name="번들2호">#REF!</definedName>
    <definedName name="번들3호">#REF!</definedName>
    <definedName name="번호">#REF!</definedName>
    <definedName name="벌목부">[109]일위대가표!#REF!</definedName>
    <definedName name="벌목부01">'[108]00임금'!$C$49</definedName>
    <definedName name="벌목부015">'[108]00임금'!$D$49</definedName>
    <definedName name="벌목부91">'[108]00임금'!$G$49</definedName>
    <definedName name="벌목부915">'[108]00임금'!$H$49</definedName>
    <definedName name="벌목부99">'[108]00임금'!$E$49</definedName>
    <definedName name="벌목부995">'[108]00임금'!$F$49</definedName>
    <definedName name="범우12" hidden="1">{"'5국공정'!$A$1:$E$128"}</definedName>
    <definedName name="법원앞">[0]!법원앞</definedName>
    <definedName name="법인세">[137]납부서!#REF!</definedName>
    <definedName name="법인주민세">[137]납부서!#REF!</definedName>
    <definedName name="법정냉동">#REF!</definedName>
    <definedName name="벨트콘베어작업공">#REF!</definedName>
    <definedName name="벽돌">#REF!</definedName>
    <definedName name="벽돌_블럭_제작공">#REF!</definedName>
    <definedName name="벽돌제작공">[109]일위대가표!#REF!</definedName>
    <definedName name="벽돌제작공01">'[108]00임금'!$C$22</definedName>
    <definedName name="벽돌제작공015">'[108]00임금'!$D$22</definedName>
    <definedName name="벽돌제작공91">'[108]00임금'!$G$22</definedName>
    <definedName name="벽돌제작공915">'[108]00임금'!$H$22</definedName>
    <definedName name="벽돌제작공99">'[108]00임금'!$E$22</definedName>
    <definedName name="벽돌제작공995">'[108]00임금'!$F$22</definedName>
    <definedName name="벽체" hidden="1">{#N/A,#N/A,FALSE,"혼합골재"}</definedName>
    <definedName name="벽체1" hidden="1">{#N/A,#N/A,FALSE,"혼합골재"}</definedName>
    <definedName name="벽체2" hidden="1">{#N/A,#N/A,FALSE,"혼합골재"}</definedName>
    <definedName name="변" hidden="1">{"'5국공정'!$A$1:$E$128"}</definedName>
    <definedName name="변간접노무비">#REF!</definedName>
    <definedName name="변경비">#REF!</definedName>
    <definedName name="변고용보험료">#REF!</definedName>
    <definedName name="변공급가액">#REF!</definedName>
    <definedName name="변관급자재대">[126]변경관급자재!$I$5</definedName>
    <definedName name="변기타경비">#REF!</definedName>
    <definedName name="변노무비">#REF!</definedName>
    <definedName name="변도급액">#REF!</definedName>
    <definedName name="변부가가치세">#REF!</definedName>
    <definedName name="변산재보험료">#REF!</definedName>
    <definedName name="변순공사원가">#REF!</definedName>
    <definedName name="변안전관리비">#REF!</definedName>
    <definedName name="변이윤">#REF!</definedName>
    <definedName name="변일반관리비">#REF!</definedName>
    <definedName name="변재료비">#REF!</definedName>
    <definedName name="변전전공">#REF!</definedName>
    <definedName name="변폐기물처리비">#REF!</definedName>
    <definedName name="변환">#REF!</definedName>
    <definedName name="별첨1">BlankMacro1</definedName>
    <definedName name="별첨5">BlankMacro1</definedName>
    <definedName name="보급과통보" hidden="1">{"'5국공정'!$A$1:$E$128"}</definedName>
    <definedName name="보링" hidden="1">{#N/A,#N/A,FALSE,"포장2"}</definedName>
    <definedName name="보링공">#REF!</definedName>
    <definedName name="보링공_지질조사">#REF!</definedName>
    <definedName name="보링공01">'[108]00임금'!$C$47</definedName>
    <definedName name="보링공015">'[108]00임금'!$D$47</definedName>
    <definedName name="보링공91">'[108]00임금'!$G$47</definedName>
    <definedName name="보링공915">'[108]00임금'!$H$47</definedName>
    <definedName name="보링공99">'[108]00임금'!$E$47</definedName>
    <definedName name="보링공995">'[108]00임금'!$F$47</definedName>
    <definedName name="보안공">[109]일위대가표!#REF!</definedName>
    <definedName name="보안공01">'[108]00임금'!$C$41</definedName>
    <definedName name="보안공015">'[108]00임금'!$D$41</definedName>
    <definedName name="보안공91">'[108]00임금'!$G$41</definedName>
    <definedName name="보안공915">'[108]00임금'!$H$41</definedName>
    <definedName name="보안공99">'[108]00임금'!$E$41</definedName>
    <definedName name="보안공995">'[108]00임금'!$F$41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[109]일위대가표!#REF!</definedName>
    <definedName name="보온공01">'[108]00임금'!$C$32</definedName>
    <definedName name="보온공015">'[108]00임금'!$D$32</definedName>
    <definedName name="보온공91">'[108]00임금'!$G$32</definedName>
    <definedName name="보온공915">'[108]00임금'!$H$32</definedName>
    <definedName name="보온공99">'[108]00임금'!$E$32</definedName>
    <definedName name="보온공995">'[108]00임금'!$F$32</definedName>
    <definedName name="보온공계">#REF!</definedName>
    <definedName name="보온품명">#REF!</definedName>
    <definedName name="보일러공">[109]일위대가표!#REF!</definedName>
    <definedName name="보일러공01">'[108]00임금'!$C$29</definedName>
    <definedName name="보일러공015">'[108]00임금'!$D$29</definedName>
    <definedName name="보일러공91">'[108]00임금'!$G$29</definedName>
    <definedName name="보일러공915">'[108]00임금'!$H$29</definedName>
    <definedName name="보일러공99">'[108]00임금'!$E$29</definedName>
    <definedName name="보일러공995">'[108]00임금'!$F$29</definedName>
    <definedName name="보조기층포설">[190]단가!$C$86</definedName>
    <definedName name="보중" hidden="1">{#N/A,#N/A,FALSE,"전력간선"}</definedName>
    <definedName name="보통">37483</definedName>
    <definedName name="보통_인부">#REF!</definedName>
    <definedName name="보통선원">[109]일위대가표!#REF!</definedName>
    <definedName name="보통선원01">'[108]00임금'!$C$86</definedName>
    <definedName name="보통선원015">'[108]00임금'!$D$86</definedName>
    <definedName name="보통선원91">'[108]00임금'!$G$86</definedName>
    <definedName name="보통선원915">'[108]00임금'!$H$86</definedName>
    <definedName name="보통선원99">'[108]00임금'!$E$86</definedName>
    <definedName name="보통선원995">'[108]00임금'!$F$86</definedName>
    <definedName name="보통인부">[191]노임단가!$I$36</definedName>
    <definedName name="보통인부01">'[108]00임금'!$C$79</definedName>
    <definedName name="보통인부015">'[108]00임금'!$D$79</definedName>
    <definedName name="보통인부1">#REF!</definedName>
    <definedName name="보통인부91">'[108]00임금'!$G$79</definedName>
    <definedName name="보통인부915">'[108]00임금'!$H$79</definedName>
    <definedName name="보통인부99">'[108]00임금'!$E$79</definedName>
    <definedName name="보통인부995">'[108]00임금'!$F$79</definedName>
    <definedName name="보통인부B10">#REF!</definedName>
    <definedName name="보통인부B4이하">#REF!</definedName>
    <definedName name="보통인부B5">#REF!</definedName>
    <definedName name="보통인부B6">#REF!</definedName>
    <definedName name="보통인부B8">#REF!</definedName>
    <definedName name="보통인부R10">#REF!</definedName>
    <definedName name="보통인부R12">#REF!</definedName>
    <definedName name="보통인부R15">#REF!</definedName>
    <definedName name="보통인부R4이하">#REF!</definedName>
    <definedName name="보통인부R5">#REF!</definedName>
    <definedName name="보통인부R6">#REF!</definedName>
    <definedName name="보통인부R7">#REF!</definedName>
    <definedName name="보통인부R8">#REF!</definedName>
    <definedName name="보통인부계">#REF!</definedName>
    <definedName name="보통인부노">[27]Sheet6!#REF!</definedName>
    <definedName name="보험">[192]입찰!$G$17</definedName>
    <definedName name="보현">[0]!ㅁㄴㄹㅇㄹ</definedName>
    <definedName name="보호상">#REF!</definedName>
    <definedName name="보호측">#REF!</definedName>
    <definedName name="보호하">#REF!</definedName>
    <definedName name="복사" hidden="1">#REF!</definedName>
    <definedName name="복사준비">[193]!복사준비</definedName>
    <definedName name="본사설계안분석" hidden="1">{"'PROFORMA'!$A$1:$H$120"}</definedName>
    <definedName name="본사용부" hidden="1">{#N/A,#N/A,FALSE,"포장1";#N/A,#N/A,FALSE,"포장1"}</definedName>
    <definedName name="본선부포장집계표" hidden="1">{#N/A,#N/A,FALSE,"2~8번"}</definedName>
    <definedName name="본점소재지">[177]기본사항!$G$17</definedName>
    <definedName name="볼트식컨넥터">[17]일위대가표!#REF!</definedName>
    <definedName name="부_________산">#REF!</definedName>
    <definedName name="부가가치세">#REF!</definedName>
    <definedName name="부가가치세요율">#REF!</definedName>
    <definedName name="부가가치표">#REF!</definedName>
    <definedName name="부경비금액">#REF!</definedName>
    <definedName name="부경비단가">#REF!</definedName>
    <definedName name="부노무비금액">#REF!</definedName>
    <definedName name="부노무비단가">#REF!</definedName>
    <definedName name="부대공사">#REF!</definedName>
    <definedName name="부대공총괄수량집계" hidden="1">{#N/A,#N/A,FALSE,"2~8번"}</definedName>
    <definedName name="부대내역비교">#REF!</definedName>
    <definedName name="부대원가" hidden="1">{#N/A,#N/A,FALSE,"배수2"}</definedName>
    <definedName name="부대입찰서류작성" hidden="1">'[194]갑지(추정)'!#REF!</definedName>
    <definedName name="부대입찰잡비">Dlog_Show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[195]코드!$I$4:$K$110</definedName>
    <definedName name="부손익" hidden="1">{#N/A,#N/A,FALSE,"현장 NCR 분석";#N/A,#N/A,FALSE,"현장품질감사";#N/A,#N/A,FALSE,"현장품질감사"}</definedName>
    <definedName name="부원수">#REF!</definedName>
    <definedName name="부재료비금액">#REF!</definedName>
    <definedName name="부재료비단가">#REF!</definedName>
    <definedName name="부토">Dlog_Show</definedName>
    <definedName name="부평">#REF!</definedName>
    <definedName name="부표번호">[196]일반부표!$B$213,[196]일반부표!$A$20,[196]일반부표!$A$28,[196]일반부표!$A$37,[196]일반부표!$A$46,[196]일반부표!$A$54,[196]일반부표!$A$62,[196]일반부표!$A$71,[196]일반부표!$A$80,[196]일반부표!$A$88,[196]일반부표!$A$96,[196]일반부표!$A$105,[196]일반부표!$A$112,[196]일반부표!$A$122,[196]일반부표!$A$130,[196]일반부표!$A$139,[196]일반부표!$A$145,[196]일반부표!$A$156,[196]일반부표!$A$165,[196]일반부표!$A$173,[196]일반부표!$A$180,[196]일반부표!$A$190,[196]일반부표!$A$198,[196]일반부표!$A$207</definedName>
    <definedName name="분기" hidden="1">#REF!</definedName>
    <definedName name="분류">[161]QandAJunior!$O$8:$O$12</definedName>
    <definedName name="분류버전" hidden="1">{"'PROFORMA'!$A$1:$H$120"}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">BlankMacro1</definedName>
    <definedName name="분전반">BlankMacro1</definedName>
    <definedName name="분전반제조총괄표" hidden="1">{"'건축내역'!$A$1:$L$413"}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브02간재구조물">'[155]기계경비(시간당)'!$H$112</definedName>
    <definedName name="브02노무">'[155]기계경비(시간당)'!$H$110</definedName>
    <definedName name="브02노무야간">'[155]기계경비(시간당)'!$H$111</definedName>
    <definedName name="브02손료">'[155]기계경비(시간당)'!$H$109</definedName>
    <definedName name="브04간재구조물">'[155]기계경비(시간당)'!$H$105</definedName>
    <definedName name="브04노무">'[155]기계경비(시간당)'!$H$103</definedName>
    <definedName name="브04노무야간">'[155]기계경비(시간당)'!$H$104</definedName>
    <definedName name="브04손료">'[155]기계경비(시간당)'!$H$102</definedName>
    <definedName name="브라인수">#REF!</definedName>
    <definedName name="브라인체적">#REF!</definedName>
    <definedName name="브레이드">'[155]기계경비(시간당)'!$D$28</definedName>
    <definedName name="브이c">#REF!</definedName>
    <definedName name="비겁" hidden="1">#REF!</definedName>
    <definedName name="비계">#REF!</definedName>
    <definedName name="비계공">[109]일위대가표!#REF!</definedName>
    <definedName name="비계공01">'[108]00임금'!$C$18</definedName>
    <definedName name="비계공015">'[108]00임금'!$D$18</definedName>
    <definedName name="비계공91">'[108]00임금'!$G$18</definedName>
    <definedName name="비계공915">'[108]00임금'!$H$18</definedName>
    <definedName name="비계공99">'[108]00임금'!$E$18</definedName>
    <definedName name="비계공995">'[108]00임금'!$F$18</definedName>
    <definedName name="비계목재10회">#REF!</definedName>
    <definedName name="비계목재1회">#REF!</definedName>
    <definedName name="비계목재2회">#REF!</definedName>
    <definedName name="비계목재3회">#REF!</definedName>
    <definedName name="비계목재4회">#REF!</definedName>
    <definedName name="비계목재5회">#REF!</definedName>
    <definedName name="비계목재6회">#REF!</definedName>
    <definedName name="비계목재7회">#REF!</definedName>
    <definedName name="비계목재8회">#REF!</definedName>
    <definedName name="비계목재9회">#REF!</definedName>
    <definedName name="비교용" hidden="1">{#N/A,#N/A,FALSE,"포장2"}</definedName>
    <definedName name="비목1">#REF!</definedName>
    <definedName name="비목2">#REF!</definedName>
    <definedName name="비목3">#REF!</definedName>
    <definedName name="비목4">#REF!</definedName>
    <definedName name="비목군집계" hidden="1">#N/A</definedName>
    <definedName name="비율">[127]투찰금액!$G$2</definedName>
    <definedName name="비인">[0]!MATRO</definedName>
    <definedName name="비즈폼">"bizforms.co.kr"</definedName>
    <definedName name="빌딩통합관리">[0]!BlankMacro1</definedName>
    <definedName name="빌딩통합관리3">[0]!BlankMacro1</definedName>
    <definedName name="빔내역" hidden="1">{#N/A,#N/A,FALSE,"배수2"}</definedName>
    <definedName name="빔제작단가개정표준도적용" hidden="1">{"'자리배치도'!$AG$1:$CI$28"}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{#N/A,#N/A,FALSE,"전력간선"}</definedName>
    <definedName name="ㅅㄱ" hidden="1">{"'5국공정'!$A$1:$E$128"}</definedName>
    <definedName name="ㅅㄱㅈ" hidden="1">#REF!</definedName>
    <definedName name="ㅅㅅ" localSheetId="3" hidden="1">#REF!</definedName>
    <definedName name="ㅅㅅ" hidden="1">{#N/A,#N/A,FALSE,"전력간선"}</definedName>
    <definedName name="ㅅㅅㅅ" hidden="1">{#N/A,#N/A,FALSE,"전력간선"}</definedName>
    <definedName name="ㅅㅎㄱㄷㅅㄷㄱ" hidden="1">{#N/A,#N/A,FALSE,"표지목차"}</definedName>
    <definedName name="사">[122]내역서!#REF!</definedName>
    <definedName name="사공_배포함">#REF!</definedName>
    <definedName name="사급" localSheetId="3" hidden="1">{#N/A,#N/A,FALSE,"배수2"}</definedName>
    <definedName name="사급" hidden="1">{"'5국공정'!$A$1:$E$128"}</definedName>
    <definedName name="사급1" hidden="1">{"'5국공정'!$A$1:$E$128"}</definedName>
    <definedName name="사급2" hidden="1">{"'5국공정'!$A$1:$E$128"}</definedName>
    <definedName name="사급자재사용량" hidden="1">#REF!</definedName>
    <definedName name="사급재료비">#REF!</definedName>
    <definedName name="사랑" hidden="1">#REF!</definedName>
    <definedName name="사무실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장">#REF!</definedName>
    <definedName name="사업장2">#REF!</definedName>
    <definedName name="사인일위">#REF!</definedName>
    <definedName name="사진대지">[0]!사진대지</definedName>
    <definedName name="사진대지2">[0]!사진대지2</definedName>
    <definedName name="사타" hidden="1">#REF!</definedName>
    <definedName name="사토">#REF!</definedName>
    <definedName name="산1">[197]Sheet1!$B$2:$H$95</definedName>
    <definedName name="산보">[192]입찰!$G$12</definedName>
    <definedName name="산서" hidden="1">#REF!</definedName>
    <definedName name="산소">[198]물가대비표!#REF!</definedName>
    <definedName name="산재보험료">#REF!</definedName>
    <definedName name="산재보험료요율">#REF!</definedName>
    <definedName name="산재보험료표">#REF!</definedName>
    <definedName name="산출">'[199]내역서 '!$A$22:$BE$356</definedName>
    <definedName name="산출1">[200]산출내역서집계표!$D$6:$L$116</definedName>
    <definedName name="산출경비">#REF!</definedName>
    <definedName name="산출근거">[201]Sheet1!$B$2:$H$95</definedName>
    <definedName name="산출근거서">[0]!산출근거서</definedName>
    <definedName name="산출금양">[200]산출내역서집계표!$AB$2:$AR$143</definedName>
    <definedName name="산출번호">#REF!</definedName>
    <definedName name="산출표">[0]!산출표</definedName>
    <definedName name="삼우설비" hidden="1">#REF!</definedName>
    <definedName name="삼호" hidden="1">{#N/A,#N/A,FALSE,"배수2"}</definedName>
    <definedName name="삽교천교">[0]!삽교천교</definedName>
    <definedName name="상1">'[162]교사기준면적(초등)'!$D$16</definedName>
    <definedName name="상급원자력기술자">#REF!</definedName>
    <definedName name="상담1">'[162]교사기준면적(초등)'!$D$16</definedName>
    <definedName name="상대" hidden="1">#REF!</definedName>
    <definedName name="상림1호">#REF!</definedName>
    <definedName name="상림2호">#REF!</definedName>
    <definedName name="상림3호">#REF!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상호">[0]!상호</definedName>
    <definedName name="새로작성">[95]설비내역서!$K$1,[95]설비내역서!$L:$L</definedName>
    <definedName name="새이" hidden="1">#REF!</definedName>
    <definedName name="샘플">[26]미드수량!#REF!</definedName>
    <definedName name="생사1호">#REF!</definedName>
    <definedName name="생사2호">#REF!</definedName>
    <definedName name="생사기존">#REF!</definedName>
    <definedName name="샤워1">'[162]교사기준면적(초등)'!$D$26</definedName>
    <definedName name="샷시공">[109]일위대가표!#REF!</definedName>
    <definedName name="샷시공01">'[108]00임금'!$C$14</definedName>
    <definedName name="샷시공015">'[108]00임금'!$D$14</definedName>
    <definedName name="샷시공91">'[108]00임금'!$G$14</definedName>
    <definedName name="샷시공915">'[108]00임금'!$H$14</definedName>
    <definedName name="샷시공99">'[108]00임금'!$E$14</definedName>
    <definedName name="샷시공995">'[108]00임금'!$F$14</definedName>
    <definedName name="서_________산">#REF!</definedName>
    <definedName name="서_________울">#REF!</definedName>
    <definedName name="서___귀___포">#REF!</definedName>
    <definedName name="서류3" localSheetId="3" hidden="1">{#N/A,"수불부",FALSE,"사급자재수불서";#N/A,"수불부",FALSE,"사급자재수불서"}</definedName>
    <definedName name="서류3" hidden="1">{#N/A,"수불부",FALSE,"사급자재수불서";#N/A,"수불부",FALSE,"사급자재수불서"}</definedName>
    <definedName name="서류4" localSheetId="3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localSheetId="3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서해">[0]!서해</definedName>
    <definedName name="서ㅡ">{"Book1","부대-(표지판,데리,가드).xls","부대-(낙,차,중분대).xls"}</definedName>
    <definedName name="석" hidden="1">{#N/A,#N/A,FALSE,"지침";#N/A,#N/A,FALSE,"환경분석";#N/A,#N/A,FALSE,"Sheet16"}</definedName>
    <definedName name="석공">[109]일위대가표!#REF!</definedName>
    <definedName name="석공01">'[108]00임금'!$C$16</definedName>
    <definedName name="석공015">'[108]00임금'!$D$16</definedName>
    <definedName name="석공91">'[108]00임금'!$G$16</definedName>
    <definedName name="석공915">'[108]00임금'!$H$16</definedName>
    <definedName name="석공99">'[108]00임금'!$E$16</definedName>
    <definedName name="석공995">'[108]00임금'!$F$16</definedName>
    <definedName name="석조각공">#REF!</definedName>
    <definedName name="석축기초03">#REF!</definedName>
    <definedName name="석축기초36">#REF!</definedName>
    <definedName name="석축기초69">#REF!</definedName>
    <definedName name="석축깬잡석03">#REF!</definedName>
    <definedName name="석축찰쌓기03">#REF!</definedName>
    <definedName name="석축찰쌓기36">#REF!</definedName>
    <definedName name="석축찰쌓기깬잡석36">#REF!</definedName>
    <definedName name="석축찰쌓기깬잡석69">#REF!</definedName>
    <definedName name="석축찰쌓기야면석69">#REF!</definedName>
    <definedName name="석항" hidden="1">{#N/A,#N/A,FALSE,"명세표"}</definedName>
    <definedName name="선관">#REF!</definedName>
    <definedName name="선급금액율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반공">#REF!</definedName>
    <definedName name="선부">[109]일위대가표!#REF!</definedName>
    <definedName name="선부01">'[108]00임금'!$C$87</definedName>
    <definedName name="선부015">'[108]00임금'!$D$87</definedName>
    <definedName name="선부91">'[108]00임금'!$G$87</definedName>
    <definedName name="선부915">'[108]00임금'!$H$87</definedName>
    <definedName name="선부99">'[108]00임금'!$E$87</definedName>
    <definedName name="선부995">'[108]00임금'!$F$87</definedName>
    <definedName name="선택층포설다짐">[190]단가!$C$80</definedName>
    <definedName name="설" hidden="1">[202]건축공사!#REF!</definedName>
    <definedName name="설계가">#N/A</definedName>
    <definedName name="설계변경내역서" hidden="1">{#N/A,#N/A,FALSE,"Sheet1"}</definedName>
    <definedName name="설계변경총괄">[203]일위_파일!#REF!</definedName>
    <definedName name="설계사급" hidden="1">{"'5국공정'!$A$1:$E$128"}</definedName>
    <definedName name="설계설명" hidden="1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예산서">'[204]표지 (2)'!#REF!</definedName>
    <definedName name="설명" hidden="1">{#N/A,#N/A,FALSE,"부대1"}</definedName>
    <definedName name="설비" localSheetId="0">#REF!</definedName>
    <definedName name="설비" localSheetId="3" hidden="1">{#N/A,#N/A,FALSE,"갑지";#N/A,#N/A,FALSE,"개요";#N/A,#N/A,FALSE,"비목별";#N/A,#N/A,FALSE,"건물별";#N/A,#N/A,FALSE,"기구표";#N/A,#N/A,FALSE,"직원투입"}</definedName>
    <definedName name="설비" hidden="1">{#N/A,#N/A,TRUE,"토적및재료집계";#N/A,#N/A,TRUE,"토적및재료집계";#N/A,#N/A,TRUE,"단위량"}</definedName>
    <definedName name="설비1" hidden="1">{#N/A,#N/A,TRUE,"960318-1";#N/A,#N/A,TRUE,"960318-2";#N/A,#N/A,TRUE,"960318-3"}</definedName>
    <definedName name="설비경비">[113]설비내역서!$I$1,[113]설비내역서!$J:$J</definedName>
    <definedName name="설비내역1" hidden="1">#N/A</definedName>
    <definedName name="설비노무">[113]설비내역서!$G$1,[113]설비내역서!$H:$H</definedName>
    <definedName name="설비물량">#REF!</definedName>
    <definedName name="설비재료">[113]설비내역서!$E$1,[113]설비내역서!$F:$F</definedName>
    <definedName name="설비집계" hidden="1">{#N/A,#N/A,FALSE,"Sheet1"}</definedName>
    <definedName name="설비합계">[113]설비내역서!$K$1,[113]설비내역서!$L:$L</definedName>
    <definedName name="설치">#REF!</definedName>
    <definedName name="설치경비">#REF!</definedName>
    <definedName name="설치노무비">#REF!</definedName>
    <definedName name="설치방식">#REF!</definedName>
    <definedName name="설치위치">#REF!</definedName>
    <definedName name="설치이윤">#REF!</definedName>
    <definedName name="설치자재선택">#REF!</definedName>
    <definedName name="설치재료비">#REF!</definedName>
    <definedName name="설치직접노무비">#REF!</definedName>
    <definedName name="설치직접노무비전">#REF!</definedName>
    <definedName name="설치현황">{"Book1","부대-(표지판,데리,가드).xls","부대-(낙,차,중분대).xls"}</definedName>
    <definedName name="설치형태">#REF!</definedName>
    <definedName name="성도" localSheetId="0">#REF!</definedName>
    <definedName name="성도" hidden="1">{#N/A,#N/A,TRUE,"960318-1";#N/A,#N/A,TRUE,"960318-2";#N/A,#N/A,TRUE,"960318-3"}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토부다짐램머">#REF!</definedName>
    <definedName name="세륜세차" hidden="1">#N/A</definedName>
    <definedName name="세신전기" hidden="1">[205]건축공사!#REF!</definedName>
    <definedName name="셔ㅛ" hidden="1">{#N/A,#N/A,FALSE,"운반시간"}</definedName>
    <definedName name="셧터공">[109]일위대가표!#REF!</definedName>
    <definedName name="소" hidden="1">#REF!</definedName>
    <definedName name="소갑" localSheetId="0">#REF!</definedName>
    <definedName name="소갑">#REF!</definedName>
    <definedName name="소공정">#REF!</definedName>
    <definedName name="소공정관리">#REF!</definedName>
    <definedName name="소모비">#REF!</definedName>
    <definedName name="소방">#REF!</definedName>
    <definedName name="소방2">[206]집계!$C$4:$P$1002</definedName>
    <definedName name="소방내역">BlankMacro1</definedName>
    <definedName name="소방내역서">BlankMacro1</definedName>
    <definedName name="소수력">[207]단가!#REF!</definedName>
    <definedName name="소켓무게">[208]DATE!$G$24:$G$79</definedName>
    <definedName name="소형B손료">'[155]기계경비(시간당)'!$H$240</definedName>
    <definedName name="속_________초">#REF!</definedName>
    <definedName name="손" hidden="1">{#N/A,#N/A,FALSE,"운반시간"}</definedName>
    <definedName name="손영주" hidden="1">{#N/A,#N/A,FALSE,"조골재"}</definedName>
    <definedName name="손희" hidden="1">{#N/A,#N/A,FALSE,"표지목차"}</definedName>
    <definedName name="송도">[0]!NNF</definedName>
    <definedName name="송수관로구경">#REF!</definedName>
    <definedName name="송전전공">[109]일위대가표!#REF!</definedName>
    <definedName name="송전전공01">'[108]00임금'!$C$59</definedName>
    <definedName name="송전전공015">'[108]00임금'!$D$59</definedName>
    <definedName name="송전전공91">'[108]00임금'!$G$59</definedName>
    <definedName name="송전전공915">'[108]00임금'!$H$59</definedName>
    <definedName name="송전전공99">'[108]00임금'!$E$59</definedName>
    <definedName name="송전전공995">'[108]00임금'!$F$59</definedName>
    <definedName name="송전활선전공">[109]일위대가표!#REF!</definedName>
    <definedName name="송전활선전공01">'[108]00임금'!$C$60</definedName>
    <definedName name="송전활선전공015">'[108]00임금'!$D$60</definedName>
    <definedName name="송전활선전공91">'[108]00임금'!$G$60</definedName>
    <definedName name="송전활선전공915">'[108]00임금'!$H$60</definedName>
    <definedName name="송전활선전공99">'[108]00임금'!$E$60</definedName>
    <definedName name="송전활선전공995">'[108]00임금'!$F$60</definedName>
    <definedName name="송천1">#REF!</definedName>
    <definedName name="송천2">#REF!</definedName>
    <definedName name="수" hidden="1">#REF!</definedName>
    <definedName name="수_________원">#REF!</definedName>
    <definedName name="수1">#REF!</definedName>
    <definedName name="수2">#REF!</definedName>
    <definedName name="수3" hidden="1">{#N/A,#N/A,TRUE,"토적및재료집계";#N/A,#N/A,TRUE,"토적및재료집계";#N/A,#N/A,TRUE,"단위량"}</definedName>
    <definedName name="수량">#REF!</definedName>
    <definedName name="수량산출">[209]교통대책내역!#REF!</definedName>
    <definedName name="수량산출2">BlankMacro1</definedName>
    <definedName name="수량산출5">BlankMacro1</definedName>
    <definedName name="수량산출서" hidden="1">#N/A</definedName>
    <definedName name="수량산출서표지">BlankMacro1</definedName>
    <definedName name="수량산출표2" hidden="1">{"'용역비'!$A$4:$C$8"}</definedName>
    <definedName name="수량율촌">#REF!</definedName>
    <definedName name="수량할증">#REF!</definedName>
    <definedName name="수목제거" hidden="1">#N/A</definedName>
    <definedName name="수수료">[210]관급자재!#REF!</definedName>
    <definedName name="수식입력매크로">[211]!수식입력매크로</definedName>
    <definedName name="수영">[0]!ㅁㄴㄹㅇㄹ</definedName>
    <definedName name="수자재단위당">#REF!</definedName>
    <definedName name="수작업반장">[109]일위대가표!#REF!</definedName>
    <definedName name="수장">'[212]내역서 (2)'!#REF!</definedName>
    <definedName name="수전">OFFSET([75]참조!$L$2,0,0,COUNTA([75]참조!$L:$L),1)</definedName>
    <definedName name="수정" hidden="1">{#N/A,#N/A,FALSE,"Sheet1"}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[189]단가!$C$66:$D$77</definedName>
    <definedName name="수중케이블단가">#REF!</definedName>
    <definedName name="수진">[0]!NNF</definedName>
    <definedName name="수탁">[213]노임단가!$A$2:$B$33</definedName>
    <definedName name="수토공단위당">#REF!</definedName>
    <definedName name="수토공단위당1">[214]수토공단위당!$A$4:$M$75</definedName>
    <definedName name="수현">[0]!수현</definedName>
    <definedName name="수흄관단위당">#REF!</definedName>
    <definedName name="수흄관단위당A1">#REF!</definedName>
    <definedName name="숙직1">'[162]교사기준면적(초등)'!$D$32</definedName>
    <definedName name="순">[97]내역서!#REF!</definedName>
    <definedName name="순공">[192]입찰!$G$9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원가">#REF!</definedName>
    <definedName name="쉬트상">#REF!</definedName>
    <definedName name="쉬트시">#REF!</definedName>
    <definedName name="쉬트측">#REF!</definedName>
    <definedName name="쉬트하">#REF!</definedName>
    <definedName name="스텐">#REF!</definedName>
    <definedName name="스프링클러">#REF!</definedName>
    <definedName name="슬레이트공">[109]일위대가표!#REF!</definedName>
    <definedName name="승" hidden="1">{#N/A,#N/A,FALSE,"지침";#N/A,#N/A,FALSE,"환경분석";#N/A,#N/A,FALSE,"Sheet16"}</definedName>
    <definedName name="승용교" hidden="1">{#N/A,#N/A,FALSE,"2~8번"}</definedName>
    <definedName name="시1">'[162]교사기준면적(초등)'!$D$14</definedName>
    <definedName name="시간">#REF!</definedName>
    <definedName name="시간당중기사용료">#REF!</definedName>
    <definedName name="시공방식">#REF!</definedName>
    <definedName name="시공측량사">[109]일위대가표!#REF!</definedName>
    <definedName name="시공측량사01">'[108]00임금'!$C$56</definedName>
    <definedName name="시공측량사015">'[108]00임금'!$D$56</definedName>
    <definedName name="시공측량사91">'[108]00임금'!$G$56</definedName>
    <definedName name="시공측량사915">'[108]00임금'!$H$56</definedName>
    <definedName name="시공측량사99">'[108]00임금'!$E$56</definedName>
    <definedName name="시공측량사995">'[108]00임금'!$F$56</definedName>
    <definedName name="시공측량사조수">[109]일위대가표!#REF!</definedName>
    <definedName name="시공측량사조수01">'[108]00임금'!$C$57</definedName>
    <definedName name="시공측량사조수015">'[108]00임금'!$D$57</definedName>
    <definedName name="시공측량사조수91">'[108]00임금'!$G$57</definedName>
    <definedName name="시공측량사조수915">'[108]00임금'!$H$57</definedName>
    <definedName name="시공측량사조수99">'[108]00임금'!$E$57</definedName>
    <definedName name="시공측량사조수995">'[108]00임금'!$F$57</definedName>
    <definedName name="시멘">#REF!</definedName>
    <definedName name="시방" localSheetId="0">#REF!</definedName>
    <definedName name="시방">#REF!</definedName>
    <definedName name="시방1" localSheetId="0">#REF!</definedName>
    <definedName name="시방1">#REF!</definedName>
    <definedName name="시설년도">#REF!</definedName>
    <definedName name="시운전">[0]!시운전</definedName>
    <definedName name="시중노임">#REF!</definedName>
    <definedName name="시중노임1">#N/A</definedName>
    <definedName name="시청1">'[162]교사기준면적(초등)'!$D$14</definedName>
    <definedName name="시행">[95]건축내역서!$K$1,[95]건축내역서!$L:$L</definedName>
    <definedName name="시험보조수">[109]일위대가표!#REF!</definedName>
    <definedName name="시험보조수01">'[108]00임금'!$C$99</definedName>
    <definedName name="시험보조수015">'[108]00임금'!$D$99</definedName>
    <definedName name="시험보조수91">'[108]00임금'!$G$99</definedName>
    <definedName name="시험보조수915">'[108]00임금'!$H$99</definedName>
    <definedName name="시험보조수99">'[108]00임금'!$E$99</definedName>
    <definedName name="시험보조수995">'[108]00임금'!$F$99</definedName>
    <definedName name="시험사1급">[109]일위대가표!#REF!</definedName>
    <definedName name="시험사1급01">'[108]00임금'!$C$97</definedName>
    <definedName name="시험사1급015">'[108]00임금'!$D$97</definedName>
    <definedName name="시험사1급91">'[108]00임금'!$G$97</definedName>
    <definedName name="시험사1급915">'[108]00임금'!$H$97</definedName>
    <definedName name="시험사1급99">'[108]00임금'!$E$97</definedName>
    <definedName name="시험사1급995">'[108]00임금'!$F$97</definedName>
    <definedName name="시험사2급">[109]일위대가표!#REF!</definedName>
    <definedName name="시험사2급01">'[108]00임금'!$C$98</definedName>
    <definedName name="시험사2급015">'[108]00임금'!$D$98</definedName>
    <definedName name="시험사2급91">'[108]00임금'!$G$98</definedName>
    <definedName name="시험사2급915">'[108]00임금'!$H$98</definedName>
    <definedName name="시험사2급99">'[108]00임금'!$E$98</definedName>
    <definedName name="시험사2급995">'[108]00임금'!$F$98</definedName>
    <definedName name="시험사3급">#REF!</definedName>
    <definedName name="시험사4급">#REF!</definedName>
    <definedName name="식당1">'[162]교사기준면적(초등)'!$D$35</definedName>
    <definedName name="식재수량표">[215]식재수량표!$C:$F</definedName>
    <definedName name="식재이식삽도" hidden="1">{#N/A,#N/A,FALSE,"운반시간"}</definedName>
    <definedName name="신">#REF!</definedName>
    <definedName name="신고일">[216]입력!$G$22</definedName>
    <definedName name="신규" hidden="1">{"'5국공정'!$A$1:$E$128"}</definedName>
    <definedName name="신규단가" hidden="1">#REF!</definedName>
    <definedName name="신규단가2" hidden="1">{"'5국공정'!$A$1:$E$128"}</definedName>
    <definedName name="신기교P3본체집계" hidden="1">{#N/A,#N/A,FALSE,"배수1"}</definedName>
    <definedName name="신설" hidden="1">{#N/A,#N/A,FALSE,"명세표"}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화" hidden="1">{#N/A,#N/A,TRUE,"960318-1";#N/A,#N/A,TRUE,"960318-2";#N/A,#N/A,TRUE,"960318-3"}</definedName>
    <definedName name="신흥1호">#REF!</definedName>
    <definedName name="신흥2호">#REF!</definedName>
    <definedName name="실시공내역" hidden="1">[217]콘크리트타설집계표!#REF!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실행" localSheetId="0">#REF!</definedName>
    <definedName name="실행">[218]설계서을!$A$2:$N$27</definedName>
    <definedName name="실행2" hidden="1">#REF!</definedName>
    <definedName name="실행분석" hidden="1">{"'PROFORMA'!$A$1:$H$120"}</definedName>
    <definedName name="실행분석1" hidden="1">{"'PROFORMA'!$A$1:$H$120"}</definedName>
    <definedName name="실행조건">#REF!</definedName>
    <definedName name="심우">#REF!</definedName>
    <definedName name="심우을">#REF!</definedName>
    <definedName name="십">[176]환산!#REF!</definedName>
    <definedName name="십만">[176]환산!#REF!</definedName>
    <definedName name="씨">#REF!</definedName>
    <definedName name="씨그마ck">#REF!</definedName>
    <definedName name="씨그마y">#REF!</definedName>
    <definedName name="ㅇ" hidden="1">'[219]갑지(추정)'!#REF!</definedName>
    <definedName name="ㅇ10">#REF!</definedName>
    <definedName name="ㅇ191">#REF!</definedName>
    <definedName name="ㅇ20">#REF!</definedName>
    <definedName name="ㅇ560">#REF!</definedName>
    <definedName name="ㅇㄱ1">#REF!</definedName>
    <definedName name="ㅇㄴ">[96]자료입력!$B$5</definedName>
    <definedName name="ㅇㄴㄴㄴㄴㄴㄴㄴㄴㄴ" hidden="1">{#N/A,#N/A,FALSE,"혼합골재"}</definedName>
    <definedName name="ㅇㄴㄹㄴㅇ" localSheetId="3" hidden="1">{#N/A,"수불부",FALSE,"사급자재수불서";#N/A,"수불부",FALSE,"사급자재수불서"}</definedName>
    <definedName name="ㅇㄴㄹㄴㅇ" hidden="1">{#N/A,"수불부",FALSE,"사급자재수불서";#N/A,"수불부",FALSE,"사급자재수불서"}</definedName>
    <definedName name="ㅇㄴㄹㄹㄴㄹㄹ" hidden="1">{#N/A,#N/A,FALSE,"운반시간"}</definedName>
    <definedName name="ㅇㄴㄻㅎㅈㄷㅈㄷㄴ" localSheetId="3" hidden="1">{"'Sheet1'!$D$19","'Sheet1'!$B$22:$E$22"}</definedName>
    <definedName name="ㅇㄴㄻㅎㅈㄷㅈㄷㄴ" hidden="1">{"'Sheet1'!$D$19","'Sheet1'!$B$22:$E$22"}</definedName>
    <definedName name="ㅇㄴㄿ">[0]!ㅇㄴㄿ</definedName>
    <definedName name="ㅇㄴㅁ" hidden="1">[56]실행철강하도!$A$1:$A$4</definedName>
    <definedName name="ㅇㄴㅁㄹㅇㄻㅇㄹㄴㅇ" localSheetId="3" hidden="1">{#N/A,"수불부",FALSE,"사급자재수불서";#N/A,"수불부",FALSE,"사급자재수불서"}</definedName>
    <definedName name="ㅇㄴㅁㄹㅇㄻㅇㄹㄴㅇ" hidden="1">{#N/A,"수불부",FALSE,"사급자재수불서";#N/A,"수불부",FALSE,"사급자재수불서"}</definedName>
    <definedName name="ㅇㄴㅇ" hidden="1">{"'자리배치도'!$AG$1:$CI$28"}</definedName>
    <definedName name="ㅇㄴㅍ">[0]!ㅁㄴㄹㅇㄹ</definedName>
    <definedName name="ㅇㄶㄹㄷㄱㄹㅈ" localSheetId="3" hidden="1">{#N/A,"수불부",FALSE,"사급자재수불서";#N/A,"수불부",FALSE,"사급자재수불서"}</definedName>
    <definedName name="ㅇㄶㄹㄷㄱㄹㅈ" hidden="1">{#N/A,"수불부",FALSE,"사급자재수불서";#N/A,"수불부",FALSE,"사급자재수불서"}</definedName>
    <definedName name="ㅇㄶㅁㄴㄱㄷ" localSheetId="3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localSheetId="3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" localSheetId="3" hidden="1">#REF!</definedName>
    <definedName name="ㅇㄹ" hidden="1">{"'5국공정'!$A$1:$E$128"}</definedName>
    <definedName name="ㅇㄹㄴ" localSheetId="3" hidden="1">{#N/A,"수불부",FALSE,"사급자재수불서";#N/A,"수불부",FALSE,"사급자재수불서"}</definedName>
    <definedName name="ㅇㄹㄴ" hidden="1">{#N/A,"수불부",FALSE,"사급자재수불서";#N/A,"수불부",FALSE,"사급자재수불서"}</definedName>
    <definedName name="ㅇㄹㄴㅀㄹㅇㅎㄹㅇㅎ" hidden="1">{#N/A,#N/A,FALSE,"2~8번"}</definedName>
    <definedName name="ㅇㄹㄴㅁ" hidden="1">{#N/A,#N/A,FALSE,"포장2"}</definedName>
    <definedName name="ㅇㄹㄴㅁㅎㅁㄴ" localSheetId="3" hidden="1">{#N/A,"수불부",FALSE,"사급자재수불서";#N/A,"수불부",FALSE,"사급자재수불서"}</definedName>
    <definedName name="ㅇㄹㄴㅁㅎㅁㄴ" hidden="1">{#N/A,"수불부",FALSE,"사급자재수불서";#N/A,"수불부",FALSE,"사급자재수불서"}</definedName>
    <definedName name="ㅇㄹㄴㅇㄹㅇㅁㄴㄹㄴㅇㅁ">#REF!</definedName>
    <definedName name="ㅇㄹㄶㄴㅁ" hidden="1">'[220]N賃率-職'!$I$5:$I$30</definedName>
    <definedName name="ㅇㄹㄹ" hidden="1">#REF!</definedName>
    <definedName name="ㅇㄹㄹㄴㅇㄹㅇㄹㄴㅇ" hidden="1">#N/A</definedName>
    <definedName name="ㅇㄹㄹㅇ" hidden="1">{#N/A,#N/A,FALSE,"2~8번"}</definedName>
    <definedName name="ㅇㄹㅇ">[43]표지!#REF!</definedName>
    <definedName name="ㅇㄹㅇㄹ" localSheetId="3" hidden="1">#REF!</definedName>
    <definedName name="ㅇㄹㅇㄹ" hidden="1">#REF!</definedName>
    <definedName name="ㅇㄹㅇㄹㅇ">[0]!ㅇㄹㅇㄹㅇ</definedName>
    <definedName name="ㅇㄹㅇㄹㅇㄹ">[0]!ㅇㄹㅇㄹㅇㄹ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러알ㅇㄹㅇㄹ" hidden="1">#N/A</definedName>
    <definedName name="ㅇㄻ" hidden="1">{"'용역비'!$A$4:$C$8"}</definedName>
    <definedName name="ㅇㄻㄴㅀ" localSheetId="3" hidden="1">{#N/A,"수불부",FALSE,"사급자재수불서";#N/A,"수불부",FALSE,"사급자재수불서"}</definedName>
    <definedName name="ㅇㄻㄴㅀ" hidden="1">{#N/A,"수불부",FALSE,"사급자재수불서";#N/A,"수불부",FALSE,"사급자재수불서"}</definedName>
    <definedName name="ㅇㄻㄴㅇㄻㄴㅇㄹ" hidden="1">#REF!</definedName>
    <definedName name="ㅇㄻㅁㅁㅁ" hidden="1">{#N/A,#N/A,FALSE,"이정표"}</definedName>
    <definedName name="ㅇㄻㅇㄹㄷㄱㅁㄷㄱ" hidden="1">{#N/A,#N/A,FALSE,"토공2"}</definedName>
    <definedName name="ㅇㄻㅇㄻ" hidden="1">{#N/A,#N/A,FALSE,"표지목차"}</definedName>
    <definedName name="ㅇㄽ허ㅗ">BlankMacro1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ㅎㅎㅎㅎㅎㅎㅎㅎㅎㅎㅎㅎㅎㅎㅎ" hidden="1">{#N/A,#N/A,FALSE,"구조2"}</definedName>
    <definedName name="ㅇㅁㄴㄹ" hidden="1">{#N/A,#N/A,TRUE,"토적및재료집계";#N/A,#N/A,TRUE,"토적및재료집계";#N/A,#N/A,TRUE,"단위량"}</definedName>
    <definedName name="ㅇㅁㄶㄴㅇㅁㅀㅇㄴ" localSheetId="3" hidden="1">{#N/A,"수불부",FALSE,"사급자재수불서";#N/A,"수불부",FALSE,"사급자재수불서"}</definedName>
    <definedName name="ㅇㅁㄶㄴㅇㅁㅀㅇㄴ" hidden="1">{#N/A,"수불부",FALSE,"사급자재수불서";#N/A,"수불부",FALSE,"사급자재수불서"}</definedName>
    <definedName name="ㅇㅁㄻㄴㅇㄹㅇㄻㅇㄹ" hidden="1">{#N/A,#N/A,FALSE,"부대1"}</definedName>
    <definedName name="ㅇㅁㅇㄴㅁㄴㅇㅁ" hidden="1">[142]노임단가!#REF!</definedName>
    <definedName name="ㅇㅇ">#REF!</definedName>
    <definedName name="ㅇㅇㄹ" localSheetId="3" hidden="1">#REF!</definedName>
    <definedName name="ㅇㅇㄹ" hidden="1">#REF!</definedName>
    <definedName name="ㅇㅇㅇ" localSheetId="0" hidden="1">{#N/A,#N/A,FALSE,"제목"}</definedName>
    <definedName name="ㅇㅇㅇ" localSheetId="3" hidden="1">#REF!</definedName>
    <definedName name="ㅇㅇㅇ" hidden="1">#REF!</definedName>
    <definedName name="ㅇㅇㅇㄷㄷㄷ">[0]!BlankMacro1</definedName>
    <definedName name="ㅇㅇㅇㅇ" localSheetId="3" hidden="1">#REF!</definedName>
    <definedName name="ㅇㅇㅇㅇ" hidden="1">#REF!</definedName>
    <definedName name="ㅇㅇㅇㅇㅇ" hidden="1">{#N/A,#N/A,FALSE,"Sheet1"}</definedName>
    <definedName name="ㅇㅇㅇㅇㅇㅇ" hidden="1">{#N/A,#N/A,FALSE,"조골재"}</definedName>
    <definedName name="ㅇㅇㅇㅇㅇㅇㅇ">[0]!BlankMacro1</definedName>
    <definedName name="ㅇㅇㅇㅇㅇㅇㅇㅇ" hidden="1">{#N/A,#N/A,FALSE,"배수1"}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ㅇ" hidden="1">{#N/A,#N/A,FALSE,"운반시간"}</definedName>
    <definedName name="ㅇㅈㄷㅄㅂㅈㄷㄱ" hidden="1">#REF!</definedName>
    <definedName name="ㅇㅊㅍㅍㅊㅌㅍㅊㅌㅍㅌ" hidden="1">#N/A</definedName>
    <definedName name="ㅇㅋ론ㅁㅇ러ㅏㅣㅁㅇ" hidden="1">{#N/A,#N/A,FALSE,"포장2"}</definedName>
    <definedName name="ㅇㅌ">[0]!ㅇㅌ</definedName>
    <definedName name="ㅇㅎㅁㄴ" hidden="1">#REF!</definedName>
    <definedName name="ㅇㅎㅁㅇㅎㄴㅇㅁ" localSheetId="3" hidden="1">{#N/A,"수불부",FALSE,"사급자재수불서";#N/A,"수불부",FALSE,"사급자재수불서"}</definedName>
    <definedName name="ㅇㅎㅁㅇㅎㄴㅇㅁ" hidden="1">{#N/A,"수불부",FALSE,"사급자재수불서";#N/A,"수불부",FALSE,"사급자재수불서"}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ㅇ혻" hidden="1">{#N/A,#N/A,FALSE,"조골재"}</definedName>
    <definedName name="아">#REF!</definedName>
    <definedName name="아노드">#REF!</definedName>
    <definedName name="아니오" hidden="1">#REF!</definedName>
    <definedName name="아러ㅏ러" hidden="1">{"'Firr(선)'!$AS$1:$AY$62","'Firr(사)'!$AS$1:$AY$62","'Firr(회)'!$AS$1:$AY$62","'Firr(선)'!$L$1:$V$62","'Firr(사)'!$L$1:$V$62","'Firr(회)'!$L$1:$V$62"}</definedName>
    <definedName name="아리앙">{"Book1","부대-(표지판,데리,가드).xls","부대-(낙,차,중분대).xls"}</definedName>
    <definedName name="아무" hidden="1">{#N/A,#N/A,FALSE,"배수2"}</definedName>
    <definedName name="아무거나" hidden="1">#REF!</definedName>
    <definedName name="아세틸렌">[198]물가대비표!#REF!</definedName>
    <definedName name="아스관">#REF!</definedName>
    <definedName name="아스콘2" hidden="1">[221]조명시설!#REF!</definedName>
    <definedName name="아스콘깨기" hidden="1">{#N/A,#N/A,FALSE,"골재소요량";#N/A,#N/A,FALSE,"골재소요량"}</definedName>
    <definedName name="아스타일공">[109]일위대가표!#REF!</definedName>
    <definedName name="아아" hidden="1">#REF!</definedName>
    <definedName name="아앙">[0]!아앙</definedName>
    <definedName name="아연도22">[17]일위대가표!#REF!</definedName>
    <definedName name="아연도28">#REF!</definedName>
    <definedName name="아연도28C">[27]Sheet6!#REF!</definedName>
    <definedName name="아연도54C">[17]일위대가표!#REF!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연양극">[17]일위대가표!#REF!</definedName>
    <definedName name="아콘467">#REF!</definedName>
    <definedName name="아콘78">#REF!</definedName>
    <definedName name="아콘관">#REF!</definedName>
    <definedName name="아트관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림" hidden="1">{#N/A,#N/A,FALSE,"포장1";#N/A,#N/A,FALSE,"포장1"}</definedName>
    <definedName name="안">#REF!</definedName>
    <definedName name="안_________동">#REF!</definedName>
    <definedName name="안방1호">#REF!</definedName>
    <definedName name="안방2호">#REF!</definedName>
    <definedName name="안전">#REF!</definedName>
    <definedName name="안전관리기사1급">#REF!</definedName>
    <definedName name="안전관리기사2급">#REF!</definedName>
    <definedName name="안전관리비">#REF!</definedName>
    <definedName name="안전관리비요율">#REF!</definedName>
    <definedName name="안전관리비표">#REF!</definedName>
    <definedName name="안전광리비" hidden="1">{"'5국공정'!$A$1:$E$128"}</definedName>
    <definedName name="안정수위">#REF!</definedName>
    <definedName name="알d">#REF!</definedName>
    <definedName name="알파1">#REF!</definedName>
    <definedName name="알파2">#REF!</definedName>
    <definedName name="암각도">[136]대로근거!$B$16</definedName>
    <definedName name="암거공">[0]!암거공</definedName>
    <definedName name="암거재료집계" hidden="1">{"'중기작업1'!$A$1:$V$18"}</definedName>
    <definedName name="암거철근">#REF!</definedName>
    <definedName name="암구배">[136]대로근거!$B$15</definedName>
    <definedName name="압착터미널">#REF!</definedName>
    <definedName name="앙">{"Book1","부대-(표지판,데리,가드).xls","부대-(낙,차,중분대).xls"}</definedName>
    <definedName name="앞들1호">#REF!</definedName>
    <definedName name="앞들2호">#REF!</definedName>
    <definedName name="애" hidden="1">#REF!</definedName>
    <definedName name="애자">#REF!</definedName>
    <definedName name="앨c">#REF!</definedName>
    <definedName name="앨e">#REF!</definedName>
    <definedName name="야간" hidden="1">{#N/A,#N/A,FALSE,"지침";#N/A,#N/A,FALSE,"환경분석";#N/A,#N/A,FALSE,"Sheet16"}</definedName>
    <definedName name="양도자">[177]기본사항!$G$2</definedName>
    <definedName name="양도자등록번호">[216]입력!$G$3</definedName>
    <definedName name="양도자사업자번호">[216]입력!$G$7</definedName>
    <definedName name="양도자상호">[216]입력!$G$6</definedName>
    <definedName name="양도자주소">[216]입력!$G$4</definedName>
    <definedName name="양매자0403">#REF!</definedName>
    <definedName name="양매자0505">#REF!</definedName>
    <definedName name="양매자0606">#REF!</definedName>
    <definedName name="양생공">[109]일위대가표!#REF!</definedName>
    <definedName name="양수량">#REF!</definedName>
    <definedName name="양수자">[216]입력!$G$10</definedName>
    <definedName name="양수자등록번호">[216]입력!$G$11</definedName>
    <definedName name="양수자사업자번호">[216]입력!$G$14</definedName>
    <definedName name="양수자상호">[216]입력!$G$13</definedName>
    <definedName name="양수자주소">[216]입력!$G$12</definedName>
    <definedName name="양식" hidden="1">{#N/A,#N/A,FALSE,"전력간선"}</definedName>
    <definedName name="양호">[222]XL4Poppy!$C$31</definedName>
    <definedName name="양호1">[222]XL4Poppy!$C$9</definedName>
    <definedName name="양호3">[222]XL4Poppy!$B$1:$B$16</definedName>
    <definedName name="어" hidden="1">{"'용역비'!$A$4:$C$8"}</definedName>
    <definedName name="어1">'[162]교사기준면적(초등)'!$D$12</definedName>
    <definedName name="어떤거죠" hidden="1">#REF!</definedName>
    <definedName name="어랑너ㅣㄹㄴㅇ" localSheetId="3" hidden="1">{#N/A,"수불부",FALSE,"사급자재수불서";#N/A,"수불부",FALSE,"사급자재수불서"}</definedName>
    <definedName name="어랑너ㅣㄹㄴㅇ" hidden="1">{#N/A,"수불부",FALSE,"사급자재수불서";#N/A,"수불부",FALSE,"사급자재수불서"}</definedName>
    <definedName name="어름" hidden="1">#REF!</definedName>
    <definedName name="어머니">[0]!어머니</definedName>
    <definedName name="어학1">'[162]교사기준면적(초등)'!$D$12</definedName>
    <definedName name="어ㅏ이ㅓㅏ아">[0]!어ㅏ이ㅓㅏ아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hidden="1">{#N/A,#N/A,FALSE,"2~8번"}</definedName>
    <definedName name="업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1">BlankMacro1</definedName>
    <definedName name="업체순위" hidden="1">{#N/A,#N/A,FALSE,"배수2"}</definedName>
    <definedName name="에쵸티">[46]포장공!$A$1:$J$11</definedName>
    <definedName name="엔s">#REF!</definedName>
    <definedName name="엔화">#REF!</definedName>
    <definedName name="여_________수">#REF!</definedName>
    <definedName name="여과지동">[223]여과지동!$F$3:$AS$80</definedName>
    <definedName name="역L형옹벽">#REF!</definedName>
    <definedName name="연결로길어깨">{"Book1","부대-(표지판,데리,가드).xls","부대-(낙,차,중분대).xls"}</definedName>
    <definedName name="연구개발">#REF!</definedName>
    <definedName name="연돌공">[109]일위대가표!#REF!</definedName>
    <definedName name="연마공">[109]일위대가표!#REF!</definedName>
    <definedName name="연마공01">'[108]00임금'!$C$27</definedName>
    <definedName name="연마공015">'[108]00임금'!$D$27</definedName>
    <definedName name="연마공91">'[108]00임금'!$G$27</definedName>
    <definedName name="연마공915">'[108]00임금'!$H$27</definedName>
    <definedName name="연마공99">'[108]00임금'!$E$27</definedName>
    <definedName name="연마공995">'[108]00임금'!$F$27</definedName>
    <definedName name="연습">#REF!</definedName>
    <definedName name="연장">#REF!</definedName>
    <definedName name="영남">[0]!SSR</definedName>
    <definedName name="영동" hidden="1">{#N/A,#N/A,TRUE,"토적및재료집계";#N/A,#N/A,TRUE,"토적및재료집계";#N/A,#N/A,TRUE,"단위량"}</definedName>
    <definedName name="영동구분소" hidden="1">{#N/A,#N/A,TRUE,"토적및재료집계";#N/A,#N/A,TRUE,"토적및재료집계";#N/A,#N/A,TRUE,"단위량"}</definedName>
    <definedName name="영림기사">#REF!</definedName>
    <definedName name="영미">[0]!NNF</definedName>
    <definedName name="영상" hidden="1">{#N/A,#N/A,TRUE,"960318-1";#N/A,#N/A,TRUE,"960318-2";#N/A,#N/A,TRUE,"960318-3"}</definedName>
    <definedName name="영상1" hidden="1">{#N/A,#N/A,TRUE,"960318-1";#N/A,#N/A,TRUE,"960318-2";#N/A,#N/A,TRUE,"960318-3"}</definedName>
    <definedName name="영시스템" hidden="1">[224]수량산출!#REF!</definedName>
    <definedName name="영주우회도로">[225]산출내역서집계표!$D$3:$L$116</definedName>
    <definedName name="예" hidden="1">#REF!</definedName>
    <definedName name="예1">'[162]교사기준면적(초등)'!$D$17</definedName>
    <definedName name="예산">[226]공사비!$M$1:$M$65536</definedName>
    <definedName name="예산내역" hidden="1">{"'용역비'!$A$4:$C$8"}</definedName>
    <definedName name="예산서" hidden="1">{"'중기작업1'!$A$1:$V$18"}</definedName>
    <definedName name="예산서1" hidden="1">#REF!</definedName>
    <definedName name="예산서최종">[227]공사비!$M$1:$M$65536</definedName>
    <definedName name="예절1">'[162]교사기준면적(초등)'!$D$17</definedName>
    <definedName name="예정가" hidden="1">{#N/A,#N/A,FALSE,"포장2"}</definedName>
    <definedName name="예정공정" hidden="1">{"'중기작업1'!$A$1:$V$18"}</definedName>
    <definedName name="오" localSheetId="0" hidden="1">{#N/A,#N/A,FALSE,"제목"}</definedName>
    <definedName name="오" localSheetId="3" hidden="1">[56]실행철강하도!$A$1:$A$4</definedName>
    <definedName name="오" hidden="1">#REF!</definedName>
    <definedName name="오늘">#REF!</definedName>
    <definedName name="오상호표">[228]호표!$A$1:$L$229</definedName>
    <definedName name="오상호표1">[229]호표!$A$1:$L$229</definedName>
    <definedName name="오수토공" hidden="1">{#N/A,#N/A,FALSE,"기안지";#N/A,#N/A,FALSE,"통신지"}</definedName>
    <definedName name="오오오">#REF!</definedName>
    <definedName name="오주1호">#REF!</definedName>
    <definedName name="오주2호">#REF!</definedName>
    <definedName name="오주3호">#REF!</definedName>
    <definedName name="오주4호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소화전">#REF!</definedName>
    <definedName name="온돌공">[109]일위대가표!#REF!</definedName>
    <definedName name="옹" hidden="1">{#N/A,#N/A,FALSE,"골재소요량";#N/A,#N/A,FALSE,"골재소요량"}</definedName>
    <definedName name="옹벽" hidden="1">{#N/A,#N/A,FALSE,"혼합골재"}</definedName>
    <definedName name="옹벽수량집계표" hidden="1">{#N/A,#N/A,FALSE,"2~8번"}</definedName>
    <definedName name="옹벽수량집계표총괄" hidden="1">{#N/A,#N/A,FALSE,"혼합골재"}</definedName>
    <definedName name="옹벽철근수량" hidden="1">{#N/A,#N/A,FALSE,"2~8번"}</definedName>
    <definedName name="옹벽철근집계" hidden="1">{#N/A,#N/A,FALSE,"조골재"}</definedName>
    <definedName name="완_________도">#REF!</definedName>
    <definedName name="완공3" localSheetId="3" hidden="1">#REF!</definedName>
    <definedName name="완공3" hidden="1">#REF!</definedName>
    <definedName name="완금">#REF!</definedName>
    <definedName name="완도" hidden="1">{#N/A,#N/A,FALSE,"포장2"}</definedName>
    <definedName name="왜" hidden="1">#REF!</definedName>
    <definedName name="외비할">#REF!</definedName>
    <definedName name="요동1호">#REF!</definedName>
    <definedName name="요동2호">#REF!</definedName>
    <definedName name="요약1">'[230]자재일위(경)'!$I$80</definedName>
    <definedName name="요연구개발">#REF!</definedName>
    <definedName name="용경비금액">#REF!</definedName>
    <definedName name="용경비단가">#REF!</definedName>
    <definedName name="용노무비금액">#REF!</definedName>
    <definedName name="용노무비단가">#REF!</definedName>
    <definedName name="용량">#REF!</definedName>
    <definedName name="용량_W">#REF!</definedName>
    <definedName name="용수토적1">[188]중기!$B$230</definedName>
    <definedName name="용역">#REF!</definedName>
    <definedName name="용용" hidden="1">{#N/A,#N/A,FALSE,"포장2"}</definedName>
    <definedName name="용원수">#REF!</definedName>
    <definedName name="용재료비금액">#REF!</definedName>
    <definedName name="용재료비단가">#REF!</definedName>
    <definedName name="용접공">[109]일위대가표!#REF!</definedName>
    <definedName name="용접공.일반01">'[108]00임금'!$C$102</definedName>
    <definedName name="용접공.일반015">'[108]00임금'!$D$102</definedName>
    <definedName name="용접공.일반91">'[108]00임금'!$G$102</definedName>
    <definedName name="용접공.일반915">'[108]00임금'!$H$102</definedName>
    <definedName name="용접공.일반99">'[108]00임금'!$E$102</definedName>
    <definedName name="용접공.일반995">'[108]00임금'!$F$102</definedName>
    <definedName name="용접공.철도">'[108]00임금'!$C$45</definedName>
    <definedName name="용접공.철도01">'[108]00임금'!$C$45</definedName>
    <definedName name="용접공.철도015">'[108]00임금'!$D$45</definedName>
    <definedName name="용접공.철도91">'[108]00임금'!$G$45</definedName>
    <definedName name="용접공.철도915">'[108]00임금'!$H$45</definedName>
    <definedName name="용접공.철도99">'[108]00임금'!$E$45</definedName>
    <definedName name="용접공.철도995">'[108]00임금'!$F$45</definedName>
    <definedName name="용접공_일반">#REF!</definedName>
    <definedName name="용접공_철도">#REF!</definedName>
    <definedName name="용접공_철도01">'[108]00임금'!$C$45</definedName>
    <definedName name="용접기손료">[198]물가대비표!#REF!</definedName>
    <definedName name="용접봉16">[198]물가대비표!#REF!</definedName>
    <definedName name="우로복사">[193]!우로복사</definedName>
    <definedName name="우리나라" hidden="1">[56]갑지!#REF!</definedName>
    <definedName name="우물공">[109]일위대가표!#REF!</definedName>
    <definedName name="우산">#REF!</definedName>
    <definedName name="우일">#REF!</definedName>
    <definedName name="우일전기">[0]!우일전기</definedName>
    <definedName name="운반비">[189]단가!$F$66:$G$77</definedName>
    <definedName name="운송할">#REF!</definedName>
    <definedName name="운암">#REF!</definedName>
    <definedName name="운영형태">#REF!</definedName>
    <definedName name="운전사">[109]일위대가표!#REF!</definedName>
    <definedName name="운전사.기계01">'[108]00임금'!$C$83</definedName>
    <definedName name="운전사.기계015">'[108]00임금'!$D$83</definedName>
    <definedName name="운전사.기계91">'[108]00임금'!$G$83</definedName>
    <definedName name="운전사.기계915">'[108]00임금'!$H$83</definedName>
    <definedName name="운전사.기계99">'[108]00임금'!$E$83</definedName>
    <definedName name="운전사.기계995">'[108]00임금'!$F$83</definedName>
    <definedName name="운전사.운">'[108]00임금'!$C$82</definedName>
    <definedName name="운전사.운반차01">'[108]00임금'!$C$82</definedName>
    <definedName name="운전사.운반차015">'[108]00임금'!$D$82</definedName>
    <definedName name="운전사.운반차91">'[108]00임금'!$G$82</definedName>
    <definedName name="운전사.운반차915">'[108]00임금'!$H$82</definedName>
    <definedName name="운전사.운반차99">'[108]00임금'!$E$82</definedName>
    <definedName name="운전사.운반차995">'[108]00임금'!$F$82</definedName>
    <definedName name="운전사_기계">#REF!</definedName>
    <definedName name="운전사_운반">'[155]기계경비(시간당)'!$D$7</definedName>
    <definedName name="운전사_운반차">#REF!</definedName>
    <definedName name="운전사운반차">[133]기본단가표!$L$15</definedName>
    <definedName name="운전조수">'[108]00임금'!$C$84</definedName>
    <definedName name="운호1호">#REF!</definedName>
    <definedName name="운호2호">#REF!</definedName>
    <definedName name="운호3호">#REF!</definedName>
    <definedName name="울_________산">#REF!</definedName>
    <definedName name="울_________진">#REF!</definedName>
    <definedName name="원">[231]WORK!$A$22:$BE$402</definedName>
    <definedName name="원_________주">#REF!</definedName>
    <definedName name="원가">[232]일위대가!$A$275:$L$322</definedName>
    <definedName name="원가1">[233]전기설계변경!$A$2:$Q$32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[0]!원가계산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명">#REF!</definedName>
    <definedName name="원가계산선갑지">[234]기본단가표!$K$6</definedName>
    <definedName name="원가계산창">[0]!원가계산창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거푸집2회">#REF!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길이">[235]관급!#REF!</definedName>
    <definedName name="원남내역" hidden="1">[56]실행철강하도!$A$1:$A$4</definedName>
    <definedName name="원수">#REF!</definedName>
    <definedName name="원수1">#REF!</definedName>
    <definedName name="원운1호">#REF!</definedName>
    <definedName name="원운2호">#REF!</definedName>
    <definedName name="원자력계장공">#REF!</definedName>
    <definedName name="원자력기계설치공">#REF!</definedName>
    <definedName name="원자력기술자">#REF!</definedName>
    <definedName name="원자력덕트공">#REF!</definedName>
    <definedName name="원자력배관공">#REF!</definedName>
    <definedName name="원자력보온공">#REF!</definedName>
    <definedName name="원자력용접공">#REF!</definedName>
    <definedName name="원자력제관공">#REF!</definedName>
    <definedName name="원자력직공">#REF!</definedName>
    <definedName name="원자력케이블전공">#REF!</definedName>
    <definedName name="원자력특별인부">#REF!</definedName>
    <definedName name="원자력품질관리사">#REF!</definedName>
    <definedName name="원자력플랜트전공">#REF!</definedName>
    <definedName name="원형거푸집1회">#REF!</definedName>
    <definedName name="원형거푸집3회">#REF!</definedName>
    <definedName name="원화환율">#REF!</definedName>
    <definedName name="월배" hidden="1">#REF!</definedName>
    <definedName name="월별투입" hidden="1">{#N/A,#N/A,FALSE,"지침";#N/A,#N/A,FALSE,"환경분석";#N/A,#N/A,FALSE,"Sheet16"}</definedName>
    <definedName name="위생감액">88%</definedName>
    <definedName name="위생공">[109]일위대가표!#REF!</definedName>
    <definedName name="위생공01">'[108]00임금'!$C$31</definedName>
    <definedName name="위생공015">'[108]00임금'!$D$31</definedName>
    <definedName name="위생공91">'[108]00임금'!$G$31</definedName>
    <definedName name="위생공915">'[108]00임금'!$H$31</definedName>
    <definedName name="위생공99">'[108]00임금'!$E$31</definedName>
    <definedName name="위생공995">'[108]00임금'!$F$31</definedName>
    <definedName name="위치">#N/A</definedName>
    <definedName name="윙비트">#REF!</definedName>
    <definedName name="윙비트10">#REF!</definedName>
    <definedName name="윙비트6">[236]sheet1!#REF!</definedName>
    <definedName name="윙비트8">#REF!</definedName>
    <definedName name="유">#REF!</definedName>
    <definedName name="유리공">[109]일위대가표!#REF!</definedName>
    <definedName name="유리공01">'[108]00임금'!$C$100</definedName>
    <definedName name="유리공015">'[108]00임금'!$D$100</definedName>
    <definedName name="유리공91">'[108]00임금'!$G$100</definedName>
    <definedName name="유리공915">'[108]00임금'!$H$100</definedName>
    <definedName name="유리공99">'[108]00임금'!$E$100</definedName>
    <definedName name="유리공995">'[108]00임금'!$F$100</definedName>
    <definedName name="유산동">[17]일위대가표!#REF!</definedName>
    <definedName name="유성재" hidden="1">{"'5국공정'!$A$1:$E$128"}</definedName>
    <definedName name="유성재11" hidden="1">{"'5국공정'!$A$1:$E$128"}</definedName>
    <definedName name="유용성토도쟈운반토사">#REF!</definedName>
    <definedName name="유치원1">'[162]교사기준면적(초등)'!$D$5</definedName>
    <definedName name="유하">#REF!</definedName>
    <definedName name="육각블럭" hidden="1">{#N/A,#N/A,FALSE,"포장단가"}</definedName>
    <definedName name="육리1호">#REF!</definedName>
    <definedName name="육리2호">#REF!</definedName>
    <definedName name="윤창" hidden="1">{#N/A,#N/A,FALSE,"제목"}</definedName>
    <definedName name="윤창이" hidden="1">{#N/A,#N/A,FALSE,"제목"}</definedName>
    <definedName name="으치" hidden="1">#REF!</definedName>
    <definedName name="은산1호">#REF!</definedName>
    <definedName name="은산2호">#REF!</definedName>
    <definedName name="은산3호">#REF!</definedName>
    <definedName name="은산4호">#REF!</definedName>
    <definedName name="을" localSheetId="0" hidden="1">{#N/A,#N/A,FALSE,"도급대비시행율";#N/A,#N/A,FALSE,"결의서";#N/A,#N/A,FALSE,"내역서";#N/A,#N/A,FALSE,"도급예상"}</definedName>
    <definedName name="을">#REF!</definedName>
    <definedName name="을___릉___도">#REF!</definedName>
    <definedName name="을지로">[0]!을지로</definedName>
    <definedName name="음악1">'[162]교사기준면적(초등)'!$D$9</definedName>
    <definedName name="응용" hidden="1">{"'용역비'!$A$4:$C$8"}</definedName>
    <definedName name="의" hidden="1">{#N/A,#N/A,FALSE,"운반시간"}</definedName>
    <definedName name="의영">[0]!ㅁㄴㄹㅇㄹ</definedName>
    <definedName name="이" localSheetId="0">#REF!</definedName>
    <definedName name="이" hidden="1">{#N/A,#N/A,TRUE,"토적및재료집계";#N/A,#N/A,TRUE,"토적및재료집계";#N/A,#N/A,TRUE,"단위량"}</definedName>
    <definedName name="이가" hidden="1">{"'Firr(선)'!$AS$1:$AY$62","'Firr(사)'!$AS$1:$AY$62","'Firr(회)'!$AS$1:$AY$62","'Firr(선)'!$L$1:$V$62","'Firr(사)'!$L$1:$V$62","'Firr(회)'!$L$1:$V$62"}</definedName>
    <definedName name="이공구">#REF!</definedName>
    <definedName name="이공구가설비">#REF!</definedName>
    <definedName name="이공구간접노무비">#REF!</definedName>
    <definedName name="이공구공사원가">#REF!</definedName>
    <definedName name="이공구관급">#REF!</definedName>
    <definedName name="이공구기타경비">#REF!</definedName>
    <definedName name="이공구부가가치세">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름" hidden="1">#REF!</definedName>
    <definedName name="이름충돌" localSheetId="0">#REF!</definedName>
    <definedName name="이름충돌">#REF!</definedName>
    <definedName name="이름표" hidden="1">{#N/A,#N/A,FALSE,"단가표지"}</definedName>
    <definedName name="이릉" hidden="1">#REF!</definedName>
    <definedName name="이미" hidden="1">#REF!</definedName>
    <definedName name="이미리" hidden="1">#REF!</definedName>
    <definedName name="이민도" hidden="1">{#N/A,#N/A,FALSE,"전력간선"}</definedName>
    <definedName name="이사5월" hidden="1">{#N/A,#N/A,FALSE,"전력간선"}</definedName>
    <definedName name="이삼">#REF!</definedName>
    <definedName name="이상">#REF!</definedName>
    <definedName name="이수할">#REF!</definedName>
    <definedName name="이용">#REF!</definedName>
    <definedName name="이월3" hidden="1">{#N/A,#N/A,FALSE,"혼합골재"}</definedName>
    <definedName name="이윤" localSheetId="0">#REF!</definedName>
    <definedName name="이윤">#REF!</definedName>
    <definedName name="이윤2">[97]내역서!#REF!</definedName>
    <definedName name="이윤요율">#REF!</definedName>
    <definedName name="이윤표">#REF!</definedName>
    <definedName name="이을">[0]!BlankMacro1</definedName>
    <definedName name="이일전기">[0]!이일전기</definedName>
    <definedName name="이자율">0.125</definedName>
    <definedName name="이정" hidden="1">{#N/A,#N/A,FALSE,"2~8번"}</definedName>
    <definedName name="이종훈" hidden="1">#N/A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형관">[84]DATE!$B$24:$B$85</definedName>
    <definedName name="인_________천">#REF!</definedName>
    <definedName name="인건비">#REF!</definedName>
    <definedName name="인건비2">#REF!</definedName>
    <definedName name="인구" hidden="1">#REF!</definedName>
    <definedName name="인력품">#REF!</definedName>
    <definedName name="인모">#REF!</definedName>
    <definedName name="인부">[181]노임!$E$45</definedName>
    <definedName name="인비할1">#REF!</definedName>
    <definedName name="인세할">#REF!</definedName>
    <definedName name="인쇄" localSheetId="0">#REF!</definedName>
    <definedName name="인쇄">[193]!인쇄</definedName>
    <definedName name="인쇄1">[237]!인쇄1</definedName>
    <definedName name="인쇄양식">[0]!인쇄양식</definedName>
    <definedName name="인쇄영역" localSheetId="0">#REF!</definedName>
    <definedName name="인쇄영역">#REF!</definedName>
    <definedName name="인쇄영역2" localSheetId="0">#REF!</definedName>
    <definedName name="인쇄영역2">#REF!</definedName>
    <definedName name="인수할1">#REF!</definedName>
    <definedName name="인양제내역서">[238]전체!$B$1:$H$248</definedName>
    <definedName name="인원">#REF!</definedName>
    <definedName name="인입공사비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테리어">#REF!</definedName>
    <definedName name="인할">#REF!</definedName>
    <definedName name="인할1">#REF!</definedName>
    <definedName name="인할10">#REF!</definedName>
    <definedName name="인할11">#REF!</definedName>
    <definedName name="인할12">#REF!</definedName>
    <definedName name="인할2">#REF!</definedName>
    <definedName name="인할3">#REF!</definedName>
    <definedName name="인할4">#REF!</definedName>
    <definedName name="인할5">#REF!</definedName>
    <definedName name="인할6">#REF!</definedName>
    <definedName name="인할7">#REF!</definedName>
    <definedName name="인할8">#REF!</definedName>
    <definedName name="인할9">#REF!</definedName>
    <definedName name="인허가비">#REF!</definedName>
    <definedName name="일" localSheetId="3" hidden="1">#REF!</definedName>
    <definedName name="일" hidden="1">#REF!</definedName>
    <definedName name="일___위___대___가___표">'[239]일위(시설)'!#REF!</definedName>
    <definedName name="일공구관급">#REF!</definedName>
    <definedName name="일공구직영비">#REF!</definedName>
    <definedName name="일대1">#REF!</definedName>
    <definedName name="일반1">'[162]교사기준면적(초등)'!$D$4</definedName>
    <definedName name="일반관리비">#REF!</definedName>
    <definedName name="일반관리비요율">#REF!</definedName>
    <definedName name="일반관리비표">#REF!</definedName>
    <definedName name="일반교실1">'[162]교사기준면적(초등)'!$D$4</definedName>
    <definedName name="일반부" hidden="1">{#N/A,#N/A,FALSE,"조골재"}</definedName>
    <definedName name="일본">[0]!sfd</definedName>
    <definedName name="일소분류">#REF!</definedName>
    <definedName name="일위" localSheetId="0">#REF!</definedName>
    <definedName name="일위">#REF!,#REF!</definedName>
    <definedName name="일위1" localSheetId="0">#REF!</definedName>
    <definedName name="일위1">#REF!</definedName>
    <definedName name="일위규격매크로">[211]!일위규격매크로</definedName>
    <definedName name="일위단가">[240]단가표!$A$4:$N$396</definedName>
    <definedName name="일위대가">[241]코드!$B$3:$G$202</definedName>
    <definedName name="일위대가1">BlankMacro1</definedName>
    <definedName name="일위대가11">#REF!</definedName>
    <definedName name="일위대가목록">[242]일위대가!$A$2:$M$1687</definedName>
    <definedName name="일위목록">[243]일위대가!$A$275:$L$322</definedName>
    <definedName name="일위수량">#REF!</definedName>
    <definedName name="일위집계">#REF!</definedName>
    <definedName name="일위집계표">#REF!</definedName>
    <definedName name="일위코드입력매크로">[211]!일위코드입력매크로</definedName>
    <definedName name="일위호표">#REF!</definedName>
    <definedName name="일위화면복귀매크로">[211]!일위화면복귀매크로</definedName>
    <definedName name="일의01">[244]직노!#REF!</definedName>
    <definedName name="일일대">[245]일위대가!#REF!</definedName>
    <definedName name="일일대1">[246]일위대가!#REF!</definedName>
    <definedName name="일일대가2">[247]일위대가!#REF!</definedName>
    <definedName name="일일대가3">[248]일위대가!#REF!</definedName>
    <definedName name="일자재선정">#REF!</definedName>
    <definedName name="일중가격">#REF!</definedName>
    <definedName name="일중분류">#REF!</definedName>
    <definedName name="일중용량">#REF!</definedName>
    <definedName name="일중유량">#REF!</definedName>
    <definedName name="일중입력">#REF!</definedName>
    <definedName name="일집" hidden="1">#REF!</definedName>
    <definedName name="임">[225]산출내역서집계표!$AB$2:$AR$143</definedName>
    <definedName name="임ㄴ" hidden="1">{"'공사부문'!$A$6:$A$32"}</definedName>
    <definedName name="임시">{"Book1","부대-(표지판,데리,가드).xls","부대-(낙,차,중분대).xls"}</definedName>
    <definedName name="임자">{"Book1","부대-(표지판,데리,가드).xls","부대-(낙,차,중분대).xls"}</definedName>
    <definedName name="임직">#REF!</definedName>
    <definedName name="입력" hidden="1">#REF!</definedName>
    <definedName name="입력란">#REF!</definedName>
    <definedName name="입력선택">#REF!</definedName>
    <definedName name="입력전체">#REF!</definedName>
    <definedName name="입력하세요">[249]제경비!#REF!</definedName>
    <definedName name="입력현황1" hidden="1">{#N/A,#N/A,FALSE,"DAOCM 2차 검토"}</definedName>
    <definedName name="입반관리비">[97]내역서!#REF!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금액안" hidden="1">[56]집계표!#REF!</definedName>
    <definedName name="ㅈ">#REF!</definedName>
    <definedName name="ㅈ56ㅕ" hidden="1">{"'용역비'!$A$4:$C$8"}</definedName>
    <definedName name="ㅈㄱ" hidden="1">{"'5국공정'!$A$1:$E$128"}</definedName>
    <definedName name="ㅈㄷ" hidden="1">{#N/A,#N/A,FALSE,"혼합골재"}</definedName>
    <definedName name="ㅈㄷㄱㄷㄱㄷ" hidden="1">{"'용역비'!$A$4:$C$8"}</definedName>
    <definedName name="ㅈㄷㄱㄷㅈㄱㄷㅈ" hidden="1">{#N/A,#N/A,FALSE,"표지목차"}</definedName>
    <definedName name="ㅈㄷㄱㅈㄷㄱ" hidden="1">{"'5국공정'!$A$1:$E$128"}</definedName>
    <definedName name="ㅈㄷㄻㅇㄹ" hidden="1">#REF!</definedName>
    <definedName name="ㅈㄷㄻㅈ" hidden="1">#REF!</definedName>
    <definedName name="ㅈㄷㅂㄹ">[0]!ㅈㄷㅂㄹ</definedName>
    <definedName name="ㅈㅂㄷ">[0]!ㅈㅂㄷ</definedName>
    <definedName name="ㅈㅂㄷㄹ">[0]!ㅈㅂㄷㄹ</definedName>
    <definedName name="ㅈㅅ" hidden="1">{"'5국공정'!$A$1:$E$128"}</definedName>
    <definedName name="ㅈㅇ" hidden="1">{"'용역비'!$A$4:$C$8"}</definedName>
    <definedName name="ㅈㅈ" hidden="1">{#N/A,"수불부",FALSE,"사급자재수불서";#N/A,"수불부",FALSE,"사급자재수불서"}</definedName>
    <definedName name="ㅈㅈㅈ" localSheetId="0" hidden="1">#REF!</definedName>
    <definedName name="ㅈㅈㅈ" hidden="1">{"'Sheet1'!$D$19","'Sheet1'!$B$22:$E$22"}</definedName>
    <definedName name="ㅈㅈㅈㅈ" hidden="1">{#N/A,#N/A,FALSE,"명세표"}</definedName>
    <definedName name="자" hidden="1">#REF!</definedName>
    <definedName name="자갈" localSheetId="0">#REF!</definedName>
    <definedName name="자갈">#REF!</definedName>
    <definedName name="자갈운반상차도25mm">#REF!</definedName>
    <definedName name="자경비금액">#REF!</definedName>
    <definedName name="자경비단가">#REF!</definedName>
    <definedName name="자노무비금액">#REF!</definedName>
    <definedName name="자노무비단가">#REF!</definedName>
    <definedName name="자동" hidden="1">{#N/A,#N/A,FALSE,"전력간선"}</definedName>
    <definedName name="자동밸브">#REF!</definedName>
    <definedName name="자동식소화기">#REF!</definedName>
    <definedName name="자료">[223]기초자료!$A$3:$X$80</definedName>
    <definedName name="자미" hidden="1">{#N/A,#N/A,FALSE,"명세표"}</definedName>
    <definedName name="자비할1">#REF!</definedName>
    <definedName name="자수할1">#REF!</definedName>
    <definedName name="자연수위">#REF!</definedName>
    <definedName name="자원수">#REF!</definedName>
    <definedName name="자유세">[137]납부서!#REF!</definedName>
    <definedName name="자유주민세">[137]납부서!#REF!</definedName>
    <definedName name="자자자자" hidden="1">#REF!</definedName>
    <definedName name="자재">#REF!</definedName>
    <definedName name="자재1" hidden="1">{#N/A,#N/A,FALSE,"포장2"}</definedName>
    <definedName name="자재2" hidden="1">{#N/A,#N/A,FALSE,"구조2"}</definedName>
    <definedName name="자재관리">#REF!</definedName>
    <definedName name="자재단가">#REF!</definedName>
    <definedName name="자재단가근거" localSheetId="3" hidden="1">#REF!</definedName>
    <definedName name="자재단가근거" hidden="1">#REF!</definedName>
    <definedName name="자재단가할증">#REF!</definedName>
    <definedName name="자재대공정">#REF!</definedName>
    <definedName name="자재료비금액">#REF!</definedName>
    <definedName name="자재료비단가">#REF!</definedName>
    <definedName name="자재비">[250]교통대책내역!#REF!</definedName>
    <definedName name="자재선정">#REF!</definedName>
    <definedName name="자재소공정1">#REF!</definedName>
    <definedName name="자재수량할증">#REF!</definedName>
    <definedName name="자재일람">[251]자재일람!$A$3:$K$32</definedName>
    <definedName name="자재중공정">#REF!</definedName>
    <definedName name="자재집계5">BlankMacro1</definedName>
    <definedName name="자재집계표" hidden="1">{"'5국공정'!$A$1:$E$128"}</definedName>
    <definedName name="자할">#REF!</definedName>
    <definedName name="자할1">#REF!</definedName>
    <definedName name="자할2">#REF!</definedName>
    <definedName name="자할3">#REF!</definedName>
    <definedName name="자할4">#REF!</definedName>
    <definedName name="작" hidden="1">{#N/A,#N/A,FALSE,"전력간선"}</definedName>
    <definedName name="작성">[95]전기내역서!$K$1,[95]전기내역서!$L:$L</definedName>
    <definedName name="작업반장">[109]일위대가표!#REF!</definedName>
    <definedName name="작업반장01">'[108]00임금'!$C$75</definedName>
    <definedName name="작업반장015">'[108]00임금'!$D$75</definedName>
    <definedName name="작업반장91">'[108]00임금'!$G$75</definedName>
    <definedName name="작업반장915">'[108]00임금'!$H$75</definedName>
    <definedName name="작업반장99">'[108]00임금'!$E$75</definedName>
    <definedName name="작업반장995">'[108]00임금'!$F$75</definedName>
    <definedName name="잔">{"Book1","부대-(표지판,데리,가드).xls","부대-(낙,차,중분대).xls"}</definedName>
    <definedName name="잠수부">#REF!</definedName>
    <definedName name="잠수부01">'[108]00임금'!$C$46</definedName>
    <definedName name="잠수부015">'[108]00임금'!$D$46</definedName>
    <definedName name="잠수부91">'[108]00임금'!$G$46</definedName>
    <definedName name="잠수부915">'[108]00임금'!$H$46</definedName>
    <definedName name="잠수부99">'[108]00임금'!$E$46</definedName>
    <definedName name="잠수부995">'[108]00임금'!$F$46</definedName>
    <definedName name="잠함공">#REF!</definedName>
    <definedName name="잡석">[96]설계명세서!#REF!</definedName>
    <definedName name="잡유">#REF!</definedName>
    <definedName name="잡지">#REF!</definedName>
    <definedName name="장">#REF!</definedName>
    <definedName name="장비" localSheetId="0">#REF!</definedName>
    <definedName name="장비">#REF!</definedName>
    <definedName name="장비내역" hidden="1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위" hidden="1">'[56]#REF'!#REF!</definedName>
    <definedName name="장준영" hidden="1">#REF!</definedName>
    <definedName name="장준영12" hidden="1">#REF!</definedName>
    <definedName name="장준영2" hidden="1">#REF!</definedName>
    <definedName name="장집" hidden="1">{"'용역비'!$A$4:$C$8"}</definedName>
    <definedName name="장춘">#REF!</definedName>
    <definedName name="장할">#REF!</definedName>
    <definedName name="재" hidden="1">#REF!</definedName>
    <definedName name="재단가">#REF!</definedName>
    <definedName name="재료3">#REF!</definedName>
    <definedName name="재료비">#REF!</definedName>
    <definedName name="재료비계">[96]예산명세서!#REF!</definedName>
    <definedName name="재료비금액">#REF!</definedName>
    <definedName name="재료비단가">#REF!</definedName>
    <definedName name="재료비요율">#REF!</definedName>
    <definedName name="재료비합">#REF!</definedName>
    <definedName name="재미">{"Book1","부대-(표지판,데리,가드).xls","부대-(낙,차,중분대).xls"}</definedName>
    <definedName name="재ㅖ">[120]포장재료집계표!$A$1:$L$9</definedName>
    <definedName name="잿갱" hidden="1">{#N/A,#N/A,FALSE,"포장2"}</definedName>
    <definedName name="저격2">#REF!</definedName>
    <definedName name="저수조만수위">#REF!</definedName>
    <definedName name="저압케이블">#REF!</definedName>
    <definedName name="저압케이블공">#REF!</definedName>
    <definedName name="저압케이블공노">[27]Sheet6!#REF!</definedName>
    <definedName name="저압케이블전공">#REF!</definedName>
    <definedName name="저압케이블전공01">'[108]00임금'!$C$67</definedName>
    <definedName name="저압케이블전공015">'[108]00임금'!$D$67</definedName>
    <definedName name="저압케이블전공91">'[108]00임금'!$G$67</definedName>
    <definedName name="저압케이블전공915">'[108]00임금'!$H$67</definedName>
    <definedName name="저압케이블전공99">'[108]00임금'!$E$67</definedName>
    <definedName name="저압케이블전공995">'[108]00임금'!$F$67</definedName>
    <definedName name="저판두께">'[252]#REF'!$AJ$30</definedName>
    <definedName name="적용">#REF!</definedName>
    <definedName name="적용계약간접노무비">#REF!</definedName>
    <definedName name="적용계약공사원가">#REF!</definedName>
    <definedName name="적용계약공사원가경비">#REF!</definedName>
    <definedName name="적용계약공사원가노무비">#REF!</definedName>
    <definedName name="적용계약공사원가재료비">#REF!</definedName>
    <definedName name="적용계약기타경비">#REF!</definedName>
    <definedName name="적용계약산재보험료">#REF!</definedName>
    <definedName name="적용계약안전관리비">#REF!</definedName>
    <definedName name="적용계약이윤">#REF!</definedName>
    <definedName name="적용계약일반관리비">#REF!</definedName>
    <definedName name="적용대가">#REF!</definedName>
    <definedName name="적용도급액">#REF!</definedName>
    <definedName name="적용원가">[76]전기설계변경!$A$2:$Q$32</definedName>
    <definedName name="적용자료">#REF!</definedName>
    <definedName name="적용제외간접노무비">#REF!</definedName>
    <definedName name="적용제외공사원가">#REF!</definedName>
    <definedName name="적용제외공사원가경비">#REF!</definedName>
    <definedName name="적용제외공사원가노무비">#REF!</definedName>
    <definedName name="적용제외공사원가재료비">#REF!</definedName>
    <definedName name="적용제외기타경비">#REF!</definedName>
    <definedName name="적용제외도급액">#REF!</definedName>
    <definedName name="적용제외산재보험료">#REF!</definedName>
    <definedName name="적용제외안전관리비">#REF!</definedName>
    <definedName name="적용제외이윤">#REF!</definedName>
    <definedName name="적용제외일반관리비">#REF!</definedName>
    <definedName name="적용호표">#REF!</definedName>
    <definedName name="전_________주">#REF!</definedName>
    <definedName name="전기">#REF!</definedName>
    <definedName name="전기1" hidden="1">#N/A</definedName>
    <definedName name="전기경비">[113]전기내역서!$I$1,[113]전기내역서!$J:$J</definedName>
    <definedName name="전기공사" localSheetId="0">#REF!</definedName>
    <definedName name="전기공사" hidden="1">[205]건축공사!#REF!</definedName>
    <definedName name="전기공사기사1급">#REF!</definedName>
    <definedName name="전기공사기사2급">#REF!</definedName>
    <definedName name="전기기">BlankMacro1</definedName>
    <definedName name="전기기사1급">#REF!</definedName>
    <definedName name="전기기사2급">62990</definedName>
    <definedName name="전기내역" localSheetId="0" hidden="1">{#N/A,#N/A,FALSE,"CCTV"}</definedName>
    <definedName name="전기내역" hidden="1">{#N/A,#N/A,FALSE,"CCTV"}</definedName>
    <definedName name="전기노무">[113]전기내역서!$G$1,[113]전기내역서!$H:$H</definedName>
    <definedName name="전기마감" hidden="1">#N/A</definedName>
    <definedName name="전기재료">[113]전기내역서!$E$1,[113]전기내역서!$F:$F</definedName>
    <definedName name="전기집" hidden="1">[253]건축공사!#REF!</definedName>
    <definedName name="전기품셈">[254]실행내역!$A$30:$J$127</definedName>
    <definedName name="전기합계">[113]전기내역서!$K$1,[113]전기내역서!$L:$L</definedName>
    <definedName name="전동기용량">#REF!</definedName>
    <definedName name="전등설비" hidden="1">{#N/A,#N/A,FALSE,"CCTV"}</definedName>
    <definedName name="전망">#REF!</definedName>
    <definedName name="全体">#REF!</definedName>
    <definedName name="全体１">#REF!</definedName>
    <definedName name="전시" hidden="1">{"'용역비'!$A$4:$C$8"}</definedName>
    <definedName name="전시시설물" hidden="1">{"'용역비'!$A$4:$C$8"}</definedName>
    <definedName name="전장">#REF!</definedName>
    <definedName name="전주">#REF!</definedName>
    <definedName name="전체제조총괄표" hidden="1">{"'건축내역'!$A$1:$L$413"}</definedName>
    <definedName name="전화">[177]기본사항!$G$5</definedName>
    <definedName name="절1">'[162]교사기준면적(초등)'!$D$17</definedName>
    <definedName name="절단공">[109]일위대가표!#REF!</definedName>
    <definedName name="절단공01">'[108]00임금'!$C$15</definedName>
    <definedName name="절단공015">'[108]00임금'!$D$15</definedName>
    <definedName name="절단공91">'[108]00임금'!$G$15</definedName>
    <definedName name="절단공915">'[108]00임금'!$H$15</definedName>
    <definedName name="절단공99">'[108]00임금'!$E$15</definedName>
    <definedName name="절단공995">'[108]00임금'!$F$15</definedName>
    <definedName name="점등시간">#REF!</definedName>
    <definedName name="접지용전선">#REF!</definedName>
    <definedName name="정경비금액">#REF!</definedName>
    <definedName name="정경비단가">#REF!</definedName>
    <definedName name="정근호" hidden="1">{#N/A,#N/A,TRUE,"토적및재료집계";#N/A,#N/A,TRUE,"토적및재료집계";#N/A,#N/A,TRUE,"단위량"}</definedName>
    <definedName name="정노무비금액">#REF!</definedName>
    <definedName name="정노무비단가">#REF!</definedName>
    <definedName name="정류기">[255]sheet1!#REF!</definedName>
    <definedName name="정류기1">#REF!</definedName>
    <definedName name="정류기2">#REF!</definedName>
    <definedName name="정류기3">#REF!</definedName>
    <definedName name="정류기4">#REF!</definedName>
    <definedName name="정류기재">[27]Sheet6!#REF!</definedName>
    <definedName name="정비공">#REF!</definedName>
    <definedName name="정산" hidden="1">#REF!</definedName>
    <definedName name="정원수">#REF!</definedName>
    <definedName name="정재료비금액">#REF!</definedName>
    <definedName name="정재료비단가">#REF!</definedName>
    <definedName name="제" hidden="1">#N/A</definedName>
    <definedName name="제_________주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각경비">#REF!</definedName>
    <definedName name="제각노무비">#REF!</definedName>
    <definedName name="제각이윤">#REF!</definedName>
    <definedName name="제각일관">#REF!</definedName>
    <definedName name="제각재료비">#REF!</definedName>
    <definedName name="제각직노">#REF!</definedName>
    <definedName name="제각직접노무비">#REF!</definedName>
    <definedName name="제각직접노무비전">#REF!</definedName>
    <definedName name="제경비">'[256]설계서(본관)'!$B$583</definedName>
    <definedName name="제경비율">#REF!</definedName>
    <definedName name="제당토적">[257]여수토토적!#REF!</definedName>
    <definedName name="제도사">[109]일위대가표!#REF!</definedName>
    <definedName name="제도사01">'[108]00임금'!$C$96</definedName>
    <definedName name="제도사015">'[108]00임금'!$D$96</definedName>
    <definedName name="제도사91">'[108]00임금'!$G$96</definedName>
    <definedName name="제도사915">'[108]00임금'!$H$96</definedName>
    <definedName name="제도사99">'[108]00임금'!$E$96</definedName>
    <definedName name="제도사995">'[108]00임금'!$F$96</definedName>
    <definedName name="제수문" hidden="1">#REF!</definedName>
    <definedName name="제수추가" hidden="1">{"'용역비'!$A$4:$C$8"}</definedName>
    <definedName name="제어케이블">#REF!</definedName>
    <definedName name="제외공사" hidden="1">{#N/A,#N/A,FALSE,"지침";#N/A,#N/A,FALSE,"환경분석";#N/A,#N/A,FALSE,"Sheet16"}</definedName>
    <definedName name="제작비">#REF!</definedName>
    <definedName name="제재공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원가율">"database+전체!$A$4:$W$825"</definedName>
    <definedName name="제진기물량">[258]단가일람!$A$3:$K$112</definedName>
    <definedName name="제진물량">[258]조경일람!$A$3:$K$47</definedName>
    <definedName name="제철축로공">[109]일위대가표!#REF!</definedName>
    <definedName name="제철축로공01">'[108]00임금'!$C$105</definedName>
    <definedName name="제철축로공015">'[108]00임금'!$D$105</definedName>
    <definedName name="제철축로공91">'[108]00임금'!$G$105</definedName>
    <definedName name="제철축로공915">'[108]00임금'!$H$105</definedName>
    <definedName name="제철축로공99">'[108]00임금'!$E$105</definedName>
    <definedName name="제철축로공995">'[108]00임금'!$F$105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젼적" hidden="1">{#N/A,#N/A,FALSE,"제목"}</definedName>
    <definedName name="조" hidden="1">{#N/A,#N/A,FALSE,"갑지";#N/A,#N/A,FALSE,"개요";#N/A,#N/A,FALSE,"비목별";#N/A,#N/A,FALSE,"건물별";#N/A,#N/A,FALSE,"기구표";#N/A,#N/A,FALSE,"직원투입"}</definedName>
    <definedName name="조가선">#REF!</definedName>
    <definedName name="조가선재">[27]Sheet6!#REF!</definedName>
    <definedName name="조건_입력">[259]!조건_입력</definedName>
    <definedName name="조경" hidden="1">{#N/A,#N/A,FALSE,"갑지";#N/A,#N/A,FALSE,"개요";#N/A,#N/A,FALSE,"비목별";#N/A,#N/A,FALSE,"건물별";#N/A,#N/A,FALSE,"기구표";#N/A,#N/A,FALSE,"직원투입"}</definedName>
    <definedName name="조경1" hidden="1">{#N/A,#N/A,FALSE,"갑지";#N/A,#N/A,FALSE,"개요";#N/A,#N/A,FALSE,"비목별";#N/A,#N/A,FALSE,"건물별";#N/A,#N/A,FALSE,"기구표";#N/A,#N/A,FALSE,"직원투입"}</definedName>
    <definedName name="조경공">[109]일위대가표!#REF!</definedName>
    <definedName name="조경공01">'[108]00임금'!$C$48</definedName>
    <definedName name="조경공015">'[108]00임금'!$D$48</definedName>
    <definedName name="조경공91">'[108]00임금'!$G$48</definedName>
    <definedName name="조경공915">'[108]00임금'!$H$48</definedName>
    <definedName name="조경공99">'[108]00임금'!$E$48</definedName>
    <definedName name="조경공995">'[108]00임금'!$F$48</definedName>
    <definedName name="조경공B10">#REF!</definedName>
    <definedName name="조경공B4이하">#REF!</definedName>
    <definedName name="조경공B5">#REF!</definedName>
    <definedName name="조경공B6">#REF!</definedName>
    <definedName name="조경공B8">#REF!</definedName>
    <definedName name="조경공R10">#REF!</definedName>
    <definedName name="조경공R12">#REF!</definedName>
    <definedName name="조경공R15">#REF!</definedName>
    <definedName name="조경공R4이하">#REF!</definedName>
    <definedName name="조경공R5">#REF!</definedName>
    <definedName name="조경공R6">#REF!</definedName>
    <definedName name="조경공R7">#REF!</definedName>
    <definedName name="조경공R8">#REF!</definedName>
    <definedName name="조경공사" hidden="1">{#N/A,#N/A,FALSE,"갑지";#N/A,#N/A,FALSE,"개요";#N/A,#N/A,FALSE,"비목별";#N/A,#N/A,FALSE,"건물별";#N/A,#N/A,FALSE,"기구표";#N/A,#N/A,FALSE,"직원투입"}</definedName>
    <definedName name="조경공사1" hidden="1">{#N/A,#N/A,FALSE,"갑지";#N/A,#N/A,FALSE,"개요";#N/A,#N/A,FALSE,"비목별";#N/A,#N/A,FALSE,"건물별";#N/A,#N/A,FALSE,"기구표";#N/A,#N/A,FALSE,"직원투입"}</definedName>
    <definedName name="조경공사12" hidden="1">{#N/A,#N/A,FALSE,"갑지";#N/A,#N/A,FALSE,"개요";#N/A,#N/A,FALSE,"비목별";#N/A,#N/A,FALSE,"건물별";#N/A,#N/A,FALSE,"기구표";#N/A,#N/A,FALSE,"직원투입"}</definedName>
    <definedName name="조경일람">[107]조경일람!$A$3:$K$47</definedName>
    <definedName name="조달수수료">#REF!</definedName>
    <definedName name="조력공">[109]일위대가표!#REF!</definedName>
    <definedName name="조력공01">'[108]00임금'!$C$77</definedName>
    <definedName name="조력공015">'[108]00임금'!$D$77</definedName>
    <definedName name="조력공91">'[108]00임금'!$G$77</definedName>
    <definedName name="조력공915">'[108]00임금'!$H$77</definedName>
    <definedName name="조력공99">'[108]00임금'!$E$77</definedName>
    <definedName name="조력공995">'[108]00임금'!$F$77</definedName>
    <definedName name="조림인부">[109]일위대가표!#REF!</definedName>
    <definedName name="조림인부01">'[108]00임금'!$C$50</definedName>
    <definedName name="조림인부015">'[108]00임금'!$D$50</definedName>
    <definedName name="조림인부91">'[108]00임금'!$G$50</definedName>
    <definedName name="조림인부915">'[108]00임금'!$H$50</definedName>
    <definedName name="조림인부99">'[108]00임금'!$E$50</definedName>
    <definedName name="조림인부995">'[108]00임금'!$F$50</definedName>
    <definedName name="조명현황">#REF!</definedName>
    <definedName name="조미타RHD">[0]!조미타RHD</definedName>
    <definedName name="조사가" localSheetId="3" hidden="1">[44]내역서!#REF!</definedName>
    <definedName name="조사가" hidden="1">[260]입찰안!#REF!</definedName>
    <definedName name="조수">#REF!</definedName>
    <definedName name="조양개요">#REF!</definedName>
    <definedName name="조원공_1.1_1.5">#REF!</definedName>
    <definedName name="조장">#REF!</definedName>
    <definedName name="조적공">[109]일위대가표!#REF!</definedName>
    <definedName name="조적공01">'[108]00임금'!$C$20</definedName>
    <definedName name="조적공015">'[108]00임금'!$D$20</definedName>
    <definedName name="조적공91">'[108]00임금'!$G$20</definedName>
    <definedName name="조적공915">'[108]00임금'!$H$20</definedName>
    <definedName name="조적공99">'[108]00임금'!$E$20</definedName>
    <definedName name="조적공995">'[108]00임금'!$F$20</definedName>
    <definedName name="조차장" hidden="1">{#N/A,#N/A,FALSE,"명세표"}</definedName>
    <definedName name="조찬" hidden="1">#REF!</definedName>
    <definedName name="조형가이즈까3010">#REF!</definedName>
    <definedName name="조형가이즈까3012">#REF!</definedName>
    <definedName name="조형가이즈까3014">#REF!</definedName>
    <definedName name="조형가이즈까3516">#REF!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좀">255</definedName>
    <definedName name="종" hidden="1">#N/A</definedName>
    <definedName name="종배수관600mm">#REF!</definedName>
    <definedName name="종배수관800mm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">#REF!</definedName>
    <definedName name="주1">#REF!</definedName>
    <definedName name="주2">#REF!</definedName>
    <definedName name="주3">#REF!</definedName>
    <definedName name="주6">#REF!</definedName>
    <definedName name="주간용량">#REF!</definedName>
    <definedName name="주거">[96]설계명세서!#REF!</definedName>
    <definedName name="주당매매가액">[216]입력!$G$20</definedName>
    <definedName name="주당액면가액">[216]입력!$G$19</definedName>
    <definedName name="주입량">#REF!</definedName>
    <definedName name="주호">[0]!ㄷㄹㅈ</definedName>
    <definedName name="준설선기관사">[109]일위대가표!#REF!</definedName>
    <definedName name="준설선기관사01">'[108]00임금'!$C$90</definedName>
    <definedName name="준설선기관사015">'[108]00임금'!$D$90</definedName>
    <definedName name="준설선기관사91">'[108]00임금'!$G$90</definedName>
    <definedName name="준설선기관사915">'[108]00임금'!$H$90</definedName>
    <definedName name="준설선기관사99">'[108]00임금'!$E$90</definedName>
    <definedName name="준설선기관사995">'[108]00임금'!$F$90</definedName>
    <definedName name="준설선기관장">[109]일위대가표!#REF!</definedName>
    <definedName name="준설선기관장01">'[108]00임금'!$C$89</definedName>
    <definedName name="준설선기관장015">'[108]00임금'!$D$89</definedName>
    <definedName name="준설선기관장91">'[108]00임금'!$G$89</definedName>
    <definedName name="준설선기관장915">'[108]00임금'!$H$89</definedName>
    <definedName name="준설선기관장99">'[108]00임금'!$E$89</definedName>
    <definedName name="준설선기관장995">'[108]00임금'!$F$89</definedName>
    <definedName name="준설선기사">[109]일위대가표!#REF!</definedName>
    <definedName name="준설선선장">[109]일위대가표!#REF!</definedName>
    <definedName name="준설선선장01">'[108]00임금'!$C$88</definedName>
    <definedName name="준설선선장015">'[108]00임금'!$D$88</definedName>
    <definedName name="준설선선장91">'[108]00임금'!$G$88</definedName>
    <definedName name="준설선선장915">'[108]00임금'!$H$88</definedName>
    <definedName name="준설선선장99">'[108]00임금'!$E$88</definedName>
    <definedName name="준설선선장995">'[108]00임금'!$F$88</definedName>
    <definedName name="준설선운전사">[109]일위대가표!#REF!</definedName>
    <definedName name="준설선운전사01">'[108]00임금'!$C$91</definedName>
    <definedName name="준설선운전사015">'[108]00임금'!$D$91</definedName>
    <definedName name="준설선운전사91">'[108]00임금'!$G$91</definedName>
    <definedName name="준설선운전사915">'[108]00임금'!$H$91</definedName>
    <definedName name="준설선운전사99">'[108]00임금'!$E$91</definedName>
    <definedName name="준설선운전사995">'[108]00임금'!$F$91</definedName>
    <definedName name="준설선전기사">#REF!</definedName>
    <definedName name="준설선전기사01">'[108]00임금'!$C$92</definedName>
    <definedName name="준설선전기사015">'[108]00임금'!$D$92</definedName>
    <definedName name="준설선전기사91">'[108]00임금'!$G$92</definedName>
    <definedName name="준설선전기사915">'[108]00임금'!$H$92</definedName>
    <definedName name="준설선전기사99">'[108]00임금'!$E$92</definedName>
    <definedName name="준설선전기사995">'[108]00임금'!$F$92</definedName>
    <definedName name="준호">[0]!SAF</definedName>
    <definedName name="줄눈공">[109]일위대가표!#REF!</definedName>
    <definedName name="줄눈공01">'[108]00임금'!$C$26</definedName>
    <definedName name="줄눈공015">'[108]00임금'!$D$26</definedName>
    <definedName name="줄눈공91">'[108]00임금'!$G$26</definedName>
    <definedName name="줄눈공915">'[108]00임금'!$H$26</definedName>
    <definedName name="줄눈공99">'[108]00임금'!$E$26</definedName>
    <definedName name="줄눈공995">'[108]00임금'!$F$26</definedName>
    <definedName name="중공정">#REF!</definedName>
    <definedName name="중공정관리">#REF!</definedName>
    <definedName name="중급기능사">[109]일위대가표!#REF!</definedName>
    <definedName name="중급기술자">[109]일위대가표!#REF!</definedName>
    <definedName name="중급기술자_측량">[261]기초단가!$B$12</definedName>
    <definedName name="중급원자력기술자">#REF!</definedName>
    <definedName name="중기">#REF!</definedName>
    <definedName name="중기가격">#REF!</definedName>
    <definedName name="중기목록f">[262]일위대가!$A$2:$M$1687</definedName>
    <definedName name="중기운전기사">'[155]기계경비(시간당)'!$D$4</definedName>
    <definedName name="중기운전사" localSheetId="0">#REF!</definedName>
    <definedName name="중기운전사">#REF!</definedName>
    <definedName name="중앙선추가">{"Book1","부대-(표지판,데리,가드).xls","부대-(낙,차,중분대).xls"}</definedName>
    <definedName name="중추2교대거푸집집계" hidden="1">{#N/A,#N/A,FALSE,"배수1"}</definedName>
    <definedName name="지" hidden="1">#REF!</definedName>
    <definedName name="지동">#REF!</definedName>
    <definedName name="지붕잇기공">[109]일위대가표!#REF!</definedName>
    <definedName name="지붕잇기공01">'[108]00임금'!$C$36</definedName>
    <definedName name="지붕잇기공015">'[108]00임금'!$D$36</definedName>
    <definedName name="지붕잇기공91">'[108]00임금'!$G$36</definedName>
    <definedName name="지붕잇기공915">'[108]00임금'!$H$36</definedName>
    <definedName name="지붕잇기공99">'[108]00임금'!$E$36</definedName>
    <definedName name="지붕잇기공995">'[108]00임금'!$F$36</definedName>
    <definedName name="지선">#REF!</definedName>
    <definedName name="지역" localSheetId="0">#REF!</definedName>
    <definedName name="지역" localSheetId="3" hidden="1">{#N/A,#N/A,FALSE,"포장2"}</definedName>
    <definedName name="지역">#N/A</definedName>
    <definedName name="지역123" hidden="1">{#N/A,#N/A,FALSE,"포장2"}</definedName>
    <definedName name="지역별">#REF!</definedName>
    <definedName name="지역본부" hidden="1">{#N/A,#N/A,FALSE,"DAOCM 2차 검토"}</definedName>
    <definedName name="지역업체" hidden="1">{#N/A,#N/A,FALSE,"배수2"}</definedName>
    <definedName name="지우기">[193]!지우기</definedName>
    <definedName name="지움" hidden="1">{#N/A,#N/A,FALSE,"속도"}</definedName>
    <definedName name="지움2" hidden="1">{#N/A,#N/A,FALSE,"토공2"}</definedName>
    <definedName name="지움3" hidden="1">{#N/A,#N/A,FALSE,"표지목차"}</definedName>
    <definedName name="지입자재내역" hidden="1">#REF!</definedName>
    <definedName name="지적기능사1급">[109]일위대가표!#REF!</definedName>
    <definedName name="지적기능사1급01">'[108]00임금'!$C$108</definedName>
    <definedName name="지적기능사1급015">'[108]00임금'!$D$108</definedName>
    <definedName name="지적기능사1급91">'[108]00임금'!$G$108</definedName>
    <definedName name="지적기능사1급915">'[108]00임금'!$H$108</definedName>
    <definedName name="지적기능사1급951">'[108]00임금'!$H$108</definedName>
    <definedName name="지적기능사1급99">'[108]00임금'!$E$108</definedName>
    <definedName name="지적기능사1급995">'[108]00임금'!$F$108</definedName>
    <definedName name="지적기능사2급">[109]일위대가표!#REF!</definedName>
    <definedName name="지적기능사2급01">'[108]00임금'!$C$109</definedName>
    <definedName name="지적기능사2급015">'[108]00임금'!$D$109</definedName>
    <definedName name="지적기능사2급91">'[108]00임금'!$G$109</definedName>
    <definedName name="지적기능사2급915">'[108]00임금'!$H$109</definedName>
    <definedName name="지적기능사2급951">'[108]00임금'!$H$109</definedName>
    <definedName name="지적기능사2급99">'[108]00임금'!$E$109</definedName>
    <definedName name="지적기능사2급995">'[108]00임금'!$F$109</definedName>
    <definedName name="지적기사1급">[109]일위대가표!#REF!</definedName>
    <definedName name="지적기사1급01">'[108]00임금'!$C$106</definedName>
    <definedName name="지적기사1급015">'[108]00임금'!$D$106</definedName>
    <definedName name="지적기사1급91">'[108]00임금'!$G$106</definedName>
    <definedName name="지적기사1급915">'[108]00임금'!$H$106</definedName>
    <definedName name="지적기사1급99">'[108]00임금'!$E$106</definedName>
    <definedName name="지적기사1급995">'[108]00임금'!$F$106</definedName>
    <definedName name="지적기사2급">[109]일위대가표!#REF!</definedName>
    <definedName name="지적기사2급01">'[108]00임금'!$C$107</definedName>
    <definedName name="지적기사2급015">'[108]00임금'!$D$107</definedName>
    <definedName name="지적기사2급91">'[108]00임금'!$G$107</definedName>
    <definedName name="지적기사2급915">'[108]00임금'!$H$107</definedName>
    <definedName name="지적기사2급99">'[108]00임금'!$E$107</definedName>
    <definedName name="지적기사2급995">'[108]00임금'!$F$107</definedName>
    <definedName name="지집" hidden="1">{"'5국공정'!$A$1:$E$128"}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직노">[97]내역서!#REF!</definedName>
    <definedName name="직매54P" hidden="1">{#N/A,#N/A,TRUE,"토적및재료집계";#N/A,#N/A,TRUE,"토적및재료집계";#N/A,#N/A,TRUE,"단위량"}</definedName>
    <definedName name="직영비">[129]내역서!#REF!</definedName>
    <definedName name="직원이름">#REF!</definedName>
    <definedName name="직재" hidden="1">{"'용역비'!$A$4:$C$8"}</definedName>
    <definedName name="직재비2" hidden="1">{"'5국공정'!$A$1:$E$128"}</definedName>
    <definedName name="직접경비">#REF!</definedName>
    <definedName name="직접노무비">#REF!</definedName>
    <definedName name="직접노무비1" hidden="1">{"'5국공정'!$A$1:$E$128"}</definedName>
    <definedName name="직접노무비요율">#REF!</definedName>
    <definedName name="직접재료비합">#REF!</definedName>
    <definedName name="직종">#REF!</definedName>
    <definedName name="진" hidden="1">{#N/A,#N/A,FALSE,"2~8번"}</definedName>
    <definedName name="진_________주">#REF!</definedName>
    <definedName name="진국">[0]!NNF</definedName>
    <definedName name="진석">#REF!,#REF!</definedName>
    <definedName name="진재">{"Book1","부대-(표지판,데리,가드).xls","부대-(낙,차,중분대).xls"}</definedName>
    <definedName name="진재현">{"Book1","부대-(표지판,데리,가드).xls","부대-(낙,차,중분대).xls"}</definedName>
    <definedName name="진짜원가">#REF!</definedName>
    <definedName name="집">[0]!집</definedName>
    <definedName name="집계">#REF!</definedName>
    <definedName name="집계경비">[113]집계표!$I$4,[113]집계표!$A$1,[113]집계표!$J:$J</definedName>
    <definedName name="집계노무">[113]집계표!$G$4,[113]집계표!$A$1,[113]집계표!$H:$H</definedName>
    <definedName name="집계재료">[113]집계표!$E$4,[113]집계표!$A$1,[113]집계표!$F:$F</definedName>
    <definedName name="집계표">#REF!</definedName>
    <definedName name="집계표2">#N/A</definedName>
    <definedName name="집계푶" hidden="1">{#N/A,#N/A,FALSE,"전력간선"}</definedName>
    <definedName name="집계합계">[113]집계표!$K$4,[113]집계표!$A$1,[113]집계표!$L:$L</definedName>
    <definedName name="집수" hidden="1">#REF!</definedName>
    <definedName name="집행" hidden="1">{#N/A,#N/A,TRUE,"960318-1";#N/A,#N/A,TRUE,"960318-2";#N/A,#N/A,TRUE,"960318-3"}</definedName>
    <definedName name="집행품의" hidden="1">{#N/A,#N/A,TRUE,"960318-1";#N/A,#N/A,TRUE,"960318-2";#N/A,#N/A,TRUE,"960318-3"}</definedName>
    <definedName name="ㅊ" hidden="1">{#N/A,#N/A,TRUE,"총괄"}</definedName>
    <definedName name="ㅊ214">#REF!</definedName>
    <definedName name="ㅊ5">#REF!</definedName>
    <definedName name="ㅊ520">[263]적용토목!#REF!</definedName>
    <definedName name="ㅊㅊ" localSheetId="0">#REF!</definedName>
    <definedName name="ㅊㅊ" hidden="1">{"'5국공정'!$A$1:$E$128"}</definedName>
    <definedName name="ㅊㅍ" hidden="1">#REF!</definedName>
    <definedName name="ㅊㅍㅌㅋㅀ" hidden="1">{#N/A,#N/A,FALSE,"구조1"}</definedName>
    <definedName name="ㅊ퓿ㅍ" hidden="1">{#N/A,#N/A,FALSE,"혼합골재"}</definedName>
    <definedName name="차" hidden="1">#REF!</definedName>
    <definedName name="차차" hidden="1">#N/A</definedName>
    <definedName name="착공월">#REF!</definedName>
    <definedName name="착암공">[109]일위대가표!#REF!</definedName>
    <definedName name="착암공01">'[108]00임금'!$C$40</definedName>
    <definedName name="착암공015">'[108]00임금'!$D$40</definedName>
    <definedName name="착암공91">'[108]00임금'!$G$40</definedName>
    <definedName name="착암공915">'[108]00임금'!$H$40</definedName>
    <definedName name="착암공99">'[108]00임금'!$E$40</definedName>
    <definedName name="착암공995">'[108]00임금'!$F$40</definedName>
    <definedName name="착정">#REF!</definedName>
    <definedName name="착정기1">#REF!</definedName>
    <definedName name="착정기2">#REF!</definedName>
    <definedName name="착정기3">#REF!</definedName>
    <definedName name="착정심도">#REF!</definedName>
    <definedName name="찬주">#REF!</definedName>
    <definedName name="찰샇기" hidden="1">#N/A</definedName>
    <definedName name="참가확인서">#REF!</definedName>
    <definedName name="참고" hidden="1">{"'5국공정'!$A$1:$E$128"}</definedName>
    <definedName name="참고용" hidden="1">{#N/A,#N/A,FALSE,"배수1"}</definedName>
    <definedName name="창_호_목_공01">'[108]00임금'!$C$9</definedName>
    <definedName name="창고1">'[162]교사기준면적(초등)'!$D$31</definedName>
    <definedName name="창호" hidden="1">{#N/A,#N/A,FALSE,"갑지";#N/A,#N/A,FALSE,"개요";#N/A,#N/A,FALSE,"비목별";#N/A,#N/A,FALSE,"건물별";#N/A,#N/A,FALSE,"기구표";#N/A,#N/A,FALSE,"직원투입"}</definedName>
    <definedName name="창호목공">[109]일위대가표!#REF!</definedName>
    <definedName name="창호목공01">'[108]00임금'!$C$9</definedName>
    <definedName name="창호목공015">'[108]00임금'!$D$9</definedName>
    <definedName name="창호목공91">'[108]00임금'!$G$9</definedName>
    <definedName name="창호목공915">'[108]00임금'!$H$9</definedName>
    <definedName name="창호목공99">'[108]00임금'!$E$9</definedName>
    <definedName name="창호목공995">'[108]00임금'!$F$9</definedName>
    <definedName name="책연2">#REF!</definedName>
    <definedName name="천">[176]환산!#REF!</definedName>
    <definedName name="천사" hidden="1">{"'용역비'!$A$4:$C$8"}</definedName>
    <definedName name="천상">[207]단가!#REF!</definedName>
    <definedName name="철_________원">#REF!</definedName>
    <definedName name="철_골_공01">'[108]00임금'!$C$10</definedName>
    <definedName name="철_공01">'[108]00임금'!$C$11</definedName>
    <definedName name="철10">#REF!</definedName>
    <definedName name="철13">#REF!</definedName>
    <definedName name="철16">#REF!</definedName>
    <definedName name="철19">#REF!</definedName>
    <definedName name="철22">#REF!</definedName>
    <definedName name="철25">#REF!</definedName>
    <definedName name="철29">#REF!</definedName>
    <definedName name="철32">#REF!</definedName>
    <definedName name="철거">BlankMacro1</definedName>
    <definedName name="철거비">#REF!</definedName>
    <definedName name="철계">#REF!</definedName>
    <definedName name="철골공">[109]일위대가표!#REF!</definedName>
    <definedName name="철골공01">'[108]00임금'!$C$10</definedName>
    <definedName name="철골공015">'[108]00임금'!$D$10</definedName>
    <definedName name="철골공91">'[108]00임금'!$G$10</definedName>
    <definedName name="철골공915">'[108]00임금'!$H$10</definedName>
    <definedName name="철골공99">'[108]00임금'!$E$10</definedName>
    <definedName name="철골공995">'[108]00임금'!$F$10</definedName>
    <definedName name="철공">[109]일위대가표!#REF!</definedName>
    <definedName name="철공01">'[108]00임금'!$C$11</definedName>
    <definedName name="철공015">'[108]00임금'!$D$11</definedName>
    <definedName name="철공91">'[108]00임금'!$G$11</definedName>
    <definedName name="철공915">'[108]00임금'!$H$11</definedName>
    <definedName name="철공99">'[108]00임금'!$E$11</definedName>
    <definedName name="철공995">'[108]00임금'!$F$11</definedName>
    <definedName name="철관">#REF!</definedName>
    <definedName name="철근공">[109]일위대가표!#REF!</definedName>
    <definedName name="철근공01">'[108]00임금'!$C$12</definedName>
    <definedName name="철근공015">'[108]00임금'!$D$12</definedName>
    <definedName name="철근공91">'[108]00임금'!$G$12</definedName>
    <definedName name="철근공915">'[108]00임금'!$H$12</definedName>
    <definedName name="철근공99">'[108]00임금'!$E$12</definedName>
    <definedName name="철근공995">'[108]00임금'!$F$12</definedName>
    <definedName name="철근자료" hidden="1">#REF!</definedName>
    <definedName name="철근조립간단">#REF!</definedName>
    <definedName name="철근조립매우복잡">#REF!</definedName>
    <definedName name="철근조립보통">#REF!</definedName>
    <definedName name="철근조립복잡">#REF!</definedName>
    <definedName name="철근항복응력">'[252]#REF'!$G$144</definedName>
    <definedName name="철도궤도공">[109]일위대가표!#REF!</definedName>
    <definedName name="철도신호공">[109]일위대가표!#REF!</definedName>
    <definedName name="철도신호공01">'[108]00임금'!$C$68</definedName>
    <definedName name="철도신호공015">'[108]00임금'!$D$68</definedName>
    <definedName name="철도신호공91">'[108]00임금'!$G$68</definedName>
    <definedName name="철도신호공915">'[108]00임금'!$H$68</definedName>
    <definedName name="철도신호공99">'[108]00임금'!$E$68</definedName>
    <definedName name="철도신호공995">'[108]00임금'!$F$68</definedName>
    <definedName name="철목1호">#REF!</definedName>
    <definedName name="철목2호">#REF!</definedName>
    <definedName name="철목3호">#REF!</definedName>
    <definedName name="철목4호">#REF!</definedName>
    <definedName name="철판공">[109]일위대가표!#REF!</definedName>
    <definedName name="철판공01">'[108]00임금'!$C$13</definedName>
    <definedName name="철판공015">'[108]00임금'!$D$13</definedName>
    <definedName name="철판공91">'[108]00임금'!$G$13</definedName>
    <definedName name="철판공915">'[108]00임금'!$H$13</definedName>
    <definedName name="철판공99">'[108]00임금'!$E$13</definedName>
    <definedName name="철판공995">'[108]00임금'!$F$13</definedName>
    <definedName name="청_________주">#REF!</definedName>
    <definedName name="청림1호">#REF!</definedName>
    <definedName name="청림2호">#REF!</definedName>
    <definedName name="청림3호">#REF!</definedName>
    <definedName name="청마총괄">[264]직노!#REF!</definedName>
    <definedName name="초급기능사">[109]일위대가표!#REF!</definedName>
    <definedName name="초급기능사_측량">[261]기초단가!$B$16</definedName>
    <definedName name="초급기술자">[109]일위대가표!#REF!</definedName>
    <definedName name="초급기술자_측량">[261]기초단가!$B$13</definedName>
    <definedName name="총" hidden="1">{#N/A,#N/A,FALSE,"부대1"}</definedName>
    <definedName name="총공사비">#REF!</definedName>
    <definedName name="총괄">#REF!</definedName>
    <definedName name="총괄1">#REF!</definedName>
    <definedName name="총괄내역" hidden="1">#REF!</definedName>
    <definedName name="총괄내역서2">[0]!총괄내역서2</definedName>
    <definedName name="총괄집계표" hidden="1">[2]목표세부명세!#REF!</definedName>
    <definedName name="총괄표">#REF!</definedName>
    <definedName name="총괄표2">#REF!,#REF!,#REF!</definedName>
    <definedName name="총매매가액">[216]입력!$G$23</definedName>
    <definedName name="총원가">#REF!</definedName>
    <definedName name="총차" hidden="1">{#N/A,#N/A,FALSE,"전력간선"}</definedName>
    <definedName name="추" hidden="1">#REF!</definedName>
    <definedName name="추___풍___령">#REF!</definedName>
    <definedName name="추정" hidden="1">{#N/A,#N/A,FALSE,"포장2"}</definedName>
    <definedName name="추초" hidden="1">#REF!</definedName>
    <definedName name="축열조가격">#REF!</definedName>
    <definedName name="축열조가로">#REF!</definedName>
    <definedName name="축열조높이">#REF!</definedName>
    <definedName name="축열조모델">#REF!</definedName>
    <definedName name="축열조물체적">#REF!</definedName>
    <definedName name="축열조세로">#REF!</definedName>
    <definedName name="축열조수두">#REF!</definedName>
    <definedName name="축열조운전중량">#REF!</definedName>
    <definedName name="축열조잠열">#REF!</definedName>
    <definedName name="축열조제품중량">#REF!</definedName>
    <definedName name="춘_________천">#REF!</definedName>
    <definedName name="충_________무">#REF!</definedName>
    <definedName name="충동" hidden="1">#REF!</definedName>
    <definedName name="취입" hidden="1">#REF!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측구터파기">#REF!</definedName>
    <definedName name="측량">#REF!</definedName>
    <definedName name="측부">[109]일위대가표!#REF!</definedName>
    <definedName name="측부01">'[108]00임금'!$C$58</definedName>
    <definedName name="측부015">'[108]00임금'!$D$58</definedName>
    <definedName name="측부91">'[108]00임금'!$G$58</definedName>
    <definedName name="측부915">'[108]00임금'!$H$58</definedName>
    <definedName name="측부99">'[108]00임금'!$E$58</definedName>
    <definedName name="측부995">'[108]00임금'!$F$58</definedName>
    <definedName name="층따기">#REF!</definedName>
    <definedName name="치장공01">'[108]00임금'!$C$21</definedName>
    <definedName name="치장벽돌공">[109]일위대가표!#REF!</definedName>
    <definedName name="치장벽돌공01">'[108]00임금'!$C$21</definedName>
    <definedName name="치장벽돌공015">'[108]00임금'!$D$21</definedName>
    <definedName name="치장벽돌공91">'[108]00임금'!$G$21</definedName>
    <definedName name="치장벽돌공915">'[108]00임금'!$H$21</definedName>
    <definedName name="치장벽돌공99">'[108]00임금'!$E$21</definedName>
    <definedName name="치장벽돌공995">'[108]00임금'!$F$21</definedName>
    <definedName name="칠성" hidden="1">#REF!</definedName>
    <definedName name="ㅋ" hidden="1">{#N/A,#N/A,TRUE,"토적및재료집계";#N/A,#N/A,TRUE,"토적및재료집계";#N/A,#N/A,TRUE,"단위량"}</definedName>
    <definedName name="ㅋ륭ㅎㄹㅇㄹ">[0]!BlankMacro1</definedName>
    <definedName name="ㅋㅁ" hidden="1">{#N/A,#N/A,FALSE,"명세표"}</definedName>
    <definedName name="ㅋㅋ" hidden="1">{#N/A,#N/A,FALSE,"명세표"}</definedName>
    <definedName name="ㅋㅋㅋ" localSheetId="3" hidden="1">{#N/A,#N/A,FALSE,"갑지";#N/A,#N/A,FALSE,"개요";#N/A,#N/A,FALSE,"비목별";#N/A,#N/A,FALSE,"건물별";#N/A,#N/A,FALSE,"기구표";#N/A,#N/A,FALSE,"직원투입"}</definedName>
    <definedName name="ㅋㅋㅋ" hidden="1">{#N/A,#N/A,FALSE,"전력간선"}</definedName>
    <definedName name="ㅋㅌ" hidden="1">{"'용역비'!$A$4:$C$8"}</definedName>
    <definedName name="ㅋㅌㅇ">[0]!xcf</definedName>
    <definedName name="ㅋㅌㅊ">[0]!ㅋㅌㅊ</definedName>
    <definedName name="ㅋㅌㅌ">[0]!SSX</definedName>
    <definedName name="카" hidden="1">#REF!</definedName>
    <definedName name="카5">[265]자료입력!$B$12</definedName>
    <definedName name="카6">[265]자료입력!$B$9</definedName>
    <definedName name="카7">[96]자료입력!$B$14</definedName>
    <definedName name="카ㅏ" hidden="1">#REF!</definedName>
    <definedName name="캇타간재">'[155]기계경비(시간당)'!$H$92</definedName>
    <definedName name="캇타노무">'[155]기계경비(시간당)'!$H$88</definedName>
    <definedName name="캇타손료">'[155]기계경비(시간당)'!$H$87</definedName>
    <definedName name="컴1">'[162]교사기준면적(초등)'!$D$11</definedName>
    <definedName name="컴퓨1">'[162]교사기준면적(초등)'!$D$11</definedName>
    <definedName name="컴퓨터제어">#REF!</definedName>
    <definedName name="케이블간지" hidden="1">{#N/A,#N/A,TRUE,"토적및재료집계";#N/A,#N/A,TRUE,"토적및재료집계";#N/A,#N/A,TRUE,"단위량"}</definedName>
    <definedName name="케이블공">#REF!</definedName>
    <definedName name="케이블공노">[27]Sheet6!#REF!</definedName>
    <definedName name="케이블전공">#REF!</definedName>
    <definedName name="코드">#N/A</definedName>
    <definedName name="코킹공">#REF!</definedName>
    <definedName name="콘">[266]토공사!$B$10</definedName>
    <definedName name="콘100">#REF!</definedName>
    <definedName name="콘160">#REF!</definedName>
    <definedName name="콘180">#REF!</definedName>
    <definedName name="콘210">#REF!</definedName>
    <definedName name="콘240">#REF!</definedName>
    <definedName name="콘270">#REF!</definedName>
    <definedName name="콘공">'[108]00임금'!$C$28</definedName>
    <definedName name="콘관">#REF!</definedName>
    <definedName name="콘크리트_광의">#REF!</definedName>
    <definedName name="콘크리트2" hidden="1">#REF!</definedName>
    <definedName name="콘크리트공">#REF!</definedName>
    <definedName name="콘크리트공01">'[108]00임금'!$C$28</definedName>
    <definedName name="콘크리트공015">'[108]00임금'!$D$28</definedName>
    <definedName name="콘크리트공91">'[108]00임금'!$G$28</definedName>
    <definedName name="콘크리트공915">'[108]00임금'!$H$28</definedName>
    <definedName name="콘크리트공99">'[108]00임금'!$E$28</definedName>
    <definedName name="콘크리트공995">'[108]00임금'!$F$28</definedName>
    <definedName name="콘크리트공칭강도">'[252]#REF'!$G$132</definedName>
    <definedName name="콘크리트몰타르">[17]일위대가표!#REF!</definedName>
    <definedName name="콘크리트타설무근vib제외">#REF!</definedName>
    <definedName name="콘크리트타설무근인력">#REF!</definedName>
    <definedName name="콘크리트타설철근인력">#REF!</definedName>
    <definedName name="콘크리트포장">#REF!</definedName>
    <definedName name="콤프">#REF!</definedName>
    <definedName name="쾨미미" hidden="1">{#N/A,#N/A,FALSE,"포장2"}</definedName>
    <definedName name="ㅌ" localSheetId="0">#REF!</definedName>
    <definedName name="ㅌ">#REF!</definedName>
    <definedName name="ㅌㅊㅍ">[0]!ㅌㅊㅍ</definedName>
    <definedName name="ㅌㅋ">#REF!</definedName>
    <definedName name="ㅌㅌ" hidden="1">{#N/A,#N/A,FALSE,"2~8번"}</definedName>
    <definedName name="ㅌㅍㅁㄴㅋ" hidden="1">'[168]N賃率-職'!$I$5:$I$30</definedName>
    <definedName name="ㅌㅍㅊㅇㅌㅎ" hidden="1">{#N/A,#N/A,FALSE,"도급대비시행율";#N/A,#N/A,FALSE,"결의서";#N/A,#N/A,FALSE,"내역서";#N/A,#N/A,FALSE,"도급예상"}</definedName>
    <definedName name="타" hidden="1">#REF!</definedName>
    <definedName name="타1">[265]자료입력!$B$5</definedName>
    <definedName name="타견적" hidden="1">[224]수량산출!$A$1:$A$8282</definedName>
    <definedName name="타이틀">[267]공사비!$M$1:$M$65536</definedName>
    <definedName name="타일공">[109]일위대가표!#REF!</definedName>
    <definedName name="타일공01">'[108]00임금'!$C$25</definedName>
    <definedName name="타일공015">'[108]00임금'!$D$25</definedName>
    <definedName name="타일공91">'[108]00임금'!$G$25</definedName>
    <definedName name="타일공915">'[108]00임금'!$H$25</definedName>
    <definedName name="타일공99">'[108]00임금'!$E$25</definedName>
    <definedName name="타일공995">'[108]00임금'!$F$25</definedName>
    <definedName name="탈의1">'[162]교사기준면적(초등)'!$D$25</definedName>
    <definedName name="태빈">#REF!</definedName>
    <definedName name="태영지급" hidden="1">{#N/A,#N/A,FALSE,"부대1"}</definedName>
    <definedName name="택">[190]단가!$C$85</definedName>
    <definedName name="택코">#REF!</definedName>
    <definedName name="터파기">#REF!</definedName>
    <definedName name="테스트" hidden="1">#N/A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 localSheetId="3" hidden="1">'[56]#REF'!$A$1:$A$47</definedName>
    <definedName name="토">#REF!</definedName>
    <definedName name="토공">[0]!토공</definedName>
    <definedName name="토공1">#REF!</definedName>
    <definedName name="토공11" hidden="1">{#N/A,#N/A,FALSE,"포장2"}</definedName>
    <definedName name="토공3" hidden="1">{#N/A,#N/A,FALSE,"골재소요량";#N/A,#N/A,FALSE,"골재소요량"}</definedName>
    <definedName name="토공5" hidden="1">{#N/A,#N/A,FALSE,"포장1";#N/A,#N/A,FALSE,"포장1"}</definedName>
    <definedName name="토공6" hidden="1">{#N/A,#N/A,FALSE,"골재소요량";#N/A,#N/A,FALSE,"골재소요량"}</definedName>
    <definedName name="토공사">[268]정렬!$B$2:$E$1204</definedName>
    <definedName name="토목">#REF!</definedName>
    <definedName name="토목설계" localSheetId="3" hidden="1">{#N/A,#N/A,FALSE,"골재소요량";#N/A,#N/A,FALSE,"골재소요량"}</definedName>
    <definedName name="토목설계" hidden="1">{#N/A,#N/A,FALSE,"골재소요량";#N/A,#N/A,FALSE,"골재소요량"}</definedName>
    <definedName name="토사구배">[136]대로근거!$B$14</definedName>
    <definedName name="토적표" hidden="1">#N/A</definedName>
    <definedName name="통신관련산업기사">[269]시중노임단가!$B$12</definedName>
    <definedName name="통신기능사">#REF!</definedName>
    <definedName name="통신기사">92355</definedName>
    <definedName name="통신기사1급">#REF!</definedName>
    <definedName name="통신기사2급">#REF!</definedName>
    <definedName name="통신내선공">[109]일위대가표!#REF!</definedName>
    <definedName name="통신내선공01">'[108]00임금'!$C$72</definedName>
    <definedName name="통신내선공015">'[108]00임금'!$D$72</definedName>
    <definedName name="통신내선공91">'[108]00임금'!$G$72</definedName>
    <definedName name="통신내선공915">'[108]00임금'!$H$72</definedName>
    <definedName name="통신내선공99">'[108]00임금'!$E$72</definedName>
    <definedName name="통신내선공995">'[108]00임금'!$F$72</definedName>
    <definedName name="통신산업기사">91949</definedName>
    <definedName name="통신설비공">[269]시중노임단가!$B$14</definedName>
    <definedName name="통신설비공01">'[108]00임금'!$C$71</definedName>
    <definedName name="통신설비공015">'[108]00임금'!$D$71</definedName>
    <definedName name="통신설비공91">'[108]00임금'!$G$71</definedName>
    <definedName name="통신설비공915">'[108]00임금'!$H$71</definedName>
    <definedName name="통신설비공99">'[108]00임금'!$E$71</definedName>
    <definedName name="통신설비공995">'[108]00임금'!$F$71</definedName>
    <definedName name="통신외선공">[109]일위대가표!#REF!</definedName>
    <definedName name="통신외선공01">'[108]00임금'!$C$70</definedName>
    <definedName name="통신외선공015">'[108]00임금'!$D$70</definedName>
    <definedName name="통신외선공91">'[108]00임금'!$G$70</definedName>
    <definedName name="통신외선공915">'[108]00임금'!$H$70</definedName>
    <definedName name="통신외선공99">'[108]00임금'!$E$70</definedName>
    <definedName name="통신외선공995">'[108]00임금'!$F$70</definedName>
    <definedName name="통신지" hidden="1">{#N/A,#N/A,FALSE,"기안지";#N/A,#N/A,FALSE,"통신지"}</definedName>
    <definedName name="통신케이블공">[109]일위대가표!#REF!</definedName>
    <definedName name="통신케이블공01">'[108]00임금'!$C$73</definedName>
    <definedName name="통신케이블공015">'[108]00임금'!$D$73</definedName>
    <definedName name="통신케이블공91">'[108]00임금'!$G$73</definedName>
    <definedName name="통신케이블공915">'[108]00임금'!$H$73</definedName>
    <definedName name="통신케이블공99">'[108]00임금'!$E$73</definedName>
    <definedName name="통신케이블공995">'[108]00임금'!$F$73</definedName>
    <definedName name="통합내역">[0]!통합내역</definedName>
    <definedName name="통합할">#REF!</definedName>
    <definedName name="퇴직세">[137]납부서!#REF!</definedName>
    <definedName name="퇴직주민세">[137]납부서!#REF!</definedName>
    <definedName name="투3" hidden="1">{#N/A,#N/A,FALSE,"배수2"}</definedName>
    <definedName name="투간접노무비">#REF!</definedName>
    <definedName name="투경비">#REF!</definedName>
    <definedName name="투고용보험료">#REF!</definedName>
    <definedName name="투공급가액">#REF!</definedName>
    <definedName name="투공사원가">#REF!</definedName>
    <definedName name="투기타경비">#REF!</definedName>
    <definedName name="투노무비">#REF!</definedName>
    <definedName name="투도급액">#REF!</definedName>
    <definedName name="투부가가치세">#REF!</definedName>
    <definedName name="투산재보험료">#REF!</definedName>
    <definedName name="투순공사원가">#REF!</definedName>
    <definedName name="투안전관리비">#REF!</definedName>
    <definedName name="투이윤">#REF!</definedName>
    <definedName name="투일반관리비">#REF!</definedName>
    <definedName name="투재료비">#REF!</definedName>
    <definedName name="투폐기물처리비">#REF!</definedName>
    <definedName name="특고압케이블전공">'[108]00임금'!$C$65</definedName>
    <definedName name="특고압케이블전공01">'[108]00임금'!$C$65</definedName>
    <definedName name="특고압케이블전공015">'[108]00임금'!$D$65</definedName>
    <definedName name="특고압케이블전공91">'[108]00임금'!$G$65</definedName>
    <definedName name="특고압케이블전공915">'[108]00임금'!$H$65</definedName>
    <definedName name="특고압케이블전공99">'[108]00임금'!$E$65</definedName>
    <definedName name="특고압케이블전공995">'[108]00임금'!$F$65</definedName>
    <definedName name="특공">[270]기초단가!$C$6</definedName>
    <definedName name="특급">[85]sw1!$I$4,[85]sw1!$I$22,[85]sw1!$I$40,[85]sw1!$I$58,[85]sw1!$I$76,[85]sw1!$I$94</definedName>
    <definedName name="특급기술자">#REF!,#REF!,#REF!,#REF!,#REF!,#REF!</definedName>
    <definedName name="특급원자력비파괴시험">#REF!</definedName>
    <definedName name="특급자">#REF!,#REF!,#REF!,#REF!,#REF!,#REF!</definedName>
    <definedName name="특별">'[108]00임금'!$C$78</definedName>
    <definedName name="특별_인부">#REF!</definedName>
    <definedName name="특별고압케이블공">[109]일위대가표!#REF!</definedName>
    <definedName name="특별고압케이블전공">#REF!</definedName>
    <definedName name="특별인부">[191]노임단가!$I$35</definedName>
    <definedName name="특별인부01">'[108]00임금'!$C$78</definedName>
    <definedName name="특별인부015">'[108]00임금'!$D$78</definedName>
    <definedName name="특별인부91">'[108]00임금'!$G$78</definedName>
    <definedName name="특별인부915">'[108]00임금'!$H$78</definedName>
    <definedName name="특별인부99">'[108]00임금'!$E$78</definedName>
    <definedName name="특별인부995">'[108]00임금'!$F$78</definedName>
    <definedName name="특수1">'[162]교사기준면적(초등)'!$D$6</definedName>
    <definedName name="특수비계공">[109]일위대가표!#REF!</definedName>
    <definedName name="특수비계공01">'[108]00임금'!$C$17</definedName>
    <definedName name="특수비계공015">'[108]00임금'!$D$17</definedName>
    <definedName name="특수비계공91">'[108]00임금'!$G$17</definedName>
    <definedName name="특수비계공915">'[108]00임금'!$H$17</definedName>
    <definedName name="특수비계공99">'[108]00임금'!$E$17</definedName>
    <definedName name="특수비계공995">'[108]00임금'!$F$17</definedName>
    <definedName name="특수화공">#REF!</definedName>
    <definedName name="ㅍ" hidden="1">'[271]98수문일위'!$A$1:$P$2004</definedName>
    <definedName name="ㅍㄴㅇㄹ" hidden="1">#REF!</definedName>
    <definedName name="ㅍㅇㄴ" hidden="1">'[29]98수문일위'!$A$1:$P$2004</definedName>
    <definedName name="ㅍㅇㅊㅍㅊ" hidden="1">{#N/A,#N/A,FALSE,"2~8번"}</definedName>
    <definedName name="ㅍㅋㅌㅊㅍㅇㄷ" hidden="1">'[29]98수문일위'!$A$1:$P$2004</definedName>
    <definedName name="ㅍ큪ㅊㅋ" hidden="1">#REF!</definedName>
    <definedName name="ㅍㅍ" hidden="1">[272]건축공사!#REF!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1">[96]자료입력!$B$5</definedName>
    <definedName name="파5">[96]자료입력!$B$16</definedName>
    <definedName name="파상형PE전선관">#REF!</definedName>
    <definedName name="파운드">#REF!</definedName>
    <definedName name="파운드환율">#REF!</definedName>
    <definedName name="파이1">#REF!</definedName>
    <definedName name="파이2">#REF!</definedName>
    <definedName name="파일" hidden="1">#REF!</definedName>
    <definedName name="판넬제어">#REF!</definedName>
    <definedName name="판넬조립공">[109]일위대가표!#REF!</definedName>
    <definedName name="판넬조립공01">'[108]00임금'!$C$38</definedName>
    <definedName name="판넬조립공015">'[108]00임금'!$D$38</definedName>
    <definedName name="판넬조립공91">'[108]00임금'!$G$38</definedName>
    <definedName name="판넬조립공915">'[108]00임금'!$H$38</definedName>
    <definedName name="판넬조립공99">'[108]00임금'!$E$38</definedName>
    <definedName name="판넬조립공995">'[108]00임금'!$F$38</definedName>
    <definedName name="팔" hidden="1">'[56]#REF'!$A$1:$A$1714</definedName>
    <definedName name="팽창가격">#REF!</definedName>
    <definedName name="팽창구경">#REF!</definedName>
    <definedName name="팽창높이">#REF!</definedName>
    <definedName name="팽창모델">#REF!</definedName>
    <definedName name="팽창용량">#REF!</definedName>
    <definedName name="팽창운전">#REF!</definedName>
    <definedName name="팽창중량">#REF!</definedName>
    <definedName name="팽창폭">#REF!</definedName>
    <definedName name="펌프구경">#REF!</definedName>
    <definedName name="펌프장수량">[273]노임단가!$A$2:$B$33</definedName>
    <definedName name="페기갑지" hidden="1">#REF!</definedName>
    <definedName name="페기물" hidden="1">{#N/A,#N/A,FALSE,"Sheet1"}</definedName>
    <definedName name="페이지" hidden="1">{"'Firr(선)'!$AS$1:$AY$62","'Firr(사)'!$AS$1:$AY$62","'Firr(회)'!$AS$1:$AY$62","'Firr(선)'!$L$1:$V$62","'Firr(사)'!$L$1:$V$62","'Firr(회)'!$L$1:$V$62"}</definedName>
    <definedName name="평단가">[274]평자재단가!$A$44:$O$44</definedName>
    <definedName name="평단가1">[275]평자재단가!$A$44:$O$44</definedName>
    <definedName name="평자재단가">#REF!</definedName>
    <definedName name="평자재단위당">#REF!</definedName>
    <definedName name="폐기" hidden="1">#REF!</definedName>
    <definedName name="폐기갑지용" hidden="1">#REF!</definedName>
    <definedName name="폐기물" hidden="1">{#N/A,#N/A,FALSE,"Sheet1"}</definedName>
    <definedName name="폐기물수량산출서" hidden="1">#N/A</definedName>
    <definedName name="폐기물집계표">[0]!집</definedName>
    <definedName name="폐기물처리" hidden="1">{#N/A,#N/A,FALSE,"Sheet1"}</definedName>
    <definedName name="포_________항">#REF!</definedName>
    <definedName name="포설공">[109]일위대가표!#REF!</definedName>
    <definedName name="포설공01">'[108]00임금'!$C$43</definedName>
    <definedName name="포설공015">'[108]00임금'!$D$43</definedName>
    <definedName name="포설공91">'[108]00임금'!$G$43</definedName>
    <definedName name="포설공915">'[108]00임금'!$H$43</definedName>
    <definedName name="포설공99">'[108]00임금'!$E$43</definedName>
    <definedName name="포설공995">'[108]00임금'!$F$43</definedName>
    <definedName name="포장">[136]대로근거!$B$12</definedName>
    <definedName name="포장공">[109]일위대가표!#REF!</definedName>
    <definedName name="포장공01">'[108]00임금'!$C$42</definedName>
    <definedName name="포장공015">'[108]00임금'!$D$42</definedName>
    <definedName name="포장공1">BlankMacro1</definedName>
    <definedName name="포장공91">'[108]00임금'!$G$42</definedName>
    <definedName name="포장공915">'[108]00임금'!$H$42</definedName>
    <definedName name="포장공99">'[108]00임금'!$E$42</definedName>
    <definedName name="포장공995">'[108]00임금'!$F$42</definedName>
    <definedName name="포장절단">[190]단가!$C$79</definedName>
    <definedName name="포장파취">[190]단가!$C$81</definedName>
    <definedName name="포항내역서">[276]견적서!#REF!</definedName>
    <definedName name="표면" hidden="1">{#N/A,#N/A,TRUE,"총괄"}</definedName>
    <definedName name="표지" localSheetId="0">#REF!</definedName>
    <definedName name="표지" hidden="1">#REF!</definedName>
    <definedName name="표지1" localSheetId="0" hidden="1">{#N/A,#N/A,FALSE,"제목"}</definedName>
    <definedName name="표지1" hidden="1">#REF!</definedName>
    <definedName name="표지2" hidden="1">[277]간접경상비!#REF!</definedName>
    <definedName name="표층포설">[190]단가!$C$82</definedName>
    <definedName name="표품_통신_6_13">#REF!</definedName>
    <definedName name="푸" hidden="1">{#N/A,#N/A,FALSE,"토공2"}</definedName>
    <definedName name="풀박스">#REF!</definedName>
    <definedName name="품_______________명">#REF!</definedName>
    <definedName name="품_______명">#REF!</definedName>
    <definedName name="품명" localSheetId="0">#REF!</definedName>
    <definedName name="품명">#REF!</definedName>
    <definedName name="품목상승간접노무비">#REF!</definedName>
    <definedName name="품목상승공사원가">#REF!</definedName>
    <definedName name="품목상승공사원가경비">#REF!</definedName>
    <definedName name="품목상승공사원가노무비">#REF!</definedName>
    <definedName name="품목상승공사원가재료비">#REF!</definedName>
    <definedName name="품목상승기타경비">#REF!</definedName>
    <definedName name="품목상승도급액">#REF!</definedName>
    <definedName name="품목상승산재보험료">#REF!</definedName>
    <definedName name="품목상승안전관리비">#REF!</definedName>
    <definedName name="품목상승이윤">#REF!</definedName>
    <definedName name="품목상승일반관리비">#REF!</definedName>
    <definedName name="품셈공종">[278]품셈TABLE!$C$2:$C$50</definedName>
    <definedName name="품셈단가">[278]품셈TABLE!$D$2:$D$50</definedName>
    <definedName name="품셈표" hidden="1">#REF!</definedName>
    <definedName name="퓨ㅜ파ㅗㅓ">[95]전기내역서!$E$1,[95]전기내역서!$F:$F</definedName>
    <definedName name="프라">#REF!</definedName>
    <definedName name="프라임">[190]단가!$C$84</definedName>
    <definedName name="프로그램.메인_메뉴호출">[158]!프로그램.메인_메뉴호출</definedName>
    <definedName name="플라타너스B8">#REF!</definedName>
    <definedName name="플랜트기계설치공">[109]일위대가표!#REF!</definedName>
    <definedName name="플랜트기계설치공01">'[108]00임금'!$C$51</definedName>
    <definedName name="플랜트기계설치공015">'[108]00임금'!$D$51</definedName>
    <definedName name="플랜트기계설치공91">'[108]00임금'!$G$51</definedName>
    <definedName name="플랜트기계설치공915">'[108]00임금'!$H$51</definedName>
    <definedName name="플랜트기계설치공99">'[108]00임금'!$E$51</definedName>
    <definedName name="플랜트기계설치공995">'[108]00임금'!$F$51</definedName>
    <definedName name="플랜트노">[27]Sheet6!#REF!</definedName>
    <definedName name="플랜트배관공">[109]일위대가표!#REF!</definedName>
    <definedName name="플랜트배관공01">'[108]00임금'!$C$54</definedName>
    <definedName name="플랜트배관공015">'[108]00임금'!$D$54</definedName>
    <definedName name="플랜트배관공91">'[108]00임금'!$G$54</definedName>
    <definedName name="플랜트배관공915">'[108]00임금'!$H$54</definedName>
    <definedName name="플랜트배관공99">'[108]00임금'!$E$54</definedName>
    <definedName name="플랜트배관공995">'[108]00임금'!$F$54</definedName>
    <definedName name="플랜트용접공">[109]일위대가표!#REF!</definedName>
    <definedName name="플랜트용접공01">'[108]00임금'!$C$53</definedName>
    <definedName name="플랜트용접공015">'[108]00임금'!$D$53</definedName>
    <definedName name="플랜트용접공91">'[108]00임금'!$G$53</definedName>
    <definedName name="플랜트용접공915">'[108]00임금'!$H$53</definedName>
    <definedName name="플랜트용접공99">'[108]00임금'!$E$53</definedName>
    <definedName name="플랜트용접공995">'[108]00임금'!$F$53</definedName>
    <definedName name="플랜트전공">#REF!</definedName>
    <definedName name="플랜트전공01">'[108]00임금'!$C$63</definedName>
    <definedName name="플랜트전공015">'[108]00임금'!$D$63</definedName>
    <definedName name="플랜트전공91">'[108]00임금'!$G$63</definedName>
    <definedName name="플랜트전공915">'[108]00임금'!$H$63</definedName>
    <definedName name="플랜트전공99">'[108]00임금'!$E$63</definedName>
    <definedName name="플랜트전공995">'[108]00임금'!$F$63</definedName>
    <definedName name="플랜트제관공">[109]일위대가표!#REF!</definedName>
    <definedName name="플랜트제관공01">'[108]00임금'!$C$55</definedName>
    <definedName name="플랜트제관공015">'[108]00임금'!$D$55</definedName>
    <definedName name="플랜트제관공91">'[108]00임금'!$G$55</definedName>
    <definedName name="플랜트제관공915">'[108]00임금'!$H$55</definedName>
    <definedName name="플랜트제관공99">'[108]00임금'!$E$55</definedName>
    <definedName name="플랜트제관공995">'[108]00임금'!$F$55</definedName>
    <definedName name="플랜트특수용접공">[109]일위대가표!#REF!</definedName>
    <definedName name="플랜트특수용접공01">'[108]00임금'!$C$52</definedName>
    <definedName name="플랜트특수용접공015">'[108]00임금'!$D$52</definedName>
    <definedName name="플랜트특수용접공91">'[108]00임금'!$G$52</definedName>
    <definedName name="플랜트특수용접공915">'[108]00임금'!$H$52</definedName>
    <definedName name="플랜트특수용접공99">'[108]00임금'!$E$52</definedName>
    <definedName name="플랜트특수용접공995">'[108]00임금'!$F$52</definedName>
    <definedName name="필터링">#REF!,#REF!,#REF!</definedName>
    <definedName name="ㅎ" hidden="1">[184]CTEMCOST!#REF!</definedName>
    <definedName name="ㅎ10">[279]적용토목!#REF!</definedName>
    <definedName name="ㅎ314">#REF!</definedName>
    <definedName name="ㅎ384">#REF!</definedName>
    <definedName name="ㅎ5" hidden="1">{#N/A,#N/A,FALSE,"골재소요량";#N/A,#N/A,FALSE,"골재소요량"}</definedName>
    <definedName name="ㅎㄴ" hidden="1">'[168]N賃率-職'!$I$5:$I$30</definedName>
    <definedName name="ㅎㄴㅁㄹㅇㄹㄴ" localSheetId="3" hidden="1">{#N/A,"수불부",FALSE,"사급자재수불서";#N/A,"수불부",FALSE,"사급자재수불서"}</definedName>
    <definedName name="ㅎㄴㅁㄹㅇㄹㄴ" hidden="1">{#N/A,"수불부",FALSE,"사급자재수불서";#N/A,"수불부",FALSE,"사급자재수불서"}</definedName>
    <definedName name="ㅎㄴㅇㅁㄹ" hidden="1">'[280]98수문일위'!$A$1:$P$2004</definedName>
    <definedName name="ㅎ노ㅠ" hidden="1">{#N/A,#N/A,FALSE,"배수1"}</definedName>
    <definedName name="ㅎㄶ" hidden="1">{#N/A,#N/A,FALSE,"속도"}</definedName>
    <definedName name="ㅎㄹ" hidden="1">#REF!</definedName>
    <definedName name="ㅎㄹㅇㅀ" hidden="1">{#N/A,#N/A,FALSE,"부대1"}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로ㅓ" hidden="1">{#N/A,#N/A,FALSE,"운반시간"}</definedName>
    <definedName name="ㅎㅀㄹ" hidden="1">{#N/A,#N/A,FALSE,"운반시간"}</definedName>
    <definedName name="ㅎㅇ" hidden="1">{"'용역비'!$A$4:$C$8"}</definedName>
    <definedName name="ㅎㅇㄶㄷㄱ" hidden="1">#REF!</definedName>
    <definedName name="ㅎㅇㅀㅇㅀㅇㅎ" hidden="1">{#N/A,#N/A,FALSE,"표지목차"}</definedName>
    <definedName name="ㅎㅇㅇㅀㅎㄹ" hidden="1">{#N/A,#N/A,FALSE,"속도"}</definedName>
    <definedName name="ㅎㅇㅎ">{"Book1","부대-(표지판,데리,가드).xls","부대-(낙,차,중분대).xls"}</definedName>
    <definedName name="ㅎ오" hidden="1">{"'용역비'!$A$4:$C$8"}</definedName>
    <definedName name="ㅎㅎ">#REF!</definedName>
    <definedName name="ㅎㅎㅎ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ㅎㅎㅎ" hidden="1">{"'중기작업1'!$A$1:$V$18"}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{#N/A,#N/A,FALSE,"포장단가"}</definedName>
    <definedName name="ㅎㅎㅎㅎㅎㅎ">#REF!</definedName>
    <definedName name="ㅎㅎㅎㅎㅎㅎㅎㅎㅎㅎㅎㅎㅎ">#REF!</definedName>
    <definedName name="하" hidden="1">{#N/A,#N/A,FALSE,"지침";#N/A,#N/A,FALSE,"환경분석";#N/A,#N/A,FALSE,"Sheet16"}</definedName>
    <definedName name="하0">[96]자료입력!$B$13</definedName>
    <definedName name="하1">[96]자료입력!$B$5</definedName>
    <definedName name="하2">[96]자료입력!$B$10</definedName>
    <definedName name="하3">[96]자료입력!$B$11</definedName>
    <definedName name="하4">[96]자료입력!$B$12</definedName>
    <definedName name="하5">#REF!</definedName>
    <definedName name="하6">#REF!</definedName>
    <definedName name="하7">#REF!</definedName>
    <definedName name="하8">#REF!</definedName>
    <definedName name="하경비금액">#REF!</definedName>
    <definedName name="하경비단가">#REF!</definedName>
    <definedName name="하계요금">#REF!</definedName>
    <definedName name="하노무비금액">#REF!</definedName>
    <definedName name="하노무비단가">#REF!</definedName>
    <definedName name="하도" hidden="1">{#N/A,#N/A,FALSE,"이정표"}</definedName>
    <definedName name="하도비율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부두께">#REF!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암거" hidden="1">{#N/A,#N/A,FALSE,"포장단가"}</definedName>
    <definedName name="하원수">#REF!</definedName>
    <definedName name="하재료비금액">#REF!</definedName>
    <definedName name="하재료비단가">#REF!</definedName>
    <definedName name="하하" localSheetId="0">#REF!</definedName>
    <definedName name="하하">#REF!</definedName>
    <definedName name="하하하" hidden="1">{#N/A,#N/A,FALSE,"명세표"}</definedName>
    <definedName name="하하하하하">[0]!하하하하하</definedName>
    <definedName name="하한선" hidden="1">{#N/A,#N/A,FALSE,"배수2"}</definedName>
    <definedName name="학교" localSheetId="0">#REF!</definedName>
    <definedName name="학교" hidden="1">{#N/A,#N/A,FALSE,"전력간선"}</definedName>
    <definedName name="학교2" localSheetId="0">#REF!</definedName>
    <definedName name="학교2">#REF!</definedName>
    <definedName name="학성">#N/A</definedName>
    <definedName name="한" localSheetId="3" hidden="1">'[56]#REF'!$A$1:$A$4</definedName>
    <definedName name="한" hidden="1">{#N/A,#N/A,FALSE,"조골재"}</definedName>
    <definedName name="한교1호">#REF!</definedName>
    <definedName name="한교2호">#REF!</definedName>
    <definedName name="한교3호">#REF!</definedName>
    <definedName name="한국">[0]!jhg</definedName>
    <definedName name="한동" hidden="1">{#N/A,#N/A,FALSE,"단가표지"}</definedName>
    <definedName name="한식목공">#REF!</definedName>
    <definedName name="한식목공조공">#REF!</definedName>
    <definedName name="한식미장공">#REF!</definedName>
    <definedName name="한식와공">#REF!</definedName>
    <definedName name="한식와공조공">#REF!</definedName>
    <definedName name="한아름" hidden="1">{#N/A,#N/A,FALSE,"Sheet1"}</definedName>
    <definedName name="한전수" hidden="1">{#N/A,#N/A,FALSE,"명세표"}</definedName>
    <definedName name="한전수탁비">#REF!</definedName>
    <definedName name="할석공">[109]일위대가표!#REF!</definedName>
    <definedName name="할석공01">'[108]00임금'!$C$104</definedName>
    <definedName name="할석공015">'[108]00임금'!$D$104</definedName>
    <definedName name="할석공91">'[108]00임금'!$G$104</definedName>
    <definedName name="할석공915">'[108]00임금'!$H$104</definedName>
    <definedName name="할석공99">'[108]00임금'!$E$104</definedName>
    <definedName name="할석공995">'[108]00임금'!$F$104</definedName>
    <definedName name="할증FIT">#REF!</definedName>
    <definedName name="할증VV">#REF!</definedName>
    <definedName name="함백">[0]!함백</definedName>
    <definedName name="함석공">[109]일위대가표!#REF!</definedName>
    <definedName name="함석공01">'[108]00임금'!$C$101</definedName>
    <definedName name="함석공015">'[108]00임금'!$D$101</definedName>
    <definedName name="함석공91">'[108]00임금'!$G$101</definedName>
    <definedName name="함석공915">'[108]00임금'!$H$101</definedName>
    <definedName name="함석공99">'[108]00임금'!$E$101</definedName>
    <definedName name="함석공995">'[108]00임금'!$F$101</definedName>
    <definedName name="함석공계">#REF!</definedName>
    <definedName name="합" hidden="1">{#N/A,#N/A,FALSE,"포장2"}</definedName>
    <definedName name="합_______________계">#REF!</definedName>
    <definedName name="합계" localSheetId="0">#REF!</definedName>
    <definedName name="합계">#REF!</definedName>
    <definedName name="합계금액">#REF!</definedName>
    <definedName name="합판3">#REF!</definedName>
    <definedName name="합판6">#REF!</definedName>
    <definedName name="합판거푸집3회">#REF!</definedName>
    <definedName name="합판거푸집6회">#REF!</definedName>
    <definedName name="햄머">#REF!</definedName>
    <definedName name="行見出し">#REF!</definedName>
    <definedName name="허">#REF!</definedName>
    <definedName name="현">[97]내역서!#REF!</definedName>
    <definedName name="현경">[192]현경!$F$39</definedName>
    <definedName name="현관" hidden="1">{#N/A,#N/A,FALSE,"갑지";#N/A,#N/A,FALSE,"개요";#N/A,#N/A,FALSE,"비목별";#N/A,#N/A,FALSE,"건물별";#N/A,#N/A,FALSE,"기구표";#N/A,#N/A,FALSE,"직원투입"}</definedName>
    <definedName name="현도사">[109]일위대가표!#REF!</definedName>
    <definedName name="현도사01">'[108]00임금'!$C$95</definedName>
    <definedName name="현도사015">'[108]00임금'!$D$95</definedName>
    <definedName name="현도사91">'[108]00임금'!$G$95</definedName>
    <definedName name="현도사915">'[108]00임금'!$H$95</definedName>
    <definedName name="현도사99">'[108]00임금'!$E$95</definedName>
    <definedName name="현도사995">'[108]00임금'!$F$95</definedName>
    <definedName name="현장" hidden="1">{#N/A,#N/A,FALSE,"갑지";#N/A,#N/A,FALSE,"개요";#N/A,#N/A,FALSE,"비목별";#N/A,#N/A,FALSE,"건물별";#N/A,#N/A,FALSE,"기구표";#N/A,#N/A,FALSE,"직원투입"}</definedName>
    <definedName name="현장경비2">#REF!</definedName>
    <definedName name="현조" hidden="1">#REF!</definedName>
    <definedName name="현지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">[0]!NNG</definedName>
    <definedName name="형_틀_목_공01">'[108]00임금'!$C$8</definedName>
    <definedName name="형광구">#REF!</definedName>
    <definedName name="형상">[84]DATE!$D$24:$D$85</definedName>
    <definedName name="형식">#REF!</definedName>
    <definedName name="형제" hidden="1">{#N/A,#N/A,FALSE,"포장2"}</definedName>
    <definedName name="형틀목공">[109]일위대가표!#REF!</definedName>
    <definedName name="형틀목공0011">'[108]00임금'!$C$8</definedName>
    <definedName name="형틀목공015">'[108]00임금'!$D$8</definedName>
    <definedName name="형틀목공91">'[108]00임금'!$G$8</definedName>
    <definedName name="형틀목공915">'[108]00임금'!$H$8</definedName>
    <definedName name="형틀목공99">'[108]00임금'!$E$8</definedName>
    <definedName name="형틀목공995">'[108]00임금'!$F$8</definedName>
    <definedName name="호" localSheetId="0" hidden="1">{#N/A,#N/A,FALSE,"제목"}</definedName>
    <definedName name="호">#REF!</definedName>
    <definedName name="호__안__브__럭__산__출__내__역">#REF!</definedName>
    <definedName name="호봉">OFFSET(INDIRECT(시트명 &amp; "!A1"),1,0,COUNTA(INDIRECT(시트명 &amp; "!A:A"))-1,1)</definedName>
    <definedName name="호서" hidden="1">#REF!</definedName>
    <definedName name="호표_?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hidden="1">{#N/A,#N/A,FALSE,"명세표"}</definedName>
    <definedName name="호호호호">#REF!</definedName>
    <definedName name="호ㅓ" hidden="1">{"'용역비'!$A$4:$C$8"}</definedName>
    <definedName name="호ㅓㅕㅏ6ㅅ서ㅛㅓ" hidden="1">[56]입찰안!#REF!</definedName>
    <definedName name="호ㅓㅗ" hidden="1">{#N/A,#N/A,FALSE,"포장1";#N/A,#N/A,FALSE,"포장1"}</definedName>
    <definedName name="홁ㅎ">[0]!홁ㅎ</definedName>
    <definedName name="홍ㄹㄴㄷㄱ" hidden="1">#REF!</definedName>
    <definedName name="홍ㅇ호" hidden="1">{"'용역비'!$A$4:$C$8"}</definedName>
    <definedName name="홍탁">[0]!xcf</definedName>
    <definedName name="홓" hidden="1">{#N/A,#N/A,FALSE,"조골재"}</definedName>
    <definedName name="화공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[109]일위대가표!#REF!</definedName>
    <definedName name="화약취급공01">'[108]00임금'!$C$39</definedName>
    <definedName name="화약취급공015">'[108]00임금'!$D$39</definedName>
    <definedName name="화약취급공91">'[108]00임금'!$G$39</definedName>
    <definedName name="화약취급공915">'[108]00임금'!$H$39</definedName>
    <definedName name="화약취급공99">'[108]00임금'!$E$39</definedName>
    <definedName name="화약취급공995">'[108]00임금'!$F$39</definedName>
    <definedName name="화원고무교체">#REF!</definedName>
    <definedName name="화ㅓㅣ허ㅏ">#REF!</definedName>
    <definedName name="환율">#REF!</definedName>
    <definedName name="환전">BlankMacro1</definedName>
    <definedName name="황룡강배수개선사업">#REF!</definedName>
    <definedName name="황룡지구">#REF!</definedName>
    <definedName name="회사명">#REF!</definedName>
    <definedName name="회시1호">#REF!</definedName>
    <definedName name="회시2호">#REF!</definedName>
    <definedName name="회현지구" hidden="1">{"'용역비'!$A$4:$C$8"}</definedName>
    <definedName name="횡높산">[281]평균높이산출근거!$B:$L</definedName>
    <definedName name="횡높산1">[281]평균높이산출근거!$A:$L</definedName>
    <definedName name="횡배수관">[0]!횡배수관</definedName>
    <definedName name="횡위치">[281]횡배수관위치조서!$A$12:$J$41</definedName>
    <definedName name="효구">Dlog_Show</definedName>
    <definedName name="효석" hidden="1">{"'Firr(선)'!$AS$1:$AY$62","'Firr(사)'!$AS$1:$AY$62","'Firr(회)'!$AS$1:$AY$62","'Firr(선)'!$L$1:$V$62","'Firr(사)'!$L$1:$V$62","'Firr(회)'!$L$1:$V$62"}</definedName>
    <definedName name="효자">Dlog_Show</definedName>
    <definedName name="효자건설">Dlog_Show</definedName>
    <definedName name="후렉시블전선관">#REF!</definedName>
    <definedName name="휘발유">[133]기본단가표!$L$47</definedName>
    <definedName name="휴게1">'[162]교사기준면적(초등)'!$D$24</definedName>
    <definedName name="흄100">#REF!</definedName>
    <definedName name="흄120">#REF!</definedName>
    <definedName name="흄150">#REF!</definedName>
    <definedName name="흄30">#REF!</definedName>
    <definedName name="흄45">#REF!</definedName>
    <definedName name="흄50">#REF!</definedName>
    <definedName name="흄60">#REF!</definedName>
    <definedName name="흄80">#REF!</definedName>
    <definedName name="흄90">#REF!</definedName>
    <definedName name="흄관">#REF!</definedName>
    <definedName name="흄관접합1000mm">#REF!</definedName>
    <definedName name="흄관접합1200mm">#REF!</definedName>
    <definedName name="흄관접합1200mm2련">#REF!</definedName>
    <definedName name="흄관접합300mm">#REF!</definedName>
    <definedName name="흄관접합450mm">#REF!</definedName>
    <definedName name="흄관접합600mm">#REF!</definedName>
    <definedName name="흄관접합800mm">#REF!</definedName>
    <definedName name="흙쌓기노체">#REF!</definedName>
    <definedName name="희선">#REF!,#REF!,#REF!,#REF!,#REF!,#REF!,#REF!,#REF!,#REF!,#REF!,#REF!,#REF!,#REF!,#REF!,#REF!,#REF!,#REF!,#REF!,#REF!</definedName>
    <definedName name="희성" hidden="1">{#N/A,#N/A,FALSE,"명세표"}</definedName>
    <definedName name="희정">[0]!sfd</definedName>
    <definedName name="히ㅏㅓㅣㅏㅓㅚㅏ" hidden="1">{#N/A,#N/A,FALSE,"구조1"}</definedName>
    <definedName name="ㅏ">#REF!</definedName>
    <definedName name="ㅏ30">#REF!</definedName>
    <definedName name="ㅏ666">[282]내역서!#REF!</definedName>
    <definedName name="ㅏㅏ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" hidden="1">{#N/A,#N/A,FALSE,"골재소요량";#N/A,#N/A,FALSE,"골재소요량"}</definedName>
    <definedName name="ㅏㅓㅏ" localSheetId="0" hidden="1">{#N/A,#N/A,FALSE,"물가변동 (2)";#N/A,#N/A,FALSE,"공사비";#N/A,#N/A,FALSE,"사급";#N/A,#N/A,FALSE,"도급집계";#N/A,#N/A,FALSE,"재료비";#N/A,#N/A,FALSE,"노무비";#N/A,#N/A,FALSE,"경비"}</definedName>
    <definedName name="ㅏㅓㅏ" hidden="1">{#N/A,#N/A,FALSE,"단가표지"}</definedName>
    <definedName name="ㅏㅓㅏㅓ" hidden="1">{#N/A,#N/A,FALSE,"2~8번"}</definedName>
    <definedName name="ㅏㅓㅣㅏㅓㅣ" hidden="1">{#N/A,#N/A,FALSE,"부대2"}</definedName>
    <definedName name="ㅏㅕㅛㅏㄱㄹㅇ" hidden="1">'[168]N賃率-職'!$I$5:$I$30</definedName>
    <definedName name="ㅏㅗ">[0]!BlankMacro1</definedName>
    <definedName name="ㅏㅢ">[0]!BlankMacro1</definedName>
    <definedName name="ㅐ1">'[283]#REF'!$D$195</definedName>
    <definedName name="ㅐ287">#REF!</definedName>
    <definedName name="ㅐㅏ">[0]!BlankMacro1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ㅗㅅ">#REF!</definedName>
    <definedName name="ㅑ" hidden="1">#REF!</definedName>
    <definedName name="ㅑ3081">#REF!</definedName>
    <definedName name="ㅑ4353">#REF!</definedName>
    <definedName name="ㅑ52">[171]수공기!$A$107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ㅑ" hidden="1">{#N/A,#N/A,FALSE,"전력간선"}</definedName>
    <definedName name="ㅑㅕㅕ" hidden="1">{"'용역비'!$A$4:$C$8"}</definedName>
    <definedName name="ㅓ" localSheetId="0">#REF!</definedName>
    <definedName name="ㅓ">[0]!ㅓ</definedName>
    <definedName name="ㅓ437">#REF!</definedName>
    <definedName name="ㅓ7" hidden="1">{#N/A,#N/A,FALSE,"단가표지"}</definedName>
    <definedName name="ㅓㄴㄱ" hidden="1">[56]실행철강하도!$A$1:$A$4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ㅎ">[0]!BlankMacro1</definedName>
    <definedName name="ㅓㅏ" hidden="1">{#N/A,#N/A,FALSE,"골재소요량";#N/A,#N/A,FALSE,"골재소요량"}</definedName>
    <definedName name="ㅓㅏㅓ" hidden="1">{#N/A,#N/A,FALSE,"조골재"}</definedName>
    <definedName name="ㅓㅏㅣㅓㅣㅓ" hidden="1">{#N/A,#N/A,FALSE,"혼합골재"}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localSheetId="0" hidden="1">{#N/A,#N/A,FALSE,"제목"}</definedName>
    <definedName name="ㅓㅓㅓ" hidden="1">{#N/A,#N/A,FALSE,"전력간선"}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ㅓㅓㅓ">[0]!BlankMacro1</definedName>
    <definedName name="ㅓㅓㅓㅓㅓㅓㅓ">[0]!BlankMacro1</definedName>
    <definedName name="ㅓㅓㅗ" hidden="1">{#N/A,#N/A,FALSE,"조골재"}</definedName>
    <definedName name="ㅓㅗ" hidden="1">{#N/A,"수불부",FALSE,"사급자재수불서";#N/A,"수불부",FALSE,"사급자재수불서"}</definedName>
    <definedName name="ㅓㅗㅅㄹ" hidden="1">{#N/A,#N/A,FALSE,"조골재"}</definedName>
    <definedName name="ㅓㅗㅓ" hidden="1">{#N/A,#N/A,FALSE,"2~8번"}</definedName>
    <definedName name="ㅔ" hidden="1">#REF!</definedName>
    <definedName name="ㅔ3" hidden="1">{#N/A,#N/A,FALSE,"배수1"}</definedName>
    <definedName name="ㅔㅐㅔ" localSheetId="3" hidden="1">{#N/A,"수불부",FALSE,"사급자재수불서";#N/A,"수불부",FALSE,"사급자재수불서"}</definedName>
    <definedName name="ㅔㅐㅔ" hidden="1">{#N/A,"수불부",FALSE,"사급자재수불서";#N/A,"수불부",FALSE,"사급자재수불서"}</definedName>
    <definedName name="ㅔㅔ" localSheetId="3" hidden="1">[56]집계표!#REF!</definedName>
    <definedName name="ㅔㅔ" hidden="1">{#N/A,#N/A,FALSE,"명세표"}</definedName>
    <definedName name="ㅔㅔㅔㅔ" hidden="1">#REF!</definedName>
    <definedName name="ㅔㅔㅔㅔㅔㅔ" hidden="1">{#N/A,#N/A,FALSE,"부대2"}</definedName>
    <definedName name="ㅔㅣ" hidden="1">{"'용역비'!$A$4:$C$8"}</definedName>
    <definedName name="ㅕ" hidden="1">#REF!</definedName>
    <definedName name="ㅕ422">[284]대치판정!#REF!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ㅕㅛㅛㅛ" hidden="1">{#N/A,#N/A,FALSE,"부대1"}</definedName>
    <definedName name="ㅗ">#REF!</definedName>
    <definedName name="ㅗ315">[285]신우!#REF!</definedName>
    <definedName name="ㅗ461" localSheetId="0">#REF!</definedName>
    <definedName name="ㅗ461">#REF!</definedName>
    <definedName name="ㅗㄹ호" hidden="1">{#N/A,#N/A,FALSE,"운반시간"}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ㅎ" hidden="1">{"'5국공정'!$A$1:$E$128"}</definedName>
    <definedName name="ㅗㅎㅇㅁㄹㅇㅎ" localSheetId="3" hidden="1">{#N/A,"수불부",FALSE,"사급자재수불서";#N/A,"수불부",FALSE,"사급자재수불서"}</definedName>
    <definedName name="ㅗㅎㅇㅁㄹㅇㅎ" hidden="1">{#N/A,"수불부",FALSE,"사급자재수불서";#N/A,"수불부",FALSE,"사급자재수불서"}</definedName>
    <definedName name="ㅗ호" hidden="1">{#N/A,#N/A,FALSE,"조골재"}</definedName>
    <definedName name="ㅗㅓ" hidden="1">{"'제조(순번)'!$A$386:$A$387","'제조(순번)'!$A$1:$H$399"}</definedName>
    <definedName name="ㅗㅓㅗ" hidden="1">{#N/A,#N/A,FALSE,"골재소요량";#N/A,#N/A,FALSE,"골재소요량"}</definedName>
    <definedName name="ㅗㅗ" localSheetId="0" hidden="1">{#N/A,#N/A,FALSE,"제목"}</definedName>
    <definedName name="ㅗㅗ" localSheetId="3" hidden="1">{#N/A,#N/A,FALSE,"단가표지"}</definedName>
    <definedName name="ㅗㅗ" hidden="1">{#N/A,#N/A,TRUE,"토적및재료집계";#N/A,#N/A,TRUE,"토적및재료집계";#N/A,#N/A,TRUE,"단위량"}</definedName>
    <definedName name="ㅗㅗㅗ">[186]!일위화면복귀매크로</definedName>
    <definedName name="ㅗㅠㅎㄹ">[0]!ㅗㅠㅎㄹ</definedName>
    <definedName name="ㅘㅓ" hidden="1">{#N/A,#N/A,FALSE,"운반시간"}</definedName>
    <definedName name="ㅘㅗ허ㅎ" hidden="1">#REF!</definedName>
    <definedName name="ㅛ" hidden="1">{"'용역비'!$A$4:$C$8"}</definedName>
    <definedName name="ㅛㅅ" hidden="1">{"'5국공정'!$A$1:$E$128"}</definedName>
    <definedName name="ㅛㅎ" hidden="1">{#N/A,#N/A,FALSE,"운반시간"}</definedName>
    <definedName name="ㅛㅕㄱ" hidden="1">{#N/A,#N/A,FALSE,"조골재"}</definedName>
    <definedName name="ㅛㅛ" hidden="1">{"'용역비'!$A$4:$C$8"}</definedName>
    <definedName name="ㅛㅛㅛ" hidden="1">{"'용역비'!$A$4:$C$8"}</definedName>
    <definedName name="ㅛㅛㅛㅛ" localSheetId="3" hidden="1">[99]수량산출!$A$1:$A$8561</definedName>
    <definedName name="ㅛㅛㅛㅛ" hidden="1">[100]수량산출!$A$1:$A$8561</definedName>
    <definedName name="ㅜ" localSheetId="0">#REF!</definedName>
    <definedName name="ㅜ" localSheetId="3" hidden="1">[111]수량산출!#REF!</definedName>
    <definedName name="ㅜ" hidden="1">{#N/A,#N/A,FALSE,"명세표"}</definedName>
    <definedName name="ㅜㅁㄻ" hidden="1">#REF!</definedName>
    <definedName name="ㅜㅜ" hidden="1">#REF!</definedName>
    <definedName name="ㅜㅠㅊ퓨ㅜ" hidden="1">#REF!</definedName>
    <definedName name="ㅝㅗ허">[0]!ㅝㅗ허</definedName>
    <definedName name="ㅠ" hidden="1">#REF!</definedName>
    <definedName name="ㅠ238">#REF!</definedName>
    <definedName name="ㅠㄱ" hidden="1">{"'용역비'!$A$4:$C$8"}</definedName>
    <definedName name="ㅠ뮤ㅐ" hidden="1">#N/A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ㅜㅎ">[0]!ㅠㅜㅎ</definedName>
    <definedName name="ㅠㅠㅠㅠ" hidden="1">#REF!</definedName>
    <definedName name="ㅡ" hidden="1">{"'5국공정'!$A$1:$E$128"}</definedName>
    <definedName name="ㅡ5">#REF!</definedName>
    <definedName name="ㅡㅁㅊ개14">[81]!Macro13</definedName>
    <definedName name="ㅡㅡ" localSheetId="0">BlankMacro1</definedName>
    <definedName name="ㅡㅡ" hidden="1">{"'Sheet1'!$D$19","'Sheet1'!$B$22:$E$22"}</definedName>
    <definedName name="ㅡㅡㅡ">#REF!</definedName>
    <definedName name="ㅢ">{"Book1","부대-(표지판,데리,가드).xls","부대-(낙,차,중분대).xls"}</definedName>
    <definedName name="ㅢㅏ">[0]!BlankMacro1</definedName>
    <definedName name="ㅣ" hidden="1">[221]조명시설!#REF!</definedName>
    <definedName name="ㅣ1517">#REF!</definedName>
    <definedName name="ㅣ1549">#REF!</definedName>
    <definedName name="ㅣ618">#REF!</definedName>
    <definedName name="ㅣ이잉">[0]!ㅣ이잉</definedName>
    <definedName name="ㅣㅎㄹㅇㅇ" hidden="1">{#N/A,#N/A,FALSE,"토공2"}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ㅣㅏㅓㅣ" hidden="1">{#N/A,#N/A,FALSE,"속도"}</definedName>
    <definedName name="ㅣㅑㅑ" hidden="1">{#N/A,#N/A,FALSE,"단가표지"}</definedName>
    <definedName name="ㅣㅑㅕㅗ" hidden="1">#REF!</definedName>
    <definedName name="ㅣㅑㅣㅣ" hidden="1">{#N/A,#N/A,FALSE,"혼합골재"}</definedName>
    <definedName name="ㅣㅣ" hidden="1">{#N/A,#N/A,FALSE,"골재소요량";#N/A,#N/A,FALSE,"골재소요량"}</definedName>
    <definedName name="ㅣㅣㅣ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#N/A</definedName>
    <definedName name="ㅣㅣㅣㅣㅣ" hidden="1">#N/A</definedName>
    <definedName name="ㅣㅣㅣㅣㅣㅣ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1" i="15" l="1"/>
  <c r="A8" i="15"/>
  <c r="A7" i="15"/>
  <c r="H21" i="15" l="1"/>
  <c r="H180" i="24" l="1"/>
  <c r="F105" i="24" l="1"/>
  <c r="L255" i="24" l="1"/>
  <c r="J255" i="24"/>
  <c r="I21" i="15" s="1"/>
  <c r="I22" i="15" s="1"/>
  <c r="J22" i="15" l="1"/>
  <c r="K22" i="15"/>
  <c r="L22" i="15" s="1"/>
  <c r="J21" i="15"/>
  <c r="K21" i="15"/>
  <c r="L21" i="15" s="1"/>
  <c r="D25" i="10" s="1"/>
  <c r="L230" i="24" l="1"/>
  <c r="J230" i="24"/>
  <c r="F230" i="24"/>
  <c r="L178" i="24"/>
  <c r="L177" i="24"/>
  <c r="L174" i="24"/>
  <c r="J155" i="24"/>
  <c r="F155" i="24"/>
  <c r="H230" i="24" l="1"/>
  <c r="L155" i="24"/>
  <c r="H155" i="24"/>
  <c r="J205" i="24"/>
  <c r="F180" i="24"/>
  <c r="J180" i="24"/>
  <c r="F205" i="24"/>
  <c r="L205" i="24"/>
  <c r="H205" i="24"/>
  <c r="L180" i="24"/>
  <c r="H131" i="24" l="1"/>
  <c r="G8" i="15" s="1"/>
  <c r="J131" i="24"/>
  <c r="I8" i="15" s="1"/>
  <c r="F131" i="24"/>
  <c r="E8" i="15" s="1"/>
  <c r="F8" i="15" l="1"/>
  <c r="L131" i="24"/>
  <c r="H8" i="15"/>
  <c r="J8" i="15"/>
  <c r="K8" i="15"/>
  <c r="L8" i="15" s="1"/>
  <c r="J28" i="24" l="1"/>
  <c r="F53" i="24"/>
  <c r="L130" i="24" l="1"/>
  <c r="F130" i="24"/>
  <c r="H130" i="24"/>
  <c r="H105" i="24" l="1"/>
  <c r="J105" i="24"/>
  <c r="L105" i="24"/>
  <c r="J130" i="24" l="1"/>
  <c r="H78" i="24"/>
  <c r="F78" i="24"/>
  <c r="J78" i="24"/>
  <c r="L78" i="24"/>
  <c r="F28" i="24" l="1"/>
  <c r="F4" i="24" s="1"/>
  <c r="E7" i="15" s="1"/>
  <c r="L53" i="24" l="1"/>
  <c r="H53" i="24"/>
  <c r="L28" i="24"/>
  <c r="J53" i="24"/>
  <c r="H28" i="24"/>
  <c r="H4" i="24" l="1"/>
  <c r="G7" i="15" s="1"/>
  <c r="J4" i="24"/>
  <c r="I7" i="15" s="1"/>
  <c r="J7" i="15" s="1"/>
  <c r="G16" i="15" l="1"/>
  <c r="H16" i="15" s="1"/>
  <c r="D7" i="10" s="1"/>
  <c r="D8" i="10" s="1"/>
  <c r="I16" i="15"/>
  <c r="L4" i="24"/>
  <c r="E16" i="15"/>
  <c r="K16" i="15" l="1"/>
  <c r="J16" i="15"/>
  <c r="K7" i="15"/>
  <c r="F16" i="15" l="1"/>
  <c r="D3" i="10" s="1"/>
  <c r="L16" i="15"/>
  <c r="E5" i="15"/>
  <c r="G5" i="15"/>
  <c r="F7" i="15" l="1"/>
  <c r="H7" i="15"/>
  <c r="L7" i="15" l="1"/>
  <c r="A2" i="15" l="1"/>
  <c r="F5" i="15" l="1"/>
  <c r="H5" i="15" l="1"/>
  <c r="D16" i="10"/>
  <c r="D9" i="10" l="1"/>
  <c r="D11" i="10" l="1"/>
  <c r="D12" i="10"/>
  <c r="D6" i="10"/>
  <c r="D13" i="10" l="1"/>
  <c r="D19" i="10"/>
  <c r="D21" i="10" l="1"/>
  <c r="D23" i="10" s="1"/>
  <c r="D24" i="10" l="1"/>
  <c r="D22" i="10"/>
  <c r="D26" i="10" l="1"/>
  <c r="D27" i="10" l="1"/>
</calcChain>
</file>

<file path=xl/sharedStrings.xml><?xml version="1.0" encoding="utf-8"?>
<sst xmlns="http://schemas.openxmlformats.org/spreadsheetml/2006/main" count="345" uniqueCount="229">
  <si>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</si>
  <si>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</si>
  <si>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</si>
  <si>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</si>
  <si>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</si>
  <si>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</si>
  <si>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</si>
  <si>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</si>
  <si>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</si>
  <si>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</si>
  <si>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</si>
  <si>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[ 합           계 ]</t>
  </si>
  <si>
    <t>구          성          비</t>
    <phoneticPr fontId="5" type="noConversion"/>
  </si>
  <si>
    <t>비        고</t>
    <phoneticPr fontId="5" type="noConversion"/>
  </si>
  <si>
    <t>순   공   사   비   원   가</t>
    <phoneticPr fontId="5" type="noConversion"/>
  </si>
  <si>
    <t xml:space="preserve">재 료 비 </t>
    <phoneticPr fontId="5" type="noConversion"/>
  </si>
  <si>
    <t>직   접   재   료   비</t>
    <phoneticPr fontId="5" type="noConversion"/>
  </si>
  <si>
    <t>간   접   재   료   비</t>
    <phoneticPr fontId="5" type="noConversion"/>
  </si>
  <si>
    <t>작업설, 부산물 (    )</t>
    <phoneticPr fontId="5" type="noConversion"/>
  </si>
  <si>
    <t>소                   계</t>
    <phoneticPr fontId="5" type="noConversion"/>
  </si>
  <si>
    <t>노무비</t>
    <phoneticPr fontId="5" type="noConversion"/>
  </si>
  <si>
    <t>직   접   노   무   비</t>
    <phoneticPr fontId="5" type="noConversion"/>
  </si>
  <si>
    <t>간   접   노   무   비</t>
    <phoneticPr fontId="5" type="noConversion"/>
  </si>
  <si>
    <t>소                     계</t>
    <phoneticPr fontId="5" type="noConversion"/>
  </si>
  <si>
    <t>경     비</t>
    <phoneticPr fontId="5" type="noConversion"/>
  </si>
  <si>
    <t>기     계     경     비</t>
    <phoneticPr fontId="5" type="noConversion"/>
  </si>
  <si>
    <t>산   재   보   험   료</t>
    <phoneticPr fontId="5" type="noConversion"/>
  </si>
  <si>
    <t>건   강   보   험   료</t>
    <phoneticPr fontId="5" type="noConversion"/>
  </si>
  <si>
    <t>노인 장기요양 보험료</t>
    <phoneticPr fontId="5" type="noConversion"/>
  </si>
  <si>
    <t>연   금   보   험   료</t>
    <phoneticPr fontId="5" type="noConversion"/>
  </si>
  <si>
    <t>환   경   보   전   비</t>
    <phoneticPr fontId="5" type="noConversion"/>
  </si>
  <si>
    <t>소                  계</t>
    <phoneticPr fontId="5" type="noConversion"/>
  </si>
  <si>
    <t>계</t>
    <phoneticPr fontId="5" type="noConversion"/>
  </si>
  <si>
    <t>이                            윤</t>
    <phoneticPr fontId="5" type="noConversion"/>
  </si>
  <si>
    <t>공        급       가        액</t>
    <phoneticPr fontId="5" type="noConversion"/>
  </si>
  <si>
    <t>부     가     가     치     세</t>
    <phoneticPr fontId="5" type="noConversion"/>
  </si>
  <si>
    <t>비          목</t>
    <phoneticPr fontId="5" type="noConversion"/>
  </si>
  <si>
    <t>금           액</t>
    <phoneticPr fontId="5" type="noConversion"/>
  </si>
  <si>
    <t>공 종 별 집 계 표</t>
    <phoneticPr fontId="1" type="noConversion"/>
  </si>
  <si>
    <t>고   용   보   험   료</t>
    <phoneticPr fontId="5" type="noConversion"/>
  </si>
  <si>
    <t>일    반    관    리    비</t>
    <phoneticPr fontId="5" type="noConversion"/>
  </si>
  <si>
    <t>식</t>
    <phoneticPr fontId="1" type="noConversion"/>
  </si>
  <si>
    <t>퇴직공제부금비</t>
    <phoneticPr fontId="5" type="noConversion"/>
  </si>
  <si>
    <t>기 타 경 비</t>
    <phoneticPr fontId="5" type="noConversion"/>
  </si>
  <si>
    <t>폐 기 물 처 리 비</t>
    <phoneticPr fontId="5" type="noConversion"/>
  </si>
  <si>
    <t>산업안전보건관리비</t>
    <phoneticPr fontId="5" type="noConversion"/>
  </si>
  <si>
    <t>건설기계대여금지급보증서발급수수료</t>
    <phoneticPr fontId="1" type="noConversion"/>
  </si>
  <si>
    <t>TON</t>
    <phoneticPr fontId="16" type="noConversion"/>
  </si>
  <si>
    <t>혼합 폐기물</t>
    <phoneticPr fontId="16" type="noConversion"/>
  </si>
  <si>
    <t>건설폐재류에 가연성 5% 이하 혼합</t>
  </si>
  <si>
    <t>M</t>
  </si>
  <si>
    <t>조</t>
  </si>
  <si>
    <t>강화유리도어부자재</t>
  </si>
  <si>
    <t>시건장치(편개)</t>
  </si>
  <si>
    <t>총     공     사     금     액</t>
    <phoneticPr fontId="5" type="noConversion"/>
  </si>
  <si>
    <t>M2</t>
    <phoneticPr fontId="1" type="noConversion"/>
  </si>
  <si>
    <t>건축물현장정리</t>
    <phoneticPr fontId="1" type="noConversion"/>
  </si>
  <si>
    <t>조</t>
    <phoneticPr fontId="1" type="noConversion"/>
  </si>
  <si>
    <t>H-2000,3개월</t>
    <phoneticPr fontId="1" type="noConversion"/>
  </si>
  <si>
    <t>개소</t>
    <phoneticPr fontId="1" type="noConversion"/>
  </si>
  <si>
    <t>강화유리</t>
    <phoneticPr fontId="1" type="noConversion"/>
  </si>
  <si>
    <t>플로어힌지</t>
    <phoneticPr fontId="1" type="noConversion"/>
  </si>
  <si>
    <t>M</t>
    <phoneticPr fontId="1" type="noConversion"/>
  </si>
  <si>
    <t>강관 조립말비계 설치 및 해체</t>
    <phoneticPr fontId="1" type="noConversion"/>
  </si>
  <si>
    <t>대</t>
    <phoneticPr fontId="1" type="noConversion"/>
  </si>
  <si>
    <t>매립지반입대상 폐기물 포함</t>
    <phoneticPr fontId="1" type="noConversion"/>
  </si>
  <si>
    <t>혼합건설폐기물 상차비</t>
    <phoneticPr fontId="1" type="noConversion"/>
  </si>
  <si>
    <t xml:space="preserve">24톤 암롤트럭, 30km </t>
    <phoneticPr fontId="1" type="noConversion"/>
  </si>
  <si>
    <t xml:space="preserve">혼합건설폐기물 운반비 </t>
    <phoneticPr fontId="1" type="noConversion"/>
  </si>
  <si>
    <t>EA</t>
    <phoneticPr fontId="1" type="noConversion"/>
  </si>
  <si>
    <t>플로어힌지, KS4호, 120kg, 강화
유리문(K-8400)</t>
    <phoneticPr fontId="1" type="noConversion"/>
  </si>
  <si>
    <t>손보호용강화유리문</t>
    <phoneticPr fontId="1" type="noConversion"/>
  </si>
  <si>
    <t>스텐손잡이(고급)</t>
    <phoneticPr fontId="1" type="noConversion"/>
  </si>
  <si>
    <t>강화유리도아손잡이</t>
    <phoneticPr fontId="1" type="noConversion"/>
  </si>
  <si>
    <t>비닐타일 깔기</t>
    <phoneticPr fontId="1" type="noConversion"/>
  </si>
  <si>
    <t>[ 합           계 ]</t>
    <phoneticPr fontId="1" type="noConversion"/>
  </si>
  <si>
    <t>미송30*30@450**600</t>
    <phoneticPr fontId="1" type="noConversion"/>
  </si>
  <si>
    <t>벽, 일반석고9.5mm-2겹 붙임</t>
    <phoneticPr fontId="1" type="noConversion"/>
  </si>
  <si>
    <t xml:space="preserve">친환경수성페인트(뿜칠,보양포함) </t>
    <phoneticPr fontId="1" type="noConversion"/>
  </si>
  <si>
    <t>내천정 2회, 콘크리트,바탕만들기포함</t>
    <phoneticPr fontId="1" type="noConversion"/>
  </si>
  <si>
    <t xml:space="preserve">내벽 2회, 석고보드면(줄빠데) 바탕만들기포함 </t>
    <phoneticPr fontId="1" type="noConversion"/>
  </si>
  <si>
    <t>암막스크린</t>
    <phoneticPr fontId="1" type="noConversion"/>
  </si>
  <si>
    <t>지정색,방염</t>
    <phoneticPr fontId="1" type="noConversion"/>
  </si>
  <si>
    <t>에칭시트</t>
    <phoneticPr fontId="1" type="noConversion"/>
  </si>
  <si>
    <t>창호주위 발포우레탄 충전</t>
    <phoneticPr fontId="1" type="noConversion"/>
  </si>
  <si>
    <t>준불연재</t>
    <phoneticPr fontId="1" type="noConversion"/>
  </si>
  <si>
    <t>창호주위 수밀코킹</t>
    <phoneticPr fontId="1" type="noConversion"/>
  </si>
  <si>
    <t>삼각,10mm</t>
    <phoneticPr fontId="1" type="noConversion"/>
  </si>
  <si>
    <t>벽체합판설치</t>
    <phoneticPr fontId="1" type="noConversion"/>
  </si>
  <si>
    <t>벽체,보통합판 12mm*2P</t>
    <phoneticPr fontId="1" type="noConversion"/>
  </si>
  <si>
    <t>M2</t>
    <phoneticPr fontId="1" type="noConversion"/>
  </si>
  <si>
    <t>[합  계]</t>
    <phoneticPr fontId="1" type="noConversion"/>
  </si>
  <si>
    <t xml:space="preserve">대 전 보 건 대 학 교 </t>
    <phoneticPr fontId="1" type="noConversion"/>
  </si>
  <si>
    <t>일만단위절사</t>
    <phoneticPr fontId="1" type="noConversion"/>
  </si>
  <si>
    <t>걸래받이 설치</t>
    <phoneticPr fontId="1" type="noConversion"/>
  </si>
  <si>
    <t>중밀도섬유판 T=9, H=100 + 방염인테리어필름</t>
    <phoneticPr fontId="1" type="noConversion"/>
  </si>
  <si>
    <t>시트컷팅</t>
    <phoneticPr fontId="1" type="noConversion"/>
  </si>
  <si>
    <t>식</t>
    <phoneticPr fontId="1" type="noConversion"/>
  </si>
  <si>
    <t>1. 입학처 행정실</t>
    <phoneticPr fontId="1" type="noConversion"/>
  </si>
  <si>
    <t>1-1.가설공사</t>
    <phoneticPr fontId="1" type="noConversion"/>
  </si>
  <si>
    <t>1-2.철거공사</t>
    <phoneticPr fontId="1" type="noConversion"/>
  </si>
  <si>
    <t>2. 박애관 9606호</t>
    <phoneticPr fontId="1" type="noConversion"/>
  </si>
  <si>
    <t>PVC계 바닥재 해체</t>
    <phoneticPr fontId="1" type="noConversion"/>
  </si>
  <si>
    <t>샌딩포함</t>
    <phoneticPr fontId="1" type="noConversion"/>
  </si>
  <si>
    <t>EA</t>
    <phoneticPr fontId="1" type="noConversion"/>
  </si>
  <si>
    <t>철재커텐박스(ㄱ자형)</t>
    <phoneticPr fontId="1" type="noConversion"/>
  </si>
  <si>
    <t>150*150*1.2t, STL(도장 유)</t>
    <phoneticPr fontId="1" type="noConversion"/>
  </si>
  <si>
    <t>지정색,600*600*3</t>
    <phoneticPr fontId="1" type="noConversion"/>
  </si>
  <si>
    <t>내벽 2회, 콘크리트,바탕만들기포함</t>
    <phoneticPr fontId="1" type="noConversion"/>
  </si>
  <si>
    <t>친환경 수성페인트 롤러칠(낙서방지)</t>
    <phoneticPr fontId="1" type="noConversion"/>
  </si>
  <si>
    <t>3. 폐기물 처리</t>
    <phoneticPr fontId="1" type="noConversion"/>
  </si>
  <si>
    <t>투명,8mm, 코킹</t>
  </si>
  <si>
    <t>불투명시트,엠보싱</t>
    <phoneticPr fontId="1" type="noConversion"/>
  </si>
  <si>
    <t>대학로고</t>
    <phoneticPr fontId="1" type="noConversion"/>
  </si>
  <si>
    <t>50*50*t1.6mm,부자재포함</t>
    <phoneticPr fontId="1" type="noConversion"/>
  </si>
  <si>
    <t>건식벽체-1</t>
  </si>
  <si>
    <t>건식벽체-1</t>
    <phoneticPr fontId="1" type="noConversion"/>
  </si>
  <si>
    <t>건식벽체-2</t>
    <phoneticPr fontId="1" type="noConversion"/>
  </si>
  <si>
    <t>벽체틀 설치-1</t>
    <phoneticPr fontId="1" type="noConversion"/>
  </si>
  <si>
    <t>벽체틀 설치-2</t>
    <phoneticPr fontId="1" type="noConversion"/>
  </si>
  <si>
    <t>미송30*30@450**600 W200</t>
    <phoneticPr fontId="1" type="noConversion"/>
  </si>
  <si>
    <t>M2</t>
  </si>
  <si>
    <t>M2</t>
    <phoneticPr fontId="1" type="noConversion"/>
  </si>
  <si>
    <t>석고판 설치</t>
    <phoneticPr fontId="1" type="noConversion"/>
  </si>
  <si>
    <t>SSD/1</t>
  </si>
  <si>
    <t>EA</t>
  </si>
  <si>
    <t>건축물현장정리</t>
  </si>
  <si>
    <t>강관 조립말비계 설치 및 해체</t>
  </si>
  <si>
    <t>H-2000,3개월</t>
  </si>
  <si>
    <t>대</t>
  </si>
  <si>
    <t>먹매김</t>
  </si>
  <si>
    <t>경량천장철골틀</t>
    <phoneticPr fontId="1" type="noConversion"/>
  </si>
  <si>
    <t>철거부 바닥 보수</t>
    <phoneticPr fontId="1" type="noConversion"/>
  </si>
  <si>
    <t>디럭스 타일,모르타르</t>
    <phoneticPr fontId="1" type="noConversion"/>
  </si>
  <si>
    <t>M-BAR,마감재별도</t>
    <phoneticPr fontId="1" type="noConversion"/>
  </si>
  <si>
    <t>석고텍스</t>
    <phoneticPr fontId="1" type="noConversion"/>
  </si>
  <si>
    <t>천정,300*600*9T</t>
    <phoneticPr fontId="1" type="noConversion"/>
  </si>
  <si>
    <t>강화유리</t>
  </si>
  <si>
    <t xml:space="preserve">불투명시트,엠보싱 </t>
    <phoneticPr fontId="1" type="noConversion"/>
  </si>
  <si>
    <t>걸레받이용 페인트칠</t>
  </si>
  <si>
    <t>붓칠 2회,H-100mm</t>
  </si>
  <si>
    <t>걸래받이 설치</t>
  </si>
  <si>
    <t>중밀도섬유판 T=9, H=100 + 방염인테리어필름</t>
  </si>
  <si>
    <t>1-3.창호,금속공사</t>
    <phoneticPr fontId="1" type="noConversion"/>
  </si>
  <si>
    <t>1-4.수장공사</t>
    <phoneticPr fontId="1" type="noConversion"/>
  </si>
  <si>
    <t>1-5.유리공사</t>
    <phoneticPr fontId="1" type="noConversion"/>
  </si>
  <si>
    <t>2-1.가설공사</t>
    <phoneticPr fontId="1" type="noConversion"/>
  </si>
  <si>
    <t>2-2.창호,금속공사</t>
    <phoneticPr fontId="1" type="noConversion"/>
  </si>
  <si>
    <t>2-3.수장공사</t>
    <phoneticPr fontId="1" type="noConversion"/>
  </si>
  <si>
    <t>2-4.유리공사</t>
    <phoneticPr fontId="1" type="noConversion"/>
  </si>
  <si>
    <t>SD/1</t>
    <phoneticPr fontId="1" type="noConversion"/>
  </si>
  <si>
    <t>SD/2</t>
    <phoneticPr fontId="1" type="noConversion"/>
  </si>
  <si>
    <t>창호주위몰딩</t>
    <phoneticPr fontId="1" type="noConversion"/>
  </si>
  <si>
    <t>M</t>
    <phoneticPr fontId="1" type="noConversion"/>
  </si>
  <si>
    <t>MDF,W60,방염인테리어필름</t>
    <phoneticPr fontId="1" type="noConversion"/>
  </si>
  <si>
    <t>각관 프레임</t>
    <phoneticPr fontId="1" type="noConversion"/>
  </si>
  <si>
    <t>도어스토퍼</t>
    <phoneticPr fontId="1" type="noConversion"/>
  </si>
  <si>
    <t>바닥</t>
    <phoneticPr fontId="1" type="noConversion"/>
  </si>
  <si>
    <t>EA</t>
    <phoneticPr fontId="1" type="noConversion"/>
  </si>
  <si>
    <t>C-STUD-65, 차음석고12.5T*2P 양면,
GW50T 48K</t>
    <phoneticPr fontId="1" type="noConversion"/>
  </si>
  <si>
    <t>M2</t>
    <phoneticPr fontId="1" type="noConversion"/>
  </si>
  <si>
    <t>C-STUD-65, 차음석고12.5T*2P 양면,
GW50T 48K</t>
    <phoneticPr fontId="1" type="noConversion"/>
  </si>
  <si>
    <t>C-STUD-65, 차음석고12.5T*2P 단면,
GW50T 48K</t>
    <phoneticPr fontId="1" type="noConversion"/>
  </si>
  <si>
    <t>유성페인트 칠하기</t>
    <phoneticPr fontId="1" type="noConversion"/>
  </si>
  <si>
    <t>철재면, 2회, 지정색</t>
    <phoneticPr fontId="1" type="noConversion"/>
  </si>
  <si>
    <t>방염도료칠하기</t>
    <phoneticPr fontId="1" type="noConversion"/>
  </si>
  <si>
    <t>식</t>
    <phoneticPr fontId="1" type="noConversion"/>
  </si>
  <si>
    <t>목재루버,방염필증</t>
    <phoneticPr fontId="1" type="noConversion"/>
  </si>
  <si>
    <t>대학본부 입학처 및 9606호 환경개선공사(건축)</t>
    <phoneticPr fontId="1" type="noConversion"/>
  </si>
  <si>
    <t xml:space="preserve"> 공사명 : 대학본부 입학처 및 9606호 환경개선공사(건축)</t>
    <phoneticPr fontId="1" type="noConversion"/>
  </si>
  <si>
    <t>SD/3</t>
    <phoneticPr fontId="1" type="noConversion"/>
  </si>
  <si>
    <t>SD/4</t>
    <phoneticPr fontId="1" type="noConversion"/>
  </si>
  <si>
    <t>ST,100*45*1.2t,3500*2700(갈바)</t>
    <phoneticPr fontId="1" type="noConversion"/>
  </si>
  <si>
    <t>ST,100*45*1.2t,4860*2700(갈바)</t>
    <phoneticPr fontId="1" type="noConversion"/>
  </si>
  <si>
    <t>SD/5</t>
    <phoneticPr fontId="1" type="noConversion"/>
  </si>
  <si>
    <t>ST,100*45*1.2t,1800*2100(갈바)</t>
    <phoneticPr fontId="1" type="noConversion"/>
  </si>
  <si>
    <t>조</t>
    <phoneticPr fontId="1" type="noConversion"/>
  </si>
  <si>
    <t>ST,100*45*1.2t,3800*2700(갈바)</t>
    <phoneticPr fontId="1" type="noConversion"/>
  </si>
  <si>
    <t>SW/1</t>
    <phoneticPr fontId="1" type="noConversion"/>
  </si>
  <si>
    <t>EA</t>
    <phoneticPr fontId="1" type="noConversion"/>
  </si>
  <si>
    <t>SW/2</t>
    <phoneticPr fontId="1" type="noConversion"/>
  </si>
  <si>
    <t>ST,100*45*1.2t,4900*2700(갈바)</t>
    <phoneticPr fontId="1" type="noConversion"/>
  </si>
  <si>
    <t>M3</t>
  </si>
  <si>
    <t>암막스크린(콤비)</t>
    <phoneticPr fontId="1" type="noConversion"/>
  </si>
  <si>
    <t>ST,100*45*1.2t,4000*2700(갈바)</t>
    <phoneticPr fontId="1" type="noConversion"/>
  </si>
  <si>
    <t>오일스테인 칠하기</t>
    <phoneticPr fontId="1" type="noConversion"/>
  </si>
  <si>
    <t>M2</t>
    <phoneticPr fontId="1" type="noConversion"/>
  </si>
  <si>
    <t xml:space="preserve">내벽 2회, 콘크리트면, 바탕만들기포함 </t>
    <phoneticPr fontId="1" type="noConversion"/>
  </si>
  <si>
    <t>내벽 2회,콘크리트면,바탕만들기포함</t>
    <phoneticPr fontId="1" type="noConversion"/>
  </si>
  <si>
    <t>강화유리문(상하 가네모)</t>
    <phoneticPr fontId="1" type="noConversion"/>
  </si>
  <si>
    <t>철거부 몰탈 메움</t>
    <phoneticPr fontId="1" type="noConversion"/>
  </si>
  <si>
    <t>벽,바닥,모르타르 충전</t>
    <phoneticPr fontId="1" type="noConversion"/>
  </si>
  <si>
    <t>철사,프레타이제거,천정단열재 보수</t>
    <phoneticPr fontId="1" type="noConversion"/>
  </si>
  <si>
    <t>바탕정리</t>
    <phoneticPr fontId="1" type="noConversion"/>
  </si>
  <si>
    <t>투명,12mm, 코킹</t>
    <phoneticPr fontId="1" type="noConversion"/>
  </si>
  <si>
    <t>바닥,탈거 후 재시공,몰탈</t>
  </si>
  <si>
    <t xml:space="preserve"> EA </t>
  </si>
  <si>
    <t>창문틀 및 출입문틀 철거</t>
  </si>
  <si>
    <t>SSD,양개강화도어,해체재 재사용안함</t>
    <phoneticPr fontId="1" type="noConversion"/>
  </si>
  <si>
    <t>경량벽체철골틀 해체</t>
    <phoneticPr fontId="1" type="noConversion"/>
  </si>
  <si>
    <t>해체재 재사용안함</t>
    <phoneticPr fontId="1" type="noConversion"/>
  </si>
  <si>
    <t>석고판해체</t>
    <phoneticPr fontId="1" type="noConversion"/>
  </si>
  <si>
    <t>경량천장철골틀해체</t>
    <phoneticPr fontId="1" type="noConversion"/>
  </si>
  <si>
    <t>T바,해체재 재사용</t>
    <phoneticPr fontId="1" type="noConversion"/>
  </si>
  <si>
    <t>천정재 해체</t>
    <phoneticPr fontId="1" type="noConversion"/>
  </si>
  <si>
    <t>익스펜디드메탈,해체재 재사용</t>
    <phoneticPr fontId="1" type="noConversion"/>
  </si>
  <si>
    <t>경량철골천정틀+마감재 설치</t>
  </si>
  <si>
    <t>해체재재사용,몰딩,컷팅</t>
  </si>
  <si>
    <t>친환경 수성페인트 롤러칠</t>
    <phoneticPr fontId="1" type="noConversion"/>
  </si>
  <si>
    <t>M2</t>
    <phoneticPr fontId="1" type="noConversion"/>
  </si>
  <si>
    <t>화강석 보수</t>
    <phoneticPr fontId="1" type="noConversion"/>
  </si>
  <si>
    <t>강화유리자동문 양개 세트</t>
    <phoneticPr fontId="1" type="noConversion"/>
  </si>
  <si>
    <t>녹막이페인트 칠하기</t>
    <phoneticPr fontId="1" type="noConversion"/>
  </si>
  <si>
    <t>철재면, 1회</t>
    <phoneticPr fontId="1" type="noConversion"/>
  </si>
  <si>
    <t>기존 커튼박스 재단 후 설치</t>
    <phoneticPr fontId="1" type="noConversion"/>
  </si>
  <si>
    <t>철재커튼박스 재설치</t>
    <phoneticPr fontId="1" type="noConversion"/>
  </si>
  <si>
    <t>식</t>
    <phoneticPr fontId="1" type="noConversion"/>
  </si>
  <si>
    <t>ST,100*45*1.2t,2000*2700(갈바)</t>
    <phoneticPr fontId="1" type="noConversion"/>
  </si>
  <si>
    <t>1000*2100*12T,투명</t>
    <phoneticPr fontId="1" type="noConversion"/>
  </si>
  <si>
    <t>SST.HL-140*45*1.5t,1000*2700=2,700</t>
    <phoneticPr fontId="1" type="noConversion"/>
  </si>
  <si>
    <t>수선,보양, 현장청소포함, 기존 롤스크린 설치포함</t>
    <phoneticPr fontId="1" type="noConversion"/>
  </si>
  <si>
    <t>양개, 900*2100*12T(강화유리,갈바),안전센서,무선터치버튼포함</t>
    <phoneticPr fontId="1" type="noConversion"/>
  </si>
  <si>
    <t>수선,보양,현장정소포함</t>
    <phoneticPr fontId="1" type="noConversion"/>
  </si>
  <si>
    <t>2026. 06</t>
    <phoneticPr fontId="1" type="noConversion"/>
  </si>
  <si>
    <t>25*25 @30, MDF W= 100, @900</t>
    <phoneticPr fontId="1" type="noConversion"/>
  </si>
  <si>
    <t>목재 루버(라왕)</t>
    <phoneticPr fontId="1" type="noConversion"/>
  </si>
  <si>
    <t>목재루버면,지정색</t>
    <phoneticPr fontId="1" type="noConversion"/>
  </si>
  <si>
    <t>내     역     서</t>
    <phoneticPr fontId="1" type="noConversion"/>
  </si>
  <si>
    <t>(공내역서)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</si>
</sst>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#,###"/>
    <numFmt numFmtId="177" formatCode="0.0%"/>
    <numFmt numFmtId="178" formatCode="0.0_);[Red]\(0.0\)"/>
    <numFmt numFmtId="179" formatCode="#,##0_);[Red]\(#,##0\)"/>
    <numFmt numFmtId="180" formatCode="#,##0_ "/>
    <numFmt numFmtId="181" formatCode="#,##0.0_);[Red]\(#,##0.0\)"/>
  </numFmts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9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name val="굴림체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4"/>
      <color theme="1"/>
      <name val="굴림체"/>
      <family val="3"/>
      <charset val="129"/>
    </font>
    <font>
      <sz val="12"/>
      <name val="맑은 고딕"/>
      <family val="3"/>
      <charset val="129"/>
      <scheme val="major"/>
    </font>
    <font>
      <b/>
      <sz val="24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9"/>
      <color indexed="8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20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  <font>
      <b/>
      <u/>
      <sz val="18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>
      <alignment vertical="center"/>
    </xf>
    <xf numFmtId="0" fontId="4" fillId="0" borderId="0"/>
    <xf numFmtId="41" fontId="4" fillId="0" borderId="0" applyFont="0" applyFill="0" applyBorder="0" applyAlignment="0" applyProtection="0"/>
    <xf numFmtId="0" fontId="1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4" fillId="0" borderId="0" applyFont="0" applyFill="0" applyBorder="0" applyAlignment="0" applyProtection="0"/>
    <xf numFmtId="0" fontId="10" fillId="0" borderId="0"/>
    <xf numFmtId="0" fontId="12" fillId="0" borderId="0">
      <alignment vertical="center"/>
    </xf>
    <xf numFmtId="0" fontId="8" fillId="0" borderId="0">
      <alignment vertical="center"/>
    </xf>
    <xf numFmtId="0" fontId="11" fillId="0" borderId="0"/>
    <xf numFmtId="0" fontId="4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</cellStyleXfs>
  <cellXfs count="250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vertical="center" wrapText="1"/>
    </xf>
    <xf numFmtId="0" fontId="4" fillId="0" borderId="0" xfId="1"/>
    <xf numFmtId="0" fontId="6" fillId="0" borderId="0" xfId="1" applyFont="1" applyAlignment="1">
      <alignment horizontal="center" vertical="center"/>
    </xf>
    <xf numFmtId="41" fontId="4" fillId="0" borderId="0" xfId="1" applyNumberFormat="1"/>
    <xf numFmtId="9" fontId="4" fillId="0" borderId="0" xfId="1" applyNumberFormat="1" applyAlignment="1">
      <alignment horizontal="left"/>
    </xf>
    <xf numFmtId="0" fontId="3" fillId="0" borderId="1" xfId="0" applyFont="1" applyBorder="1" applyAlignment="1">
      <alignment vertical="center" wrapText="1"/>
    </xf>
    <xf numFmtId="0" fontId="9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1" fontId="7" fillId="0" borderId="2" xfId="2" applyFont="1" applyFill="1" applyBorder="1" applyAlignment="1">
      <alignment vertical="center"/>
    </xf>
    <xf numFmtId="41" fontId="7" fillId="0" borderId="6" xfId="2" applyFont="1" applyFill="1" applyBorder="1" applyAlignment="1">
      <alignment vertical="center"/>
    </xf>
    <xf numFmtId="41" fontId="7" fillId="0" borderId="3" xfId="2" applyFont="1" applyFill="1" applyBorder="1" applyAlignment="1">
      <alignment vertical="center"/>
    </xf>
    <xf numFmtId="41" fontId="7" fillId="0" borderId="1" xfId="2" applyFont="1" applyFill="1" applyBorder="1" applyAlignment="1">
      <alignment vertical="center"/>
    </xf>
    <xf numFmtId="41" fontId="7" fillId="0" borderId="9" xfId="2" applyFont="1" applyFill="1" applyBorder="1" applyAlignment="1">
      <alignment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right" vertical="center"/>
    </xf>
    <xf numFmtId="41" fontId="14" fillId="0" borderId="1" xfId="2" applyFont="1" applyFill="1" applyBorder="1" applyAlignment="1">
      <alignment horizontal="right" vertical="center"/>
    </xf>
    <xf numFmtId="41" fontId="14" fillId="0" borderId="10" xfId="2" applyFont="1" applyFill="1" applyBorder="1" applyAlignment="1">
      <alignment horizontal="right" vertical="center"/>
    </xf>
    <xf numFmtId="177" fontId="14" fillId="0" borderId="18" xfId="2" applyNumberFormat="1" applyFont="1" applyFill="1" applyBorder="1" applyAlignment="1">
      <alignment horizontal="left" vertical="center"/>
    </xf>
    <xf numFmtId="41" fontId="13" fillId="0" borderId="2" xfId="2" applyFont="1" applyFill="1" applyBorder="1" applyAlignment="1">
      <alignment horizontal="right" vertical="center"/>
    </xf>
    <xf numFmtId="41" fontId="13" fillId="0" borderId="5" xfId="2" applyFont="1" applyFill="1" applyBorder="1" applyAlignment="1">
      <alignment horizontal="right" vertical="center"/>
    </xf>
    <xf numFmtId="41" fontId="13" fillId="0" borderId="6" xfId="2" applyFont="1" applyFill="1" applyBorder="1" applyAlignment="1">
      <alignment horizontal="right" vertical="center"/>
    </xf>
    <xf numFmtId="41" fontId="13" fillId="0" borderId="7" xfId="2" applyFont="1" applyFill="1" applyBorder="1" applyAlignment="1">
      <alignment horizontal="right" vertical="center"/>
    </xf>
    <xf numFmtId="41" fontId="13" fillId="0" borderId="3" xfId="2" applyFont="1" applyFill="1" applyBorder="1" applyAlignment="1">
      <alignment horizontal="right" vertical="center"/>
    </xf>
    <xf numFmtId="41" fontId="13" fillId="0" borderId="8" xfId="2" applyFont="1" applyFill="1" applyBorder="1" applyAlignment="1">
      <alignment horizontal="right" vertical="center"/>
    </xf>
    <xf numFmtId="41" fontId="13" fillId="0" borderId="1" xfId="2" applyFont="1" applyFill="1" applyBorder="1" applyAlignment="1">
      <alignment horizontal="right" vertical="center"/>
    </xf>
    <xf numFmtId="41" fontId="13" fillId="0" borderId="10" xfId="2" applyFont="1" applyFill="1" applyBorder="1" applyAlignment="1">
      <alignment horizontal="right" vertical="center"/>
    </xf>
    <xf numFmtId="41" fontId="13" fillId="3" borderId="6" xfId="8" applyFont="1" applyFill="1" applyBorder="1" applyAlignment="1">
      <alignment horizontal="right" vertical="center"/>
    </xf>
    <xf numFmtId="41" fontId="13" fillId="0" borderId="14" xfId="2" applyFont="1" applyFill="1" applyBorder="1" applyAlignment="1">
      <alignment horizontal="right" vertical="center"/>
    </xf>
    <xf numFmtId="176" fontId="13" fillId="0" borderId="2" xfId="0" applyNumberFormat="1" applyFont="1" applyBorder="1" applyAlignment="1">
      <alignment vertical="center" wrapText="1"/>
    </xf>
    <xf numFmtId="41" fontId="13" fillId="0" borderId="9" xfId="2" applyFont="1" applyFill="1" applyBorder="1" applyAlignment="1">
      <alignment horizontal="right" vertical="center"/>
    </xf>
    <xf numFmtId="41" fontId="13" fillId="3" borderId="25" xfId="8" applyFont="1" applyFill="1" applyBorder="1" applyAlignment="1">
      <alignment horizontal="right" vertical="center"/>
    </xf>
    <xf numFmtId="176" fontId="13" fillId="0" borderId="6" xfId="0" applyNumberFormat="1" applyFont="1" applyBorder="1" applyAlignment="1">
      <alignment vertical="center" wrapText="1"/>
    </xf>
    <xf numFmtId="0" fontId="15" fillId="0" borderId="12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1" fontId="10" fillId="3" borderId="1" xfId="12" applyNumberFormat="1" applyFont="1" applyFill="1" applyBorder="1" applyAlignment="1">
      <alignment horizontal="center" vertical="center" shrinkToFit="1"/>
    </xf>
    <xf numFmtId="0" fontId="3" fillId="3" borderId="1" xfId="0" quotePrefix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1" fontId="13" fillId="0" borderId="26" xfId="2" applyFont="1" applyFill="1" applyBorder="1" applyAlignment="1">
      <alignment horizontal="right" vertical="center"/>
    </xf>
    <xf numFmtId="41" fontId="7" fillId="0" borderId="12" xfId="2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/>
    </xf>
    <xf numFmtId="41" fontId="13" fillId="3" borderId="7" xfId="2" applyFont="1" applyFill="1" applyBorder="1" applyAlignment="1">
      <alignment horizontal="right" vertical="center"/>
    </xf>
    <xf numFmtId="41" fontId="7" fillId="3" borderId="6" xfId="2" applyFont="1" applyFill="1" applyBorder="1" applyAlignment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0" borderId="3" xfId="0" quotePrefix="1" applyFont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3" fillId="0" borderId="0" xfId="0" applyFont="1">
      <alignment vertical="center"/>
    </xf>
    <xf numFmtId="41" fontId="3" fillId="0" borderId="0" xfId="0" applyNumberFormat="1" applyFont="1">
      <alignment vertical="center"/>
    </xf>
    <xf numFmtId="0" fontId="3" fillId="0" borderId="0" xfId="0" quotePrefix="1" applyFont="1">
      <alignment vertical="center"/>
    </xf>
    <xf numFmtId="0" fontId="2" fillId="0" borderId="3" xfId="0" quotePrefix="1" applyFont="1" applyBorder="1" applyAlignment="1">
      <alignment horizontal="center" vertical="center" textRotation="255"/>
    </xf>
    <xf numFmtId="0" fontId="2" fillId="0" borderId="3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3" xfId="0" quotePrefix="1" applyFont="1" applyFill="1" applyBorder="1" applyAlignment="1">
      <alignment horizontal="center" vertical="center" textRotation="255"/>
    </xf>
    <xf numFmtId="0" fontId="2" fillId="5" borderId="3" xfId="0" quotePrefix="1" applyFont="1" applyFill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vertical="center" shrinkToFit="1"/>
    </xf>
    <xf numFmtId="0" fontId="2" fillId="0" borderId="1" xfId="0" quotePrefix="1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shrinkToFit="1"/>
    </xf>
    <xf numFmtId="0" fontId="19" fillId="0" borderId="1" xfId="0" quotePrefix="1" applyFont="1" applyBorder="1" applyAlignment="1">
      <alignment vertical="center" wrapText="1"/>
    </xf>
    <xf numFmtId="0" fontId="19" fillId="0" borderId="1" xfId="0" applyFont="1" applyBorder="1" applyAlignment="1">
      <alignment vertical="center" shrinkToFit="1"/>
    </xf>
    <xf numFmtId="176" fontId="2" fillId="5" borderId="1" xfId="0" quotePrefix="1" applyNumberFormat="1" applyFont="1" applyFill="1" applyBorder="1" applyAlignment="1">
      <alignment horizontal="right" vertical="center" wrapText="1"/>
    </xf>
    <xf numFmtId="41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 applyProtection="1">
      <alignment vertical="center" wrapText="1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1" xfId="12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3" borderId="1" xfId="0" quotePrefix="1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" fillId="3" borderId="1" xfId="0" quotePrefix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2" fillId="3" borderId="1" xfId="0" quotePrefix="1" applyFont="1" applyFill="1" applyBorder="1" applyAlignment="1">
      <alignment vertical="center" wrapText="1"/>
    </xf>
    <xf numFmtId="0" fontId="2" fillId="3" borderId="3" xfId="0" quotePrefix="1" applyFont="1" applyFill="1" applyBorder="1" applyAlignment="1">
      <alignment horizontal="left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 textRotation="255"/>
    </xf>
    <xf numFmtId="0" fontId="2" fillId="3" borderId="3" xfId="0" quotePrefix="1" applyFont="1" applyFill="1" applyBorder="1" applyAlignment="1">
      <alignment horizontal="center" vertical="center" wrapText="1"/>
    </xf>
    <xf numFmtId="176" fontId="3" fillId="3" borderId="1" xfId="0" quotePrefix="1" applyNumberFormat="1" applyFont="1" applyFill="1" applyBorder="1" applyAlignment="1">
      <alignment horizontal="right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shrinkToFit="1"/>
    </xf>
    <xf numFmtId="176" fontId="2" fillId="3" borderId="1" xfId="0" applyNumberFormat="1" applyFont="1" applyFill="1" applyBorder="1" applyAlignment="1">
      <alignment vertical="center" shrinkToFit="1"/>
    </xf>
    <xf numFmtId="0" fontId="3" fillId="3" borderId="1" xfId="0" applyFont="1" applyFill="1" applyBorder="1" applyAlignment="1">
      <alignment horizontal="center" vertical="center" shrinkToFit="1"/>
    </xf>
    <xf numFmtId="176" fontId="3" fillId="3" borderId="1" xfId="0" applyNumberFormat="1" applyFont="1" applyFill="1" applyBorder="1" applyAlignment="1">
      <alignment vertical="center" shrinkToFit="1"/>
    </xf>
    <xf numFmtId="0" fontId="2" fillId="3" borderId="1" xfId="0" applyFont="1" applyFill="1" applyBorder="1" applyAlignment="1">
      <alignment vertical="center" wrapText="1"/>
    </xf>
    <xf numFmtId="0" fontId="0" fillId="0" borderId="0" xfId="0">
      <alignment vertical="center"/>
    </xf>
    <xf numFmtId="0" fontId="20" fillId="0" borderId="28" xfId="27" applyFont="1" applyFill="1" applyBorder="1" applyAlignment="1">
      <alignment vertical="center"/>
    </xf>
    <xf numFmtId="0" fontId="20" fillId="0" borderId="29" xfId="27" applyFont="1" applyFill="1" applyBorder="1" applyAlignment="1">
      <alignment horizontal="left" vertical="center"/>
    </xf>
    <xf numFmtId="0" fontId="21" fillId="0" borderId="29" xfId="27" applyFont="1" applyFill="1" applyBorder="1" applyAlignment="1"/>
    <xf numFmtId="0" fontId="20" fillId="0" borderId="29" xfId="27" applyFont="1" applyFill="1" applyBorder="1" applyAlignment="1">
      <alignment vertical="center"/>
    </xf>
    <xf numFmtId="0" fontId="20" fillId="0" borderId="30" xfId="27" applyFont="1" applyFill="1" applyBorder="1" applyAlignment="1">
      <alignment vertical="center"/>
    </xf>
    <xf numFmtId="0" fontId="23" fillId="0" borderId="0" xfId="27" applyFont="1" applyFill="1" applyBorder="1" applyAlignment="1">
      <alignment vertical="center"/>
    </xf>
    <xf numFmtId="0" fontId="23" fillId="0" borderId="31" xfId="27" applyFont="1" applyFill="1" applyBorder="1" applyAlignment="1">
      <alignment horizontal="left" vertical="center"/>
    </xf>
    <xf numFmtId="0" fontId="23" fillId="0" borderId="0" xfId="27" applyFont="1" applyFill="1" applyBorder="1" applyAlignment="1">
      <alignment horizontal="left" vertical="center"/>
    </xf>
    <xf numFmtId="0" fontId="23" fillId="0" borderId="32" xfId="27" applyFont="1" applyFill="1" applyBorder="1" applyAlignment="1">
      <alignment vertical="center"/>
    </xf>
    <xf numFmtId="0" fontId="22" fillId="0" borderId="31" xfId="27" applyFont="1" applyFill="1" applyBorder="1" applyAlignment="1">
      <alignment vertical="center"/>
    </xf>
    <xf numFmtId="0" fontId="26" fillId="0" borderId="32" xfId="27" applyFont="1" applyFill="1" applyBorder="1" applyAlignment="1">
      <alignment vertical="center"/>
    </xf>
    <xf numFmtId="0" fontId="23" fillId="0" borderId="31" xfId="27" applyFont="1" applyFill="1" applyBorder="1" applyAlignment="1">
      <alignment horizontal="center" vertical="center"/>
    </xf>
    <xf numFmtId="0" fontId="23" fillId="0" borderId="0" xfId="27" applyFont="1" applyFill="1" applyBorder="1" applyAlignment="1">
      <alignment horizontal="center" vertical="center"/>
    </xf>
    <xf numFmtId="0" fontId="23" fillId="0" borderId="32" xfId="27" applyFont="1" applyFill="1" applyBorder="1" applyAlignment="1">
      <alignment horizontal="center" vertical="center"/>
    </xf>
    <xf numFmtId="41" fontId="23" fillId="0" borderId="0" xfId="29" applyFont="1" applyFill="1" applyBorder="1" applyAlignment="1">
      <alignment vertical="center"/>
    </xf>
    <xf numFmtId="179" fontId="23" fillId="0" borderId="32" xfId="27" applyNumberFormat="1" applyFont="1" applyFill="1" applyBorder="1" applyAlignment="1">
      <alignment vertical="center"/>
    </xf>
    <xf numFmtId="41" fontId="23" fillId="0" borderId="32" xfId="27" applyNumberFormat="1" applyFont="1" applyFill="1" applyBorder="1" applyAlignment="1">
      <alignment vertical="center"/>
    </xf>
    <xf numFmtId="176" fontId="23" fillId="0" borderId="0" xfId="29" applyNumberFormat="1" applyFont="1" applyFill="1" applyBorder="1" applyAlignment="1">
      <alignment vertical="center"/>
    </xf>
    <xf numFmtId="0" fontId="23" fillId="0" borderId="0" xfId="28" applyFont="1" applyFill="1" applyBorder="1" applyAlignme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Fill="1" applyBorder="1" applyAlignment="1">
      <alignment horizontal="left" vertical="center" wrapText="1"/>
    </xf>
    <xf numFmtId="41" fontId="10" fillId="0" borderId="1" xfId="12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2" fillId="3" borderId="1" xfId="0" quotePrefix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179" fontId="3" fillId="0" borderId="1" xfId="0" applyNumberFormat="1" applyFont="1" applyBorder="1" applyAlignment="1">
      <alignment horizontal="right" vertical="center" shrinkToFit="1"/>
    </xf>
    <xf numFmtId="179" fontId="3" fillId="3" borderId="1" xfId="0" applyNumberFormat="1" applyFont="1" applyFill="1" applyBorder="1" applyAlignment="1">
      <alignment horizontal="right" vertical="center" shrinkToFit="1"/>
    </xf>
    <xf numFmtId="179" fontId="10" fillId="3" borderId="1" xfId="12" applyNumberFormat="1" applyFont="1" applyFill="1" applyBorder="1" applyAlignment="1">
      <alignment horizontal="right" vertical="center" shrinkToFit="1"/>
    </xf>
    <xf numFmtId="179" fontId="10" fillId="3" borderId="1" xfId="4" applyNumberFormat="1" applyFont="1" applyFill="1" applyBorder="1" applyAlignment="1">
      <alignment horizontal="right" vertical="center" shrinkToFit="1"/>
    </xf>
    <xf numFmtId="179" fontId="10" fillId="3" borderId="1" xfId="2" applyNumberFormat="1" applyFont="1" applyFill="1" applyBorder="1" applyAlignment="1">
      <alignment horizontal="right" vertical="center" shrinkToFit="1"/>
    </xf>
    <xf numFmtId="179" fontId="3" fillId="0" borderId="1" xfId="0" applyNumberFormat="1" applyFont="1" applyFill="1" applyBorder="1" applyAlignment="1">
      <alignment horizontal="right" vertical="center" shrinkToFit="1"/>
    </xf>
    <xf numFmtId="179" fontId="10" fillId="0" borderId="1" xfId="4" applyNumberFormat="1" applyFont="1" applyFill="1" applyBorder="1" applyAlignment="1">
      <alignment horizontal="right" vertical="center" shrinkToFit="1"/>
    </xf>
    <xf numFmtId="179" fontId="10" fillId="0" borderId="1" xfId="2" applyNumberFormat="1" applyFont="1" applyFill="1" applyBorder="1" applyAlignment="1">
      <alignment horizontal="right" vertical="center" shrinkToFit="1"/>
    </xf>
    <xf numFmtId="41" fontId="2" fillId="0" borderId="1" xfId="0" quotePrefix="1" applyNumberFormat="1" applyFont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79" fontId="3" fillId="4" borderId="1" xfId="0" applyNumberFormat="1" applyFont="1" applyFill="1" applyBorder="1" applyAlignment="1">
      <alignment horizontal="right" vertical="center" shrinkToFit="1"/>
    </xf>
    <xf numFmtId="0" fontId="2" fillId="4" borderId="1" xfId="0" quotePrefix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41" fontId="3" fillId="3" borderId="1" xfId="14" quotePrefix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6" borderId="1" xfId="0" quotePrefix="1" applyFont="1" applyFill="1" applyBorder="1" applyAlignment="1">
      <alignment horizontal="left" vertical="center"/>
    </xf>
    <xf numFmtId="178" fontId="2" fillId="6" borderId="1" xfId="0" quotePrefix="1" applyNumberFormat="1" applyFont="1" applyFill="1" applyBorder="1" applyAlignment="1">
      <alignment horizontal="center" vertical="center"/>
    </xf>
    <xf numFmtId="41" fontId="2" fillId="6" borderId="1" xfId="0" quotePrefix="1" applyNumberFormat="1" applyFont="1" applyFill="1" applyBorder="1" applyAlignment="1">
      <alignment horizontal="right" vertical="center"/>
    </xf>
    <xf numFmtId="0" fontId="3" fillId="7" borderId="1" xfId="0" quotePrefix="1" applyFont="1" applyFill="1" applyBorder="1" applyAlignment="1">
      <alignment horizontal="left" vertical="center" wrapText="1"/>
    </xf>
    <xf numFmtId="176" fontId="10" fillId="3" borderId="1" xfId="12" applyNumberFormat="1" applyFont="1" applyFill="1" applyBorder="1" applyAlignment="1">
      <alignment horizontal="right" vertical="center"/>
    </xf>
    <xf numFmtId="0" fontId="10" fillId="3" borderId="1" xfId="12" applyNumberFormat="1" applyFont="1" applyFill="1" applyBorder="1" applyAlignment="1">
      <alignment horizontal="left" vertical="center" shrinkToFit="1"/>
    </xf>
    <xf numFmtId="41" fontId="10" fillId="0" borderId="1" xfId="12" quotePrefix="1" applyNumberFormat="1" applyFont="1" applyBorder="1" applyAlignment="1">
      <alignment horizontal="left" vertical="center" shrinkToFit="1"/>
    </xf>
    <xf numFmtId="179" fontId="10" fillId="0" borderId="1" xfId="2" applyNumberFormat="1" applyFont="1" applyBorder="1" applyAlignment="1">
      <alignment horizontal="right" vertical="center" shrinkToFit="1"/>
    </xf>
    <xf numFmtId="0" fontId="10" fillId="0" borderId="1" xfId="12" quotePrefix="1" applyNumberFormat="1" applyFont="1" applyBorder="1" applyAlignment="1">
      <alignment horizontal="left" vertical="center" shrinkToFit="1"/>
    </xf>
    <xf numFmtId="179" fontId="2" fillId="6" borderId="1" xfId="0" quotePrefix="1" applyNumberFormat="1" applyFont="1" applyFill="1" applyBorder="1" applyAlignment="1">
      <alignment horizontal="center" vertical="center" shrinkToFit="1"/>
    </xf>
    <xf numFmtId="179" fontId="2" fillId="6" borderId="1" xfId="0" quotePrefix="1" applyNumberFormat="1" applyFont="1" applyFill="1" applyBorder="1" applyAlignment="1">
      <alignment horizontal="right" vertical="center" shrinkToFit="1"/>
    </xf>
    <xf numFmtId="180" fontId="10" fillId="3" borderId="1" xfId="0" applyNumberFormat="1" applyFont="1" applyFill="1" applyBorder="1" applyAlignment="1">
      <alignment horizontal="left" vertical="center"/>
    </xf>
    <xf numFmtId="180" fontId="10" fillId="3" borderId="1" xfId="0" applyNumberFormat="1" applyFont="1" applyFill="1" applyBorder="1" applyAlignment="1">
      <alignment horizontal="center" vertical="center"/>
    </xf>
    <xf numFmtId="179" fontId="10" fillId="3" borderId="1" xfId="0" applyNumberFormat="1" applyFont="1" applyFill="1" applyBorder="1" applyAlignment="1">
      <alignment horizontal="right" vertical="center" shrinkToFit="1"/>
    </xf>
    <xf numFmtId="179" fontId="10" fillId="3" borderId="1" xfId="19" applyNumberFormat="1" applyFont="1" applyFill="1" applyBorder="1" applyAlignment="1">
      <alignment horizontal="right" vertical="center" shrinkToFit="1"/>
    </xf>
    <xf numFmtId="180" fontId="0" fillId="0" borderId="0" xfId="0" applyNumberFormat="1">
      <alignment vertical="center"/>
    </xf>
    <xf numFmtId="10" fontId="13" fillId="3" borderId="24" xfId="2" applyNumberFormat="1" applyFont="1" applyFill="1" applyBorder="1" applyAlignment="1">
      <alignment horizontal="right" vertical="center"/>
    </xf>
    <xf numFmtId="177" fontId="13" fillId="3" borderId="24" xfId="2" applyNumberFormat="1" applyFont="1" applyFill="1" applyBorder="1" applyAlignment="1">
      <alignment horizontal="right" vertical="center"/>
    </xf>
    <xf numFmtId="177" fontId="13" fillId="3" borderId="27" xfId="2" applyNumberFormat="1" applyFont="1" applyFill="1" applyBorder="1" applyAlignment="1">
      <alignment horizontal="right" vertical="center"/>
    </xf>
    <xf numFmtId="9" fontId="13" fillId="0" borderId="20" xfId="2" applyNumberFormat="1" applyFont="1" applyFill="1" applyBorder="1" applyAlignment="1">
      <alignment horizontal="right" vertical="center"/>
    </xf>
    <xf numFmtId="9" fontId="13" fillId="0" borderId="24" xfId="2" applyNumberFormat="1" applyFont="1" applyFill="1" applyBorder="1" applyAlignment="1">
      <alignment horizontal="right" vertical="center"/>
    </xf>
    <xf numFmtId="9" fontId="13" fillId="0" borderId="21" xfId="2" applyNumberFormat="1" applyFont="1" applyFill="1" applyBorder="1" applyAlignment="1">
      <alignment horizontal="right" vertical="center"/>
    </xf>
    <xf numFmtId="9" fontId="13" fillId="0" borderId="18" xfId="2" applyNumberFormat="1" applyFont="1" applyFill="1" applyBorder="1" applyAlignment="1">
      <alignment horizontal="right" vertical="center"/>
    </xf>
    <xf numFmtId="41" fontId="13" fillId="3" borderId="21" xfId="2" applyFont="1" applyFill="1" applyBorder="1" applyAlignment="1">
      <alignment horizontal="right" vertical="center"/>
    </xf>
    <xf numFmtId="41" fontId="13" fillId="3" borderId="20" xfId="2" applyFont="1" applyFill="1" applyBorder="1" applyAlignment="1">
      <alignment horizontal="right" vertical="center"/>
    </xf>
    <xf numFmtId="41" fontId="14" fillId="3" borderId="18" xfId="2" applyFont="1" applyFill="1" applyBorder="1" applyAlignment="1">
      <alignment horizontal="right" vertical="center"/>
    </xf>
    <xf numFmtId="177" fontId="13" fillId="3" borderId="18" xfId="2" applyNumberFormat="1" applyFont="1" applyFill="1" applyBorder="1" applyAlignment="1">
      <alignment horizontal="right" vertical="center"/>
    </xf>
    <xf numFmtId="177" fontId="13" fillId="3" borderId="0" xfId="2" applyNumberFormat="1" applyFont="1" applyFill="1" applyBorder="1" applyAlignment="1">
      <alignment horizontal="right" vertical="center"/>
    </xf>
    <xf numFmtId="177" fontId="14" fillId="3" borderId="19" xfId="2" applyNumberFormat="1" applyFont="1" applyFill="1" applyBorder="1" applyAlignment="1">
      <alignment horizontal="right" vertical="center"/>
    </xf>
    <xf numFmtId="41" fontId="14" fillId="0" borderId="18" xfId="2" applyFont="1" applyFill="1" applyBorder="1" applyAlignment="1">
      <alignment horizontal="right" vertical="center"/>
    </xf>
    <xf numFmtId="177" fontId="14" fillId="0" borderId="18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179" fontId="0" fillId="0" borderId="0" xfId="0" applyNumberFormat="1">
      <alignment vertical="center"/>
    </xf>
    <xf numFmtId="179" fontId="3" fillId="6" borderId="1" xfId="0" quotePrefix="1" applyNumberFormat="1" applyFont="1" applyFill="1" applyBorder="1" applyAlignment="1">
      <alignment horizontal="right" vertical="center" shrinkToFit="1"/>
    </xf>
    <xf numFmtId="179" fontId="3" fillId="6" borderId="1" xfId="0" applyNumberFormat="1" applyFont="1" applyFill="1" applyBorder="1" applyAlignment="1">
      <alignment horizontal="right" vertical="center" shrinkToFit="1"/>
    </xf>
    <xf numFmtId="41" fontId="3" fillId="6" borderId="1" xfId="0" quotePrefix="1" applyNumberFormat="1" applyFont="1" applyFill="1" applyBorder="1" applyAlignment="1">
      <alignment horizontal="right" vertical="center"/>
    </xf>
    <xf numFmtId="0" fontId="3" fillId="0" borderId="1" xfId="0" applyNumberFormat="1" applyFont="1" applyBorder="1" applyProtection="1">
      <alignment vertical="center"/>
      <protection locked="0"/>
    </xf>
    <xf numFmtId="0" fontId="32" fillId="0" borderId="1" xfId="0" quotePrefix="1" applyFont="1" applyFill="1" applyBorder="1" applyAlignment="1">
      <alignment horizontal="left" vertical="center" wrapText="1"/>
    </xf>
    <xf numFmtId="181" fontId="10" fillId="3" borderId="1" xfId="0" applyNumberFormat="1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center"/>
    </xf>
    <xf numFmtId="0" fontId="34" fillId="3" borderId="1" xfId="30" applyFont="1" applyFill="1" applyBorder="1" applyAlignment="1">
      <alignment horizontal="left" vertical="center" wrapText="1"/>
    </xf>
    <xf numFmtId="0" fontId="30" fillId="0" borderId="33" xfId="28" applyFont="1" applyFill="1" applyBorder="1" applyAlignment="1">
      <alignment horizontal="center" vertical="center"/>
    </xf>
    <xf numFmtId="0" fontId="30" fillId="0" borderId="34" xfId="28" applyFont="1" applyFill="1" applyBorder="1" applyAlignment="1">
      <alignment horizontal="center" vertical="center"/>
    </xf>
    <xf numFmtId="0" fontId="30" fillId="0" borderId="35" xfId="28" applyFont="1" applyFill="1" applyBorder="1" applyAlignment="1">
      <alignment horizontal="center" vertical="center"/>
    </xf>
    <xf numFmtId="0" fontId="29" fillId="0" borderId="31" xfId="27" applyFont="1" applyFill="1" applyBorder="1" applyAlignment="1">
      <alignment horizontal="center" vertical="center"/>
    </xf>
    <xf numFmtId="0" fontId="29" fillId="0" borderId="0" xfId="27" applyFont="1" applyFill="1" applyBorder="1" applyAlignment="1">
      <alignment horizontal="center" vertical="center"/>
    </xf>
    <xf numFmtId="0" fontId="29" fillId="0" borderId="32" xfId="27" applyFont="1" applyFill="1" applyBorder="1" applyAlignment="1">
      <alignment horizontal="center" vertical="center"/>
    </xf>
    <xf numFmtId="49" fontId="24" fillId="0" borderId="31" xfId="27" applyNumberFormat="1" applyFont="1" applyFill="1" applyBorder="1" applyAlignment="1">
      <alignment horizontal="center" vertical="center"/>
    </xf>
    <xf numFmtId="49" fontId="24" fillId="0" borderId="0" xfId="27" applyNumberFormat="1" applyFont="1" applyFill="1" applyBorder="1" applyAlignment="1">
      <alignment horizontal="center" vertical="center"/>
    </xf>
    <xf numFmtId="49" fontId="24" fillId="0" borderId="32" xfId="27" applyNumberFormat="1" applyFont="1" applyFill="1" applyBorder="1" applyAlignment="1">
      <alignment horizontal="center" vertical="center"/>
    </xf>
    <xf numFmtId="41" fontId="30" fillId="0" borderId="31" xfId="27" applyNumberFormat="1" applyFont="1" applyFill="1" applyBorder="1" applyAlignment="1">
      <alignment horizontal="center" vertical="center"/>
    </xf>
    <xf numFmtId="0" fontId="30" fillId="0" borderId="0" xfId="27" applyFont="1" applyFill="1" applyBorder="1" applyAlignment="1">
      <alignment horizontal="center" vertical="center"/>
    </xf>
    <xf numFmtId="0" fontId="30" fillId="0" borderId="32" xfId="27" applyFont="1" applyFill="1" applyBorder="1" applyAlignment="1">
      <alignment horizontal="center" vertical="center"/>
    </xf>
    <xf numFmtId="0" fontId="25" fillId="0" borderId="31" xfId="27" applyFont="1" applyFill="1" applyBorder="1" applyAlignment="1">
      <alignment horizontal="center" vertical="center"/>
    </xf>
    <xf numFmtId="0" fontId="25" fillId="0" borderId="0" xfId="27" applyFont="1" applyFill="1" applyBorder="1" applyAlignment="1">
      <alignment horizontal="center" vertical="center"/>
    </xf>
    <xf numFmtId="0" fontId="25" fillId="0" borderId="32" xfId="27" applyFont="1" applyFill="1" applyBorder="1" applyAlignment="1">
      <alignment horizontal="center" vertical="center"/>
    </xf>
    <xf numFmtId="0" fontId="25" fillId="0" borderId="0" xfId="27" applyNumberFormat="1" applyFont="1" applyFill="1" applyBorder="1" applyAlignment="1">
      <alignment horizontal="center" vertical="center"/>
    </xf>
    <xf numFmtId="2" fontId="30" fillId="0" borderId="31" xfId="27" applyNumberFormat="1" applyFont="1" applyFill="1" applyBorder="1" applyAlignment="1">
      <alignment horizontal="center" vertical="center"/>
    </xf>
    <xf numFmtId="2" fontId="30" fillId="0" borderId="0" xfId="27" applyNumberFormat="1" applyFont="1" applyFill="1" applyBorder="1" applyAlignment="1">
      <alignment horizontal="center" vertical="center"/>
    </xf>
    <xf numFmtId="2" fontId="30" fillId="0" borderId="32" xfId="27" applyNumberFormat="1" applyFont="1" applyFill="1" applyBorder="1" applyAlignment="1">
      <alignment horizontal="center" vertical="center"/>
    </xf>
    <xf numFmtId="0" fontId="27" fillId="0" borderId="31" xfId="27" applyFont="1" applyFill="1" applyBorder="1" applyAlignment="1">
      <alignment horizontal="center" vertical="center"/>
    </xf>
    <xf numFmtId="0" fontId="27" fillId="0" borderId="0" xfId="27" applyFont="1" applyFill="1" applyBorder="1" applyAlignment="1">
      <alignment horizontal="center" vertical="center"/>
    </xf>
    <xf numFmtId="0" fontId="27" fillId="0" borderId="32" xfId="27" applyFont="1" applyFill="1" applyBorder="1" applyAlignment="1">
      <alignment horizontal="center" vertical="center"/>
    </xf>
    <xf numFmtId="0" fontId="28" fillId="0" borderId="31" xfId="27" applyFont="1" applyFill="1" applyBorder="1" applyAlignment="1">
      <alignment horizontal="center" vertical="center"/>
    </xf>
    <xf numFmtId="0" fontId="28" fillId="0" borderId="0" xfId="27" applyFont="1" applyFill="1" applyBorder="1" applyAlignment="1">
      <alignment horizontal="center" vertical="center"/>
    </xf>
    <xf numFmtId="0" fontId="28" fillId="0" borderId="32" xfId="27" applyFont="1" applyFill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1" fontId="0" fillId="0" borderId="21" xfId="0" quotePrefix="1" applyNumberFormat="1" applyBorder="1" applyAlignment="1">
      <alignment horizontal="left" vertical="center"/>
    </xf>
    <xf numFmtId="0" fontId="9" fillId="0" borderId="23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textRotation="255" wrapText="1"/>
    </xf>
    <xf numFmtId="0" fontId="9" fillId="0" borderId="22" xfId="1" applyFont="1" applyBorder="1" applyAlignment="1">
      <alignment horizontal="center" vertical="center" textRotation="255" wrapText="1"/>
    </xf>
    <xf numFmtId="0" fontId="9" fillId="0" borderId="3" xfId="1" applyFont="1" applyBorder="1" applyAlignment="1">
      <alignment horizontal="center" vertical="center" textRotation="255" wrapText="1"/>
    </xf>
    <xf numFmtId="0" fontId="9" fillId="0" borderId="4" xfId="1" applyFont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textRotation="255" wrapText="1"/>
    </xf>
    <xf numFmtId="0" fontId="9" fillId="0" borderId="9" xfId="1" applyFont="1" applyBorder="1" applyAlignment="1">
      <alignment horizontal="center" vertical="center" textRotation="255" wrapText="1"/>
    </xf>
    <xf numFmtId="0" fontId="9" fillId="0" borderId="12" xfId="1" applyFont="1" applyBorder="1" applyAlignment="1">
      <alignment horizontal="center" vertical="center" textRotation="255" wrapText="1"/>
    </xf>
    <xf numFmtId="0" fontId="3" fillId="0" borderId="0" xfId="0" quotePrefix="1" applyFo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41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2" fillId="0" borderId="2" xfId="0" quotePrefix="1" applyFont="1" applyBorder="1" applyAlignment="1">
      <alignment horizontal="center" vertical="center" textRotation="255"/>
    </xf>
    <xf numFmtId="0" fontId="2" fillId="0" borderId="3" xfId="0" quotePrefix="1" applyFont="1" applyBorder="1" applyAlignment="1">
      <alignment horizontal="center" vertical="center" textRotation="255"/>
    </xf>
    <xf numFmtId="0" fontId="2" fillId="0" borderId="2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178" fontId="2" fillId="0" borderId="1" xfId="0" quotePrefix="1" applyNumberFormat="1" applyFont="1" applyBorder="1" applyAlignment="1">
      <alignment horizontal="center" vertical="center"/>
    </xf>
    <xf numFmtId="41" fontId="2" fillId="0" borderId="1" xfId="0" quotePrefix="1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31">
    <cellStyle name="쉼표 [0]" xfId="14" builtinId="6"/>
    <cellStyle name="쉼표 [0] 10" xfId="16" xr:uid="{00000000-0005-0000-0000-000001000000}"/>
    <cellStyle name="쉼표 [0] 17" xfId="22" xr:uid="{00000000-0005-0000-0000-000002000000}"/>
    <cellStyle name="쉼표 [0] 2" xfId="2" xr:uid="{00000000-0005-0000-0000-000003000000}"/>
    <cellStyle name="쉼표 [0] 2 10" xfId="8" xr:uid="{00000000-0005-0000-0000-000004000000}"/>
    <cellStyle name="쉼표 [0] 2 2" xfId="4" xr:uid="{00000000-0005-0000-0000-000005000000}"/>
    <cellStyle name="쉼표 [0] 2 2 2" xfId="25" xr:uid="{00000000-0005-0000-0000-000006000000}"/>
    <cellStyle name="쉼표 [0] 2 45" xfId="15" xr:uid="{00000000-0005-0000-0000-000007000000}"/>
    <cellStyle name="쉼표 [0] 3" xfId="19" xr:uid="{00000000-0005-0000-0000-000008000000}"/>
    <cellStyle name="쉼표 [0] 3 4" xfId="6" xr:uid="{00000000-0005-0000-0000-000009000000}"/>
    <cellStyle name="쉼표 [0]_용문덕일" xfId="29" xr:uid="{00000000-0005-0000-0000-00000A000000}"/>
    <cellStyle name="통화 [0] 7" xfId="24" xr:uid="{00000000-0005-0000-0000-00000B000000}"/>
    <cellStyle name="표준" xfId="0" builtinId="0"/>
    <cellStyle name="표준 10" xfId="7" xr:uid="{00000000-0005-0000-0000-00000D000000}"/>
    <cellStyle name="표준 13" xfId="23" xr:uid="{00000000-0005-0000-0000-00000E000000}"/>
    <cellStyle name="표준 16" xfId="13" xr:uid="{00000000-0005-0000-0000-00000F000000}"/>
    <cellStyle name="표준 2" xfId="1" xr:uid="{00000000-0005-0000-0000-000010000000}"/>
    <cellStyle name="표준 2 2" xfId="18" xr:uid="{00000000-0005-0000-0000-000011000000}"/>
    <cellStyle name="표준 2 2 2" xfId="26" xr:uid="{00000000-0005-0000-0000-000012000000}"/>
    <cellStyle name="표준 2 3" xfId="3" xr:uid="{00000000-0005-0000-0000-000013000000}"/>
    <cellStyle name="표준 2 4" xfId="20" xr:uid="{00000000-0005-0000-0000-000014000000}"/>
    <cellStyle name="표준 3" xfId="21" xr:uid="{00000000-0005-0000-0000-000015000000}"/>
    <cellStyle name="표준 4" xfId="11" xr:uid="{00000000-0005-0000-0000-000016000000}"/>
    <cellStyle name="표준 4 2" xfId="17" xr:uid="{00000000-0005-0000-0000-000017000000}"/>
    <cellStyle name="표준 6" xfId="9" xr:uid="{00000000-0005-0000-0000-000018000000}"/>
    <cellStyle name="표준 7" xfId="10" xr:uid="{00000000-0005-0000-0000-000019000000}"/>
    <cellStyle name="표준 8 2" xfId="5" xr:uid="{00000000-0005-0000-0000-00001A000000}"/>
    <cellStyle name="표준_개롱역지점0214" xfId="12" xr:uid="{00000000-0005-0000-0000-00001B000000}"/>
    <cellStyle name="표준_용문덕일" xfId="27" xr:uid="{00000000-0005-0000-0000-00001C000000}"/>
    <cellStyle name="표준_태안유러피안리조트L.P.G저장시설공사" xfId="28" xr:uid="{00000000-0005-0000-0000-00001D000000}"/>
    <cellStyle name="하이퍼링크" xfId="30" builtinId="8"/>
  </cellStyles>
  <dxfs count="5"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63" Type="http://schemas.openxmlformats.org/officeDocument/2006/relationships/externalLink" Target="externalLinks/externalLink59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226" Type="http://schemas.openxmlformats.org/officeDocument/2006/relationships/externalLink" Target="externalLinks/externalLink222.xml"/><Relationship Id="rId268" Type="http://schemas.openxmlformats.org/officeDocument/2006/relationships/externalLink" Target="externalLinks/externalLink264.xml"/><Relationship Id="rId32" Type="http://schemas.openxmlformats.org/officeDocument/2006/relationships/externalLink" Target="externalLinks/externalLink28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181" Type="http://schemas.openxmlformats.org/officeDocument/2006/relationships/externalLink" Target="externalLinks/externalLink177.xml"/><Relationship Id="rId237" Type="http://schemas.openxmlformats.org/officeDocument/2006/relationships/externalLink" Target="externalLinks/externalLink233.xml"/><Relationship Id="rId279" Type="http://schemas.openxmlformats.org/officeDocument/2006/relationships/externalLink" Target="externalLinks/externalLink275.xml"/><Relationship Id="rId43" Type="http://schemas.openxmlformats.org/officeDocument/2006/relationships/externalLink" Target="externalLinks/externalLink39.xml"/><Relationship Id="rId139" Type="http://schemas.openxmlformats.org/officeDocument/2006/relationships/externalLink" Target="externalLinks/externalLink135.xml"/><Relationship Id="rId290" Type="http://schemas.openxmlformats.org/officeDocument/2006/relationships/theme" Target="theme/theme1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48" Type="http://schemas.openxmlformats.org/officeDocument/2006/relationships/externalLink" Target="externalLinks/externalLink244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styles" Target="styles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sharedStrings" Target="sharedStrings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293" Type="http://schemas.openxmlformats.org/officeDocument/2006/relationships/calcChain" Target="calcChain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220" Type="http://schemas.openxmlformats.org/officeDocument/2006/relationships/externalLink" Target="externalLinks/externalLink216.xml"/><Relationship Id="rId241" Type="http://schemas.openxmlformats.org/officeDocument/2006/relationships/externalLink" Target="externalLinks/externalLink237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78" Type="http://schemas.openxmlformats.org/officeDocument/2006/relationships/externalLink" Target="externalLinks/externalLink74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81.xml"/><Relationship Id="rId9" Type="http://schemas.openxmlformats.org/officeDocument/2006/relationships/externalLink" Target="externalLinks/externalLink5.xml"/><Relationship Id="rId210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customXml" Target="../customXml/item1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customXml" Target="../customXml/item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customXml" Target="../customXml/item3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5" Type="http://schemas.openxmlformats.org/officeDocument/2006/relationships/externalLink" Target="externalLinks/externalLink221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90.xml"/><Relationship Id="rId148" Type="http://schemas.openxmlformats.org/officeDocument/2006/relationships/externalLink" Target="externalLinks/externalLink144.xml"/><Relationship Id="rId169" Type="http://schemas.openxmlformats.org/officeDocument/2006/relationships/externalLink" Target="externalLinks/externalLink165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42" Type="http://schemas.openxmlformats.org/officeDocument/2006/relationships/externalLink" Target="externalLinks/externalLink38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53" Type="http://schemas.openxmlformats.org/officeDocument/2006/relationships/externalLink" Target="externalLinks/externalLink49.xml"/><Relationship Id="rId149" Type="http://schemas.openxmlformats.org/officeDocument/2006/relationships/externalLink" Target="externalLinks/externalLink145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216" Type="http://schemas.openxmlformats.org/officeDocument/2006/relationships/externalLink" Target="externalLinks/externalLink212.xml"/><Relationship Id="rId258" Type="http://schemas.openxmlformats.org/officeDocument/2006/relationships/externalLink" Target="externalLinks/externalLink254.xml"/><Relationship Id="rId22" Type="http://schemas.openxmlformats.org/officeDocument/2006/relationships/externalLink" Target="externalLinks/externalLink18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71" Type="http://schemas.openxmlformats.org/officeDocument/2006/relationships/externalLink" Target="externalLinks/externalLink167.xml"/><Relationship Id="rId227" Type="http://schemas.openxmlformats.org/officeDocument/2006/relationships/externalLink" Target="externalLinks/externalLink223.xml"/><Relationship Id="rId269" Type="http://schemas.openxmlformats.org/officeDocument/2006/relationships/externalLink" Target="externalLinks/externalLink2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1438275</xdr:colOff>
      <xdr:row>4</xdr:row>
      <xdr:rowOff>133350</xdr:rowOff>
    </xdr:from>
    <xdr:to>
      <xdr:col>2</xdr:col>
      <xdr:colOff>1514475</xdr:colOff>
      <xdr:row>4</xdr:row>
      <xdr:rowOff>209550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44032;&#54364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1.52\&#48177;&#50629;\SE0-DWG\&#52404;&#50977;\XLS\ALL-XLS\ULSAN\PR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47448;&#50672;&#49688;\&#48148;&#53461;%20&#54868;&#47732;\My%20Documents\&#54788;&#51109;&#48324;\&#44368;&#50516;&#51648;&#44396;\&#48177;&#44257;&#51648;&#44396;\2001&#45380;3&#52264;&#48372;&#50756;(&#50756;&#44208;)\MSOffice\Excel\work\&#45236;&#506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&#54016;3\C\&#44592;&#49457;&#52397;&#44396;\2000&#45380;6&#54924;&#51221;&#49885;(2000.6)\&#44396;&#44368;&#50752;&#54616;&#496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12\&#49892;&#51221;&#48372;&#44256;\My%20Documents\&#48376;&#49440;hh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12\&#49892;&#51221;&#48372;&#44256;\98pro\BOX\&#48512;&#49328;&#51204;&#47141;&#44396;\GUJO-SU\2LANE\S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OMOC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4616;&#50773;5\&#46020;&#44553;&#48320;&#44221;&#50836;&#443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12;&#51652;\&#51109;&#54788;&#51228;\My%20Documents\MY-CALL\Call-XLS\QUANTITY\&#49884;-&#50577;-&#441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116;\&#44608;&#50689;&#51116;\&#51204;&#44592;&#44288;&#47144;\88&#49440;\&#44148;&#49444;&#45236;&#5066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03(&#49345;)\&#50689;&#46041;&#49464;&#48652;&#46976;&#49828;(6&#50900;)\&#50689;&#46041;&#49464;&#48652;&#46976;&#49828;(&#45236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-1WORK\2&#49688;&#50896;&#48124;&#51088;&#50669;&#49324;2\&#51068;&#48152;&#53664;&#47785;&#44148;&#52629;\&#52509;&#44292;&#50896;&#44032;&#44228;&#49328;&#49436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788;&#51109;&#48324;\&#51648;&#54616;&#52384;\&#49444;&#44228;&#44032;\&#53804;&#52272;&#44032;\&#49345;&#46020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OMO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cctv\&#48148;&#53461;%20&#54868;&#47732;\usb\Documents%20and%20Settings\&#46020;&#49884;&#46356;&#51088;&#51064;1\My%20Documents\01.&#49436;&#48260;\01.&#49324;&#47924;&#49892;&#44288;&#47144;\PHO\&#54856;&#54168;&#51060;&#51648;\1111\4&#44277;&#47924;\&#44277;&#49324;&#44288;&#47532;\2002&#45380;%20&#48149;&#50689;&#50885;%20&#51089;&#50629;&#49892;(&#51473;&#51068;)\2002&#45380;%20&#48149;&#50689;&#50885;%20&#44204;&#51201;&#51089;&#50629;&#49892;\&#48516;&#45817;&#54028;&#53356;&#48624;\10&#50900;21&#51228;&#52636;&#44204;&#51201;&#49436;\&#44204;&#51201;&#45236;&#50669;&#49436;\1&#52264;&#51089;&#50629;&#49892;\&#44204;&#51201;\&#51312;&#54788;&#52384;\&#51088;&#51064;-&#51652;&#47049;\S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50864;\C\WINDOWS\TEMP\~MF097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1068;\C\&#48149;&#50577;&#54840;\2001&#45380;&#51089;&#50629;\&#51204;&#45224;&#46020;&#52397;\&#45453;&#50629;&#44592;&#48152;&#44284;\&#49569;&#45800;&#51648;&#44396;\&#48372;&#44256;&#49436;\&#49569;&#45800;2000&#49884;&#54665;&#48516;(1&#52264;&#48320;&#44221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02\c\WINDOWS\TEMP\&#49444;&#44228;&#45236;&#50669;\HIH\BATGIBAN\&#48173;&#44592;&#48152;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12\&#49892;&#51221;&#48372;&#44256;\BANDAL\EXCEL\RAHMEN\RAHME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1\EB_1\1KON\YANGSIK\GAEYOXL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9900;\&#49444;&#44228;&#51088;&#47308;\&#49444;&#44228;&#51088;&#47308;\&#54812;&#44305;-&#49888;&#49440;&#52488;\&#51473;&#44396;&#52397;\&#48320;&#44221;-&#52572;&#51333;\&#45225;&#54408;\&#45236;&#50669;&#49436;(&#51473;&#44396;&#52397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49345;&#54788;\D\&#49444;&#44228;&#51088;&#47308;\&#51473;&#44396;&#52397;\&#48320;&#44221;-&#52572;&#51333;\&#45225;&#54408;\&#45236;&#50669;&#49436;(&#51473;&#44396;&#52397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&#51089;&#50629;&#49892;\1&#54788;&#51116;&#51089;&#50629;&#46020;&#47732;\&#52380;&#51068;&#44592;&#49696;&#45800;\&#49437;&#44288;&#46041;&#45440;&#51060;&#53552;\98-job-2\HY-JANG\ROOM\ASAN\C1&#52509;&#4429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&#49444;&#44228;&#46020;\My%20Documents\&#50668;&#49688;&#45909;&#52649;&#46041;&#49548;&#48169;&#46020;&#4719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596;&#45376;\D\My%20Documents\&#49888;&#44204;&#51201;&#48320;&#54872;\&#44204;&#51201;&#48512;2001\5&#50900;\&#49888;&#44204;&#51201;2000\&#48120;&#46300;&#53076;&#46300;&#48320;&#54872;(990603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ESIGN\GHJY\GHJY31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1\EB_1\1-1WORK\2&#49688;&#50896;&#48124;&#51088;&#50669;&#49324;2\&#51068;&#48152;&#53664;&#47785;&#44148;&#52629;\&#52509;&#44292;&#50896;&#44032;&#44228;&#49328;&#49436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juns1107/&#45236;&#50669;&#49436;/&#50900;&#48324;&#49444;&#44228;&#45236;&#50669;/99&#49444;&#44228;&#51032;&#47280;&#45236;&#50669;/&#44277;&#49324;&#48708;99-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&#50629;&#47924;&#54260;&#45908;/&#45236;&#50669;&#49436;/&#50900;&#48324;&#49444;&#44228;&#45236;&#50669;&#49436;/juns&#50629;&#47924;&#54260;&#45908;/&#45236;&#50669;&#49436;/&#50900;&#48324;&#49444;&#44228;&#45236;&#50669;/99&#49444;&#44228;&#51032;&#47280;&#45236;&#50669;/&#44277;&#49324;&#48708;99-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-&#50896;&#44032;&#44228;&#49328;\&#50896;&#44032;&#44228;&#49328;\&#50896;&#44032;&#44228;&#49328;-&#51228;&#51312;\&#48512;&#49328;&#51649;&#50629;&#51204;&#47928;&#54617;&#44368;\&#44032;&#44396;\DATA\98-WORK\&#51204;&#44592;&#50672;&#44396;&#49548;\2MW&#44553;&#51204;&#46041;&#47141;&#44396;&#46041;&#47141;IVR\EXCEL\&#51312;&#44221;&#4523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3\&#44228;&#50557;&#45236;&#50669;(2013)\2012&#45209;&#52272;&#45236;&#50669;\%23&#48373;&#55141;.&#49933;&#52824;&#50728;&#52492;&#50857;&#49688;(3.24)\&#48373;&#55141;&#49933;&#52824;&#45453;&#52492;&#49373;&#54876;&#50857;&#49688;_&#54616;&#46020;&#44553;&#50756;&#47308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YGN56\SON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64;&#47532;2\D\EDATA\&#49352;%20&#54260;&#45908;\ExcelLesson\&#44368;&#50977;&#50857;La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577;&#49457;&#54868;\&#45824;&#52903;&#5436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12;&#51652;\&#51109;&#54788;&#51228;\DOOSAN\RAHMEN\R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548;&#51109;&#45784;\&#50980;&#49548;&#51109;&#45784;C\WINDOWS\&#48148;&#53461;%20&#54868;&#47732;\&#45824;&#49345;\&#44204;&#51201;(&#44049;&#51012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1\d\@2002&#54532;&#47196;&#51229;&#53944;\&#44204;&#51201;&#49436;&#47448;\ESCALATION\&#50629;&#52404;\&#49345;&#44228;&#46041;\G_&#49888;&#54801;_&#55141;&#49328;_&#50672;&#49688;&#44221;&#52272;&#49436;_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4600;\&#49548;&#49688;&#47141;\&#45824;&#44257;&#45840;&#49548;&#49688;&#47141;(2002.8.20)\2002.10(&#44228;&#51109;&#49444;&#48708;&#48736;&#51664;-&#52572;&#51333;)\DMPRO\DOWN\999\&#51068;&#50948;&#45824;&#44032;\ILW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380;&#49688;\MY%20DOCUMENTS\1&#44204;&#51201;&#44288;&#47532;\2&#44288;&#44277;&#49324;\&#49569;&#54028;\&#45824;&#51204;&#50864;&#542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MyDocuments\DATA\&#53664;&#47785;\&#44592;&#53440;\&#52285;&#50896;\&#52285;&#50896;&#44221;&#51204;&#4459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\EB_1\2PROJECT\PLANT\Z98037\SUM-CTI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49345;&#54788;\D\&#49444;&#44228;&#51088;&#47308;\&#53444;&#48169;&#51473;\&#53444;&#48169;&#51473;&#52572;&#5133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1116;&#51652;\&#49444;&#44228;&#48320;&#44221;\&#48149;&#54788;&#51456;\&#44277;&#47924;&#51221;&#49328;\&#44277;&#47924;&#51221;&#49328;\2&#50900;\Book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632;&#47564;\D\LG&#47560;&#49437;&#51216;\&#44228;&#49328;&#49436;\&#44036;&#49440;&#44228;&#49328;&#4943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&#49444;&#44228;&#46020;\My%20Documents\&#50517;&#54644;(&#49340;&#49688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s1\d\My%20Documents\&#44228;&#49328;&#49436;\&#49933;&#50857;\&#51221;&#48372;&#49468;&#5344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g69rfetf5u\&#47196;&#52972;%20&#46356;&#49828;&#53356;%20(f)\SON.YJ\&#51025;&#50857;&#53685;&#44228;\&#50896;&#44032;&#44228;&#49328;\My%20Documents\Data\MAST\&#45796;&#50896;(ZENECA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1\d\@2002&#54532;&#47196;&#51229;&#53944;\&#44204;&#51201;&#49436;&#47448;\&#45824;&#51204;&#50900;&#54217;&#54532;&#46972;&#51088;&#49324;&#50864;&#4520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4508;&#50577;\C\PROJECT\DAEGU\LSH\&#51060;&#48152;&#49457;&#45824;&#4870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7924;&#45824;&#51109;&#52824;\My%20Documents\&#44032;&#48169;&#51060;&#48169;\&#44288;&#44553;\&#45812;&#48176;&#51064;&#49340;&#44277;&#49324;\&#52649;&#48513;&#48376;&#48512;\&#12619;&#12619;&#1261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4592;&#54840;\C\&#45453;&#50629;&#44592;&#48152;&#44277;&#49324;\&#51109;&#51340;(&#50896;&#48376;)\&#45380;&#46020;&#49688;&#47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&#54016;3\C\&#49688;&#47049;&#49328;&#52636;&#49436;\&#49688;&#47049;&#48372;&#50756;\9-3&#52572;&#51333;\&#44396;&#44368;\54K596-B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305;&#50868;&#45824;\&#44305;&#50868;&#45824;(&#44608;&#48124;&#49437;)\&#50672;&#44208;&#54028;&#5106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8372;&#46972;&#47588;&#48337;&#50896;\OFFICE%20&#50577;&#49885;\N&#36035;&#63963;-&#3288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Work\&#44204;&#51201;\9905\abp\ELECabp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0;&#46976;\&#48120;&#46976;&#50896;&#44032;&#44228;&#49328;\2004\2&#50900;\ATM(&#52397;&#54840;,LG&#50644;&#49884;&#49828;)\&#50672;&#4420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4277;&#54016;\CAD04-C\HEXCEL\XLS\XL_DATA\&#44204;&#51201;\&#50629;&#52404;\HIT\&#50500;&#49328;&#44277;&#51109;\&#50500;&#49328;&#51032;&#5120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2285;&#50857;\WORK\&#44396;&#44040;&#54620;&#46972;2001.11.02\35bl-&#51453;&#51204;&#54620;&#46972;-&#49457;&#54788;\&#44228;&#49328;&#49436;\&#51221;&#48372;&#49468;&#5344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2285;&#50857;\WORK\&#44396;&#44040;&#54620;&#46972;2001.11.02\35bl-&#51453;&#51204;&#54620;&#46972;-&#49457;&#54788;\&#44228;&#49328;&#49436;\MOTE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s1\d\&#44228;&#49328;&#49436;\&#49933;&#50857;\&#51221;&#48372;&#49468;&#5344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97BUN\DANG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4600;\&#49548;&#49688;&#47141;\&#45824;&#44257;&#45840;&#49548;&#49688;&#47141;(2002.8.20)\2002.10(&#44228;&#51109;&#49444;&#48708;&#48736;&#51664;-&#52572;&#51333;)\DMPRO\DOWN\999\&#51068;&#50948;&#45824;&#44032;\YES-I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&#45236;&#50669;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4148;&#50672;\&#51312;&#44148;&#50672;%20(d)\&#51312;\D&#46300;&#46972;&#51060;&#48652;\&#51312;&#44148;&#50672;\&#44204;&#51201;\2002&#50808;&#51452;&#44204;&#51201;\&#52852;&#51060;&#49828;&#53944;-&#51221;&#47928;&#49696;&#48716;&#46377;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4148;&#50672;\&#51312;&#44148;&#50672;%20(d)\&#51312;\D&#46300;&#46972;&#51060;&#48652;\&#51312;&#44148;&#50672;\&#44204;&#51201;\2002&#50808;&#51452;&#44204;&#51201;\&#52852;&#51060;&#49828;&#53944;-&#51221;&#47928;&#49696;&#48716;&#46377;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49345;&#54788;\D\&#49444;&#44228;&#51088;&#47308;\2002.12\&#48512;&#50668;&#44397;&#50501;&#51032;&#51204;&#45817;\&#49688;&#51221;\&#49688;&#51221;\&#45236;&#5066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116;&#54788;\C\WORK\&#46020;&#47196;\&#51076;&#49892;&#48177;&#50868;&#44036;%20&#46020;&#47196;%20&#54869;&#54252;&#51109;&#44277;&#49324;\&#49444;&#44228;&#54028;&#51068;&#47784;&#51020;\&#49444;&#44228;&#54532;&#47196;&#44536;&#47016;\&#51068;&#50948;&#45824;&#44032;&#5436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060;&#44512;\&#49444;&#44228;&#51088;&#47308;\&#49444;&#44228;&#51088;&#47308;\&#52649;&#45224;&#54217;&#49373;\&#45236;&#50669;&#49436;-10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9444;&#48708;&#44148;&#49444;2&#48512;\&#49324;&#50629;&#48324;\&#52285;&#50896;&#44060;&#47049;\&#48152;&#49569;&#51221;&#49688;&#51109;\&#51204;&#44592;&#49884;&#49444;&#44277;&#49324;\&#48156;&#51452;\01&#49444;&#44228;&#45236;&#5066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1\d\@2002&#54532;&#47196;&#51229;&#53944;\&#44204;&#51201;&#49436;&#47448;\MSOFFICE\Excel\&#49345;&#54889;&#49892;\&#53685;&#49888;&#49444;&#4832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44508;\C\USER\CC\AARAIL\AFINAL\NAEF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Lhs\OUT\Y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&#51089;&#50629;&#49892;\1&#54788;&#51116;&#51089;&#50629;&#46020;&#47732;\&#52380;&#51068;&#44592;&#49696;&#45800;\&#49437;&#44288;&#46041;&#45440;&#51060;&#53552;\UNIT-Q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44508;\C\MUNNAE\PLA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48;&#51652;\D\&#54861;&#51008;\XLS\&#50864;&#49688;&#442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SO&#50500;&#49328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473;&#44228;&#49548;&#4816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DATA\&#50872;&#49328;\DATA\&#54861;&#49688;&#50696;&#44221;&#48372;\YONGF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&#48264;%20&#52980;\&#49884;&#47549;&#46020;&#49436;&#44288;&#44053;&#45817;\TOT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50885;\D\&#48149;&#50689;&#50885;%20&#51089;&#50629;&#49892;\&#54788;&#45824;%20&#49328;&#50629;%20&#44060;&#48156;(&#51452;)\2001&#45380;%20&#47784;&#45944;%20&#44204;&#51201;\&#50857;&#51064;,&#46041;&#52380;.&#49888;&#48393;&#51648;&#44396;%20&#47784;&#45944;&#49888;&#52629;8&#50900;3&#51068;\&#50696;&#49328;\&#47784;&#45944;&#54616;&#50864;&#49828;&#51068;&#50948;&#45824;&#4403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\d\My%20Documents\My%20eBooks\WORK\My%20Documents\&#44032;&#47196;&#46321;&#49444;&#44228;\&#45236;&#50669;&#49436;\&#54364;&#51456;&#45236;&#50669;&#49436;\&#54616;&#49345;&#46020;&#47196;\ILWI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4\2004DWG\&#54620;&#44397;&#49688;&#51088;&#50896;&#44277;&#49324;\&#54620;&#44397;&#49688;&#51088;&#50896;&#44277;&#49324;&#44305;&#51452;&#44428;&#45824;&#48520;-&#44285;&#47749;&#52384;&#50472;-2005.11.14\&#45236;&#50669;&#49436;-2005.11.1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1068;\&#47932;&#44032;&#48320;&#46041;%20(d)\&#50857;&#45812;&#51060;&#49444;&#46020;&#47196;\&#48176;&#49688;&#44277;\LOTUS\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1\d\@2002&#54532;&#47196;&#51229;&#53944;\&#44204;&#51201;&#49436;&#47448;\sym&#51088;&#47308;\&#53685;&#49888;&#49444;&#4832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060;&#44512;\D\&#49444;&#44228;&#51088;&#47308;\&#50500;&#49328;&#44592;&#45733;&#45824;&#54617;\&#45236;&#50669;-&#49688;&#51221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49345;&#54788;\D\&#49444;&#44228;&#51088;&#47308;\&#50500;&#49328;&#44592;&#45733;&#45824;&#54617;\&#45236;&#50669;-&#49688;&#5122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506\c\BACKUP\EXCEL\&#45236;&#50669;&#49436;\&#54812;&#51204;_&#52397;&#50868;\&#52397;&#50868;&#45824;&#54617;&#4436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4872;\&#47196;&#52972;%20&#46356;&#49828;&#53356;%20(D)\exceldata\LJK-SI\&#51652;&#51077;&#46020;&#47196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97;&#51452;4\C\&#48149;&#52285;&#44508;&#44732;\&#48149;&#52285;&#44508;&#44732;\&#53664;&#47785;\&#49688;&#51452;&#44277;&#49324;\'99&#49688;&#51452;&#44277;&#49324;\&#48320;&#49892;&#44060;&#47049;&#44277;&#49324;\&#51089;&#50629;&#51032;&#47280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02\c\My%20Documents\&#50857;&#50516;&#52488;&#46321;&#54617;&#44368;\&#54028;&#51452;&#45209;&#52272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&#45236;&#50669;&#49436;sample\K-SET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44221;&#54840;\&#45348;&#49828;&#51221;&#48372;\WINDOWS\Temporary%20Internet%20Files\Content.IE5\41AZK5Q3\MSOffice\Excel\work\&#45236;&#5066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OFFICE\EXCEL\YOON\&#51473;&#51216;&#49324;&#50629;\&#50629;&#52404;FIX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dn-special\00&#44608;&#50689;&#54984;\work\&#49888;&#52629;&#44288;&#47532;\2011&#45380;\0-&#44592;&#51109;&#50896;&#44032;&#45236;&#50669;\&#53356;&#47336;&#51592;&#53552;&#48120;&#45328;%20&#51452;&#52264;&#51109;&#44277;&#4932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backup1\2001&#45380;\&#49888;&#50900;&#52397;&#49548;&#45380;&#47928;&#54868;&#49468;&#53552;\&#45236;&#50669;&#49436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s1\d\My%20Documents\&#44228;&#49328;&#49436;\&#51221;&#48372;&#49468;&#5344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DISE\&#51201;&#44201;\&#54620;&#44397;&#50528;&#45768;\&#51089;&#50629;\&#49436;&#4792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1204;&#48512;2\JHK\jhk\&#45800;&#44032;&#48372;&#50756;\'99&#45800;&#44032;&#48372;&#50756;\NEWJONG\KSY1\&#50900;&#50556;&#45800;&#44032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51333;&#49688;\&#48169;&#49688;&#44396;&#52629;&#51312;\&#49444;&#44228;\&#52629;&#51312;&#44032;&#49444;&#4422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marl\&#44277;&#50976;\&#44608;&#48337;&#51649;\DATA\&#51204;&#44592;&#48169;&#49885;\2001\&#54788;&#54889;&#51088;&#47308;\&#51312;&#49324;&#50857;&#50669;(&#51068;&#49328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&#51089;99-00\&#52632;&#52380;\&#48176;&#49688;&#4719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7749;&#51116;\D\project-lmj\2114&#49345;&#47749;&#45824;&#54617;&#44368;\&#49345;&#47749;XLS\&#49457;&#45224;&#51068;&#509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4;&#44508;\WORK\1%20&#51089;%20%20&#50629;\6%20&#44204;&#51201;%20&#44288;&#47144;&#51088;&#47308;\Program%20Files\AutoCAD%20R14\&#49892;&#49884;\&#49569;&#46972;&#52488;&#46321;&#54617;&#44368;\&#45236;&#50669;&#49436;\&#49569;&#46972;&#52488;&#51473;&#54617;&#44368;(final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1.52\&#48177;&#50629;\&#44608;&#45209;&#50689;\&#52397;&#50868;&#45824;&#54617;&#44368;&#48143;&#54812;&#51204;&#45824;\&#52397;&#50868;&#45824;&#54617;&#44368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&#45453;&#50629;&#44592;&#48152;&#44277;&#49324;\&#45236;&#47532;&#51648;&#44396;\&#45236;&#47532;&#51648;&#44396;&#48372;&#44256;&#49436;\2001\Dan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C\&#45453;&#50629;&#44592;&#48152;&#44277;&#49324;\&#45236;&#47532;&#51648;&#44396;\&#45236;&#47532;&#51648;&#44396;&#48372;&#44256;&#49436;\2001\Dan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&#51216;&#50516;/MYDOUMI/&#45432;&#51076;&#45800;&#44032;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ATA\Kong\&#12616;\&#51312;&#49464;&#48149;&#47932;&#44288;\&#44228;&#50557;&#45236;&#50669;\&#44277;&#50976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marl\&#44277;&#50976;\FF\2000&#45380;&#46020;\&#44277;&#49324;&#49444;&#44228;\&#51217;&#50504;&#49884;&#49444;&#51228;&#51089;\&#51217;&#50504;&#49884;&#49444;&#44396;&#47588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&#49444;&#44228;&#46020;\My%20Documents\&#49888;&#50504;(6&#44148;)\&#54616;&#51032;&#46020;\&#54980;&#44305;-&#45824;&#47532;(&#50896;&#48376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97;&#51452;4\C\&#48149;&#52285;&#44508;&#44732;\&#48149;&#52285;&#44508;&#44732;\&#53664;&#47785;\&#49688;&#51452;&#44277;&#49324;\'99&#49688;&#51452;&#44277;&#49324;\&#48320;&#49892;&#44060;&#47049;&#44277;&#49324;\&#53664;&#47785;\&#49688;&#51452;&#44277;&#49324;\'98&#49688;&#51452;&#44277;&#49324;\&#51089;&#50629;&#51032;&#4728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4980;&#45768;com\project\2003\&#50504;&#46041;&#54840;&#48152;\excel\BID\&#50896;&#51221;&#50864;&#51221;\&#50896;&#51221;&#50864;&#51221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3468;&#54840;\C\ex-data\&#44592;&#53440;&#51088;&#47308;\&#44221;&#50689;&#49345;&#53468;\00&#44221;&#50689;&#51201;&#4420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53356;&#45432;&#54028;&#53356;\&#49892;&#51221;&#48372;&#44256;\&#54028;&#51068;&#51221;&#49328;%20-%20&#50504;&#45824;&#47532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1068;\&#47196;&#52972;%20&#46356;&#49828;&#53356;%20(C)\WINDOWS\Profiles\coma-(%5e.%5e)\&#48148;&#53461;%20&#54868;&#47732;\&#48320;&#44221;&#45236;&#50669;&#49436;wjsc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&#47196;&#52972;%20&#46356;&#49828;&#53356;%20(d)\&#54980;&#45768;com\project\2003\&#50504;&#46041;&#54840;&#48152;\excel\BID\&#50896;&#51221;&#50864;&#51221;\&#50896;&#51221;&#50864;&#51221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BB\SEBANG\INCHON\ELEC\DAT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97;&#51452;4\C\&#48149;&#52285;&#44508;&#44732;\&#48149;&#52285;&#44508;&#44732;\&#53664;&#47785;\&#49688;&#51452;&#44277;&#49324;\'99&#49688;&#51452;&#44277;&#49324;\&#48320;&#49892;&#44060;&#47049;&#44277;&#49324;\&#51312;&#52824;&#50896;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02\c\MYDOCU~1\A-&#49345;&#50857;\C0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My%20Documents\&#51452;&#53469;&#44277;&#49324;\&#49345;&#47924;&#53556;&#53412;(&#49444;&#48320;)DS\&#49345;&#47924;&#53556;&#53412;(&#44148;&#52629;&#49444;&#48320;&#48708;&#47785;)D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9444;&#48708;&#44148;&#49444;2&#48512;\&#49324;&#50629;&#48324;\&#52285;&#50896;&#44060;&#47049;\&#48152;&#49569;&#51221;&#49688;&#51109;\&#51204;&#44592;&#49884;&#49444;&#44277;&#49324;\&#48156;&#51452;\02&#51068;&#50948;&#46020;&#44553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-ing\&#49888;&#44600;&#44277;&#50896;(&#49688;&#51088;&#50896;)\&#44396;&#48120;\&#51204;&#52404;&#48516;(h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77;&#51452;&#49888;&#44288;\&#44592;&#49457;&#44288;&#47144;\&#50808;&#51452;&#44592;&#49457;\3&#54924;&#44592;&#49457;\&#44277;&#51452;&#53685;&#49888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07\&#44277;&#50976;\My%20Documents\&#45236;&#5066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55064;\C\WINDOWS\Temporary%20Internet%20Files\Content.IE5\5X34ASQ8\My%20Documents\JOB\&#44553;&#50668;&#44288;&#47532;&#54532;&#47196;&#44536;&#47016;%202001%20v1_1\&#44553;&#50668;&#44288;&#47532;&#54532;&#47196;&#44536;&#47016;%202001%20v1.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0577;&#48120;\&#47928;&#49436;\&#47928;&#49436;\&#50689;&#50516;\2002&#45380;&#45453;&#50612;&#52492;&#47560;&#51012;&#50724;&#49688;\&#50896;&#47785;&#49688;&#47049;\&#48176;&#49688;&#44288;&#47196;\&#53664;&#44277;(1&#44277;&#44396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689;&#55148;\&#50504;&#46041;&#45840;&#49548;&#49688;&#47141;\DMPRO\DOWN\999\&#51068;&#50948;&#45824;&#44032;\YES-I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4600;\&#49548;&#49688;&#47141;\DATA-DATA-DATA\&#51204;&#44592;\&#51204;&#44592;&#45236;&#50669;&#49436;\&#54616;&#49688;&#46020;\&#48337;&#52380;&#54616;&#49688;\&#44608;&#5425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4600;\&#49548;&#49688;&#47141;\DATA-DATA-DATA\&#51204;&#44592;\&#51204;&#44592;&#45236;&#50669;&#49436;\&#44592;&#53440;\&#51204;&#44592;&#51652;&#54616;&#45224;&#52285;(&#50872;&#49328;&#50724;&#49688;&#44288;&#44144;&#48156;&#51452;)\&#44608;&#50896;&#44600;(&#48156;&#51452;&#45236;&#50669;&#49436;&#52572;&#51333;2001.9.18)\&#44608;&#5425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4600;\&#49548;&#49688;&#47141;\DATA-DATA-DATA\&#44228;&#51109;\&#52572;&#51333;&#45236;&#50669;&#49436;(&#44592;&#51088;&#51116;)\&#44592;&#53440;\&#49436;&#50872;&#49884;(&#44397;&#49324;&#48393;,&#49345;&#46020;,&#49888;&#47548;&#48176;&#49688;&#51648;)\&#45209;&#49457;&#45824;(&#52572;&#51333;)\&#45209;&#49457;&#45824;\&#44608;&#5425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25;&#46024;\&#44608;&#51025;&#46024;\MSOFFICE\EXCELL\&#44148;&#54868;ENG\ansung\new\ELE-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97;&#51452;4\C\&#48149;&#52285;&#44508;&#44732;\&#48149;&#52285;&#44508;&#44732;\&#53664;&#47785;\&#49688;&#51452;&#44277;&#49324;\'99&#49688;&#51452;&#44277;&#49324;\&#48320;&#49892;&#44060;&#47049;&#44277;&#49324;\&#53664;&#47785;\&#49688;&#51452;&#44277;&#49324;\'98&#49688;&#51452;&#44277;&#49324;\&#45824;&#52397;&#44228;&#53685;&#51060;&#49444;&#44277;&#49324;\&#45824;&#52397;&#44228;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0;&#47564;&#44508;\D\&#51088;&#47308;\&#44148;&#52629;&#48512;&#45824;\&#52397;&#50577;&#47928;&#50696;\&#52397;&#50577;&#47928;&#50696;&#54924;&#44288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4600;\&#49548;&#49688;&#47141;\&#45824;&#44257;&#45840;&#49548;&#49688;&#47141;(2002.8.20)\2002.10(&#44228;&#51109;&#49444;&#48708;&#48736;&#51664;-&#52572;&#51333;)\&#45824;&#44257;&#49548;&#49688;&#47141;(2002.8.20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48;&#49688;&#48169;\&#53664;&#47785;1&#52264;ES(99.11.15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46020;3\C\&#54616;&#49328;\&#54616;&#49328;\&#54616;&#44277;&#51221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20;&#44305;&#49885;\EXCELDAT.A\Excel70\EXCELDAT.A\UC9809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RNOEP6O90M\My%20Documents\jhk\'20&#51088;&#47308;&#49892;\2000&#44277;&#53685;\&#50577;&#49688;&#51109;&#45236;&#50669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1&#54924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Documents%20and%20Settings\&#51473;&#50521;\Local%20Settings\Temp\_AZTMP4_\&#45453;&#50629;&#44592;&#48152;&#44277;&#49324;\&#50753;&#49324;&#51648;&#51648;&#44396;\&#51217;&#49688;&#49436;&#47448;\&#50753;&#49324;&#51648;&#44396;es&#51088;&#47308;\DAN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149;&#51221;&#49688;\&#48128;&#50577;\&#48156;&#51452;&#49444;&#44228;\&#44228;&#52769;&#51228;&#50612;\&#51068;&#49345;&#44048;&#49324;&#54980;\&#48128;&#50577;&#45236;&#50669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RNOEP6O90M\My%20Documents\&#44396;&#49884;&#51228;\99&#44288;&#47144;\99&#51221;&#49328;\&#44396;&#49884;&#51228;\99&#44288;&#47144;\99&#49884;&#54665;1\&#48372;&#50756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RNOEP6O90M\My%20Documents\&#54217;&#54876;(&#52509;)\&#51109;&#48708;&#51201;&#4932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U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cctv\&#48148;&#53461;%20&#54868;&#47732;\usb\&#47568;&#46629;&#44032;&#47532;\My%20Documents\&#44148;&#52629;\&#47560;&#44536;&#45367;&#51032;&#51221;&#48512;&#51216;\&#49888;-&#52572;&#51333;&#54869;&#51221;&#48169;&#54868;&#48169;&#48276;&#49492;&#53552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3468;&#44397;\&#44277;&#50976;\CHOL2000\DOWN\&#47215;&#45936;&#49660;&#54609;(&#54252;&#54637;&#5121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64;&#47532;2\D\EDATA\&#49352;%20&#54260;&#45908;\ExcelLesson\x003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49688;&#49345;\C\WORK\&#49444;&#44228;&#50857;&#50669;\&#49444;&#44228;&#50857;&#50669;(&#49888;&#49444;&#54617;&#44368;,2001&#48320;&#44221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g69rfetf5u\&#47196;&#52972;%20&#46356;&#49828;&#53356;%20(f)\2003&#45209;&#52272;&#45236;&#50669;\&#53748;&#44228;&#47196;\02-13(&#54620;&#51204;)345KV&#49888;&#50689;&#51068;SS&#53664;&#44148;&#44277;&#49324;&#9679;\Seeljuk\&#54364;&#51456;&#45236;&#50669;&#44160;&#53664;&#54869;&#51221;&#49688;&#51221;&#48516;\&#53664;&#47785;\&#51648;&#51473;\&#51648;&#51473;&#53664;&#47785;&#54364;&#51456;&#45236;&#5066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7196;&#52972;%20&#46356;&#49828;&#53356;%20(e)\&#54812;&#49569;&#54617;&#44368;&#48169;&#49569;\&#54812;&#49569;&#54617;&#44368;%20&#44221;&#51228;&#50896;%20&#51228;&#52636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641;&#49472;&#51089;&#50629;&#49892;\2000&#45380;&#44204;&#51201;\&#44536;&#47004;&#46300;&#52852;&#51648;&#45432;%20&#44204;&#51201;&#49436;(&#48156;&#49569;&#50857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264;\C\My%20Documents\&#51648;&#48152;&#4944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2\&#54532;&#47196;&#51229;&#53944;&#54260;&#45908;%20(e)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97;&#51452;4\C\&#48149;&#52285;&#44508;&#44732;\&#48149;&#52285;&#44508;&#44732;\&#53664;&#47785;\&#49688;&#51452;&#44277;&#49324;\'99&#49688;&#51452;&#44277;&#49324;\&#48320;&#49892;&#44060;&#47049;&#44277;&#49324;\&#53664;&#47785;\&#49688;&#51452;&#44277;&#49324;\'98&#49688;&#51452;&#44277;&#49324;\EXCEL\&#53664;&#47785;\&#44592;&#53440;&#51088;&#47308;\&#49569;&#49688;&#44288;~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RNOEP6O90M\My%20Documents\01&#48372;&#50756;(&#54217;)\&#48372;&#50756;&#49436;&#49885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72;&#46972;\&#48149;&#50577;&#54840;\My%20Documents(&#48149;&#50577;&#54840;)\&#45824;&#54620;&#51452;&#53469;&#44277;&#49324;\&#50868;&#45224;&#53469;&#51648;\&#51648;&#49688;&#48169;\&#52632;&#50577;&#53664;&#47785;D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928;&#49692;&#54840;\ES\&#44592;&#44228;&#44221;&#48708;\WINDOWS\EXCEL\KI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EYONG\PUSAN154\&#44305;&#50577;&#51204;&#44592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9900;\&#49444;&#44228;&#51088;&#47308;\&#49444;&#44228;&#51088;&#47308;\&#52649;&#45224;&#54217;&#49373;\&#45236;&#50669;&#49436;-101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55064;\C\WINDOWS\Temporary%20Internet%20Files\Content.IE5\5X34ASQ8\My%20Documents\JOB\&#44204;&#51201;(&#50672;&#49845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55064;\C\WINDOWS\Temporary%20Internet%20Files\Content.IE5\5X34ASQ8\My%20Documents\JOB\WINDOWS\TEMP\&#44553;&#50668;&#44288;&#47532;&#50672;&#49845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3468;&#44397;\&#44277;&#50976;\CHOL2000\DOWN\My%20Documents\&#48177;&#54868;&#51216;&#44305;&#51452;&#51216;\&#46321;&#44592;&#44396;&#45236;&#50669;&#49436;(HOTEL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4508;&#50577;\C\PROJECT\&#51312;&#51221;01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id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backup1\2001&#45380;\&#49888;&#50900;&#52397;&#49548;&#45380;&#47928;&#54868;&#49468;&#53552;\&#45236;&#50669;&#49436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4788;&#50864;\WORK\2005&#51089;&#50629;&#48169;\&#54861;&#50864;\&#50672;&#49888;&#52488;&#45225;&#54408;\&#50672;&#49888;&#52488;-&#44592;&#44228;(0511&#48320;&#44221;&#45225;&#54408;)\&#44592;&#44228;&#49548;&#48169;&#45236;&#50669;&#49436;(0511&#48320;&#44221;)\(2005-1)&#45380;%20&#49345;&#48152;&#44592;%20&#50672;&#49888;&#52488;&#46321;%20&#49328;&#52636;&#50896;&#44256;(&#49548;&#48169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100;&#45768;\C\WINDOWS\Profiles\coma-(%5e.%5e)\&#48148;&#53461;%20&#54868;&#47732;\&#48320;&#44221;&#45236;&#50669;&#49436;wjsc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20;&#47196;\&#49444;&#44228;&#54028;&#51068;&#47784;&#51020;\&#49444;&#44228;&#54532;&#47196;&#44536;&#47016;\&#51068;&#50948;&#45824;&#44032;&#54364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&#45225;&#54408;&#45936;&#51060;&#53440;\MYDOCU~1\&#46020;&#47196;\&#49444;&#44228;&#54028;&#51068;&#47784;&#51020;\&#49444;&#44228;&#54532;&#47196;&#44536;&#47016;\&#51068;&#50948;&#45824;&#44032;&#54364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RNOEP6O90M\My%20Documents\&#54217;&#54876;(&#52509;)\&#51221;&#49328;&#48372;&#50756;&#45236;&#50669;(&#51221;&#49328;&#54200;&#51665;&#51473;)\&#48372;&#50756;&#45236;&#50669;(&#48372;&#50756;&#50896;&#48376;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&#45453;&#50629;&#44592;&#48152;&#44277;&#49324;\&#50753;&#49324;&#51648;&#51648;&#44396;\&#51217;&#49688;&#49436;&#47448;\&#50753;&#49324;&#51648;&#44396;es&#51088;&#47308;\DAN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0865;\c\My%20Documents\&#45236;&#50669;&#49436;\&#51068;&#50948;&#45824;&#44032;\03&#45380;&#51068;&#50948;&#45824;&#44032;\&#53664;&#47785;&#51068;&#50948;&#45824;&#44032;(03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668;&#44397;\(sp02c035)&#46020;&#48393;&#44396;\&#44277;&#50976;&#48169;\3.0%20&#44288;&#44144;&#44277;&#49324;&#48708;\&#45800;&#44032;2000\&#44277;&#49324;&#48708;-&#53664;&#47448;&#48317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BH.DAT\SHEET\ETC\&#44592;&#53440;\BONG-X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3944;&#48513;\&#51089;&#50629;&#49892;\1&#54788;&#51116;&#51089;&#50629;&#46020;&#47732;\&#52380;&#51068;&#44592;&#49696;&#45800;\&#49437;&#44288;&#46041;&#45440;&#51060;&#53552;\ROOM\ASAN\C1&#52509;&#44292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861;&#48372;&#44288;\&#49444;&#44228;&#50857;&#50669;\&#51456;&#44277;&#44288;&#47144;\&#53664;&#47785;&#45236;&#50669;&#49436;(0801)_&#52572;&#51333;&#48516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50857;\97BUDGET\&#52509;&#44288;&#47532;&#48708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16;&#49345;&#46020;&#47196;\ILWI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1.52\&#48177;&#50629;\&#54861;&#48372;&#44288;\&#49444;&#44228;&#50857;&#50669;\&#51456;&#44277;&#44288;&#47144;\&#53664;&#47785;&#45236;&#50669;&#49436;(0801)_&#52572;&#51333;&#48516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marl\&#44277;&#50976;\2002&#45380;&#46020;\&#44277;&#49324;&#49444;&#44228;\&#53944;&#47000;&#49772;&#47001;%20&#46020;&#51109;&#44277;&#49324;\&#53944;&#47000;&#49772;&#47001;&#46020;&#51109;&#44277;&#49324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ee\ILWI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AGON\&#45236;&#50669;&#49436;\&#44552;&#48337;&#47196;3-1\&#45236;&#50669;&#49436;\&#54364;&#51456;&#45236;&#50669;&#49436;\&#54616;&#49345;&#46020;&#47196;\ILWI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620;&#44397;&#50528;&#45768;\&#51089;&#50629;\&#49436;&#4792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280;&#51312;\&#44396;&#51068;\&#44396;&#51068;&#45800;&#44032;&#49328;&#52636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\&#49444;&#48320;\&#44148;&#52629;&#49444;&#48320;\&#44148;&#52629;1&#54924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9900;\&#49444;&#44228;&#51088;&#47308;\&#44608;&#51221;&#49900;\&#52649;&#45224;&#54217;&#49373;\&#45236;&#50669;&#49436;-10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2004&#44277;&#49324;&#48324;%20&#47784;&#51020;/&#44592;&#53440;&#44277;&#49324;/windows/&#49444;&#48708;&#45236;&#50669;/&#54805;&#51228;&#44148;&#52629;/&#45224;&#52632;&#52380;&#50668;&#51473;%20&#44368;&#49892;%20&#51613;&#52629;&#44277;&#49324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689;&#55148;\&#50504;&#46041;&#45840;&#49548;&#49688;&#47141;\&#50504;&#46041;&#45840;-&#48156;&#51204;&#49444;&#4870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ip2002\06\&#44305;&#51452;&#50669;&#49324;\&#44305;&#51452;&#50669;&#49324;-&#52572;&#51333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3468;&#44397;\&#44277;&#50976;\WINDOWS\&#48148;&#53461;%20&#54868;&#47732;\MY\&#49436;&#50872;-&#49436;&#47448;\&#44305;&#51452;&#51216;&#50689;&#54868;&#44288;\ADATA\98FILE\3&#50900;\&#44368;&#53685;&#45824;&#52293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&#45453;&#50629;&#44592;&#48152;&#44277;&#49324;\&#50724;&#49345;&#51648;&#44396;\&#50724;&#49345;&#51648;&#44396;&#48372;&#44256;&#49436;\&#50724;&#49345;&#51648;&#44396;&#48372;&#44256;&#49436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44;&#44228;&#54028;&#51068;&#47784;&#51020;\&#49444;&#44228;&#54532;&#47196;&#44536;&#47016;\&#51068;&#50948;&#45824;&#44032;&#5436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25;&#46024;\&#44608;&#51025;&#46024;\2001&#45380;&#46020;&#47732;\&#49464;&#50896;ENG\&#54788;&#45824;4&#52264;&#46020;&#47196;\&#51204;-&#45236;&#50669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507\c\C72%20&#49892;&#54665;\&#49892;&#54665;&#45236;&#50669;&#49436;r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K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55064;\C\WINDOWS\Temporary%20Internet%20Files\Content.IE5\5X34ASQ8\My%20Documents\JOB\&#44553;&#50668;&#44288;&#47532;&#54532;&#47196;&#44536;&#47016;%202001%20v1_1\3-1.&#44592;&#53440;&#50629;&#47924;\&#51452;&#49885;&#50577;&#49688;&#46020;\&#51452;&#49885;&#50577;&#49688;&#46020;&#54532;&#47196;&#44536;&#47016;\&#51452;&#49885;&#50577;&#49688;&#46020;&#54532;&#47196;&#44536;&#47016;%20V2.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2&#45236;&#50669;&#49436;\&#48177;&#49437;&#52488;&#51473;\&#48177;&#49437;&#52488;&#46321;&#54617;&#44368;&#51312;&#44221;&#45236;&#50669;&#49436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8149;&#51648;&#50896;&#51089;&#50629;\PROJECT\&#49324;&#51204;&#44277;&#49324;\&#48516;&#45817;&#50556;&#53457;\1&#52264;&#44208;&#51116;\PJW\FORM\APT\SUM-PL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97;&#51452;4\C\&#48149;&#52285;&#44508;&#44732;\&#48149;&#52285;&#44508;&#44732;\&#53664;&#47785;\&#49688;&#51452;&#44277;&#49324;\'99&#49688;&#51452;&#44277;&#49324;\&#48320;&#49892;&#44060;&#47049;&#44277;&#49324;\EXCEL\&#53664;&#47785;\&#44592;&#53440;&#51088;&#47308;\&#49569;&#49688;&#44288;~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My%20Documents\EXCEL\JUNGANG\&#50577;&#46041;&#50669;&#49324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Office-file\99file\P&#45453;&#54801;&#48708;\OFFICE%20&#50577;&#49885;\N&#36035;&#63963;-&#32887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DWG\KSGG\MU-DAE\MU\1\166-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51077;&#52272;&#45236;&#50669;\&#52380;&#50504;-~1\&#52380;&#50504;F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44608;&#45824;&#49849;\&#48148;&#53461;%20&#54868;&#47732;\&#44396;&#48120;\&#51204;&#52404;&#48516;(h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24;&#46020;3\C\DATA\&#54616;&#49328;&#48372;&#50756;\&#54616;&#49328;\&#54616;&#44277;&#51221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440;&#49436;&#48260;\&#44592;&#49696;&#48512;\cjsdata\&#51077;&#52272;&#45236;&#50669;\20011114180325&#46160;&#44228;\&#46160;&#44228;&#48320;&#51204;&#49548;&#50808;5&#44060;&#49548;&#45236;&#50669;&#49436;\10-29&#44397;&#46020;38&#54840;&#49440;&#53685;&#47532;&#51648;&#44396;&#50724;&#47476;&#47561;&#52264;&#47196;&#49444;&#52824;&#44277;&#49324;\&#45236;&#50669;&#49436;\&#54620;&#44397;&#50528;&#45768;\&#51089;&#50629;\&#49436;&#47928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16;&#49328;\&#54616;&#49328;\&#54616;&#44277;&#51221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&#45453;&#50629;&#44592;&#48152;&#44277;&#49324;\&#45236;&#47532;&#51648;&#44396;\&#45236;&#47532;&#51648;&#44396;&#48372;&#44256;&#49436;\&#45236;&#47532;&#51648;&#44396;&#48372;&#44256;&#49436;&#51652;&#51676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C\&#45453;&#50629;&#44592;&#48152;&#44277;&#49324;\&#45236;&#47532;&#51648;&#44396;\&#45236;&#47532;&#51648;&#44396;&#48372;&#44256;&#49436;\&#45236;&#47532;&#51648;&#44396;&#48372;&#44256;&#49436;&#51652;&#51676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RNOEP6O90M\My%20Documents\&#48848;&#44984;&#44592;\fx\2000&#45380;&#49688;&#47049;&#48372;&#50756;\2000&#45380;&#48372;&#50756;\1472\GOSABI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689;&#55148;\&#50504;&#46041;&#45840;&#49548;&#49688;&#47141;\DMPRO\DOWN\999\&#51068;&#50948;&#45824;&#44032;\ILWI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1333;&#47749;\PROJECT\MSOFFICE\EXCELL\&#44148;&#54868;ENG\ansung\new\ELE-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1\d\@2002&#54532;&#47196;&#51229;&#53944;\&#44204;&#51201;&#49436;&#47448;\MSOFFICE\Excel\&#47932;&#44032;&#50672;&#46041;\&#53685;&#49888;&#49444;&#48320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B%20&#49892;&#49884;&#49444;&#44228;\00100&#45824;&#52397;&#45840;\04%20&#45236;&#50669;%20&#48143;%20&#49688;&#47049;&#49328;&#52636;\20041004\2&#45800;&#44228;\&#45236;&#50669;&#49436;&#48143;&#49688;&#47049;&#49328;&#52636;&#49436;\&#45824;&#52397;&#45840;&#51452;&#48320;%20&#52828;&#54872;&#44221;&#51312;&#49457;&#49324;&#50629;%20&#45236;&#50669;&#49436;(20040903%202&#45800;&#44228;(&#52509;&#44292;&#50640;&#49436;%20&#48520;&#47084;&#46300;&#47548;)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4600;\&#49548;&#49688;&#47141;\DATA-DATA-DATA\&#51204;&#44592;\&#51204;&#44592;&#45236;&#50669;&#49436;\&#54616;&#49688;&#46020;\&#51109;&#49849;&#54252;&#54616;&#49688;(2001.11.16)\&#51204;&#44592;&#44277;&#49324;\&#44608;&#54252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0500;&#49328;5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85;&#50672;\&#48376;&#49440;&#48512;&#49549;\BANDAL\EXCEL\RAHMEN\RAHMEN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24;&#44036;\&#45824;&#51204;OF\&#45824;&#51204;&#54028;&#53356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089;&#50629;2000\&#51077;&#52272;2000\&#44060;&#49688;&#51221;&#47148;\&#44060;&#49688;&#51221;&#47148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788;&#44540;\D\&#48708;&#44277;&#53685;&#51068;&#50948;&#45824;&#44032;\&#48708;&#44277;&#53685;uc\&#49345;&#44032;6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&#48149;&#50577;&#54840;&#51089;&#50629;&#49892;\&#45453;&#50629;&#44592;&#48152;&#44277;&#49324;\&#49569;&#45800;&#51648;&#44396;\&#48372;&#44256;&#49436;\&#49569;&#45800;2000&#49884;&#54665;&#48516;(1&#52264;&#48320;&#44221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L\&#44148;&#54868;ENG\ansung\new\ELE-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3\&#44228;&#50557;&#45236;&#50669;(2013)\0-projecting\&#49345;&#48393;&#44256;&#46321;&#54617;&#44368;\020419&#49892;&#49884;&#52572;&#51333;\0-project-ing\&#44305;&#44592;&#49696;&#50896;\020223&#49892;&#49884;\&#45236;&#50669;&#49436;\&#44305;&#44592;&#49696;&#50896;&#45236;&#50669;&#49436;(020220f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1088;\C\&#44608;&#51008;&#51088;\&#49688;&#46020;&#49324;&#50629;\xls\&#44592;&#53440;\&#51109;&#48708;&#44277;&#49324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C\&#45453;&#50629;&#44592;&#48152;&#44277;&#49324;\&#50724;&#49345;&#51648;&#44396;\&#50724;&#49345;&#51648;&#44396;&#48372;&#44256;&#49436;\&#50724;&#49345;&#51648;&#44396;&#48372;&#44256;&#49436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1068;\C\&#48149;&#50577;&#54840;\2001&#45380;&#51089;&#50629;\&#51204;&#45224;&#46020;&#52397;\&#45453;&#50629;&#44592;&#48152;&#44284;\&#49569;&#45800;&#51648;&#44396;\&#48372;&#44256;&#49436;\&#49569;&#45800;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&#48149;&#50577;&#54840;&#51089;&#50629;&#49892;\&#45453;&#50629;&#44592;&#48152;&#44277;&#49324;\&#49569;&#45800;&#51648;&#44396;\&#48372;&#44256;&#49436;\&#49569;&#45800;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592;&#51204;&#48512;2\JHK\jhk\&#45800;&#44032;&#48372;&#50756;\'99&#45800;&#44032;&#48372;&#50756;\&#50984;&#52492;&#45800;&#44032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4&#45380;&#49444;&#44228;\&#54788;&#46020;&#49688;&#51204;&#49444;&#48708;\My%20Documents\&#44592;&#53440;\&#45824;&#52397;1&#44277;&#44396;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3468;&#44397;\&#44277;&#50976;\MY\&#49436;&#50872;-&#49436;&#47448;\Magnet&#44305;&#51452;&#51216;\ADATA\98FILE\3&#50900;\&#44368;&#53685;&#45824;&#52293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&#48149;&#50577;&#54840;\12\&#49892;&#51221;&#48372;&#44256;\&#52572;&#51333;&#51665;&#44228;&#54364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48120;&#46972;\c\&#49569;&#48120;&#46972;\&#44396;&#49884;&#51648;&#44396;\&#51217;&#49688;&#49436;&#47448;\2002&#48372;&#50756;E.S\&#44592;&#44228;&#51204;&#44592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ybj\&#44221;&#51204;&#49440;%202&#52264;\&#47924;&#49440;\&#47924;&#49440;&#44277;&#49324;\&#48320;&#51204;&#49548;&#51060;&#49444;\&#51060;&#49444;&#49444;&#44228;&#49436;\&#48320;&#51204;&#49548;&#47924;&#51064;&#54868;&#44277;&#49324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d\2001&#45380;%20&#44204;&#51201;\My%20Documents\&#54620;&#44397;&#54637;&#44277;&#50864;&#51452;&#50672;&#44396;&#49548;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0500;&#49328;6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532;&#47196;&#44536;&#47016;\99&#49444;&#44228;&#46020;&#49324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g69rfetf5u\&#47196;&#52972;%20&#46356;&#49828;&#53356;%20(f)\2003&#45209;&#52272;&#45236;&#50669;\&#53748;&#44228;&#47196;\02-13(&#54620;&#51204;)345KV&#49888;&#50689;&#51068;SS&#53664;&#44148;&#44277;&#49324;&#9679;\&#49444;&#44228;\3&#54200;_&#44148;&#52629;&#49444;&#44228;&#50696;&#49884;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48;&#49688;&#48169;\&#52632;&#50577;&#44148;&#52629;e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ROUP\Data\Mail\Temp\phk\&#44204;&#51201;&#44592;&#51456;\&#44277;&#49324;&#44592;&#44036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5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668;&#44397;\(sp02c035)&#46020;&#48393;&#44396;\sp01081(&#52380;&#50504;)\&#44277;&#47928;\&#54616;&#49688;&#44288;&#47196;&#49444;&#44228;&#49436;(&#48320;&#44221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3\&#44228;&#50557;&#45236;&#50669;(2013)\0-projecting\&#49345;&#48393;&#44256;&#46321;&#54617;&#44368;\020419&#49892;&#49884;&#52572;&#51333;\0-project-ing\&#44305;&#44592;&#49696;&#50896;\020223&#49892;&#49884;\&#45236;&#50669;&#49436;\&#44305;&#44592;&#49696;&#50896;&#45236;&#50669;&#49436;(020220)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1&#45380;&#44221;&#50896;\7,&#44221;&#50896;(&#44288;&#47532;&#48512;)\WIN95\&#48148;&#53461;%20&#54868;&#47732;\My%20Documents\&#50672;&#49845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ns\&#45236;&#50669;&#49436;\&#50900;&#48324;&#49444;&#44228;&#45236;&#50669;\&#54788;&#49328;&#51648;&#44396;20042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3580;&#45768;&#49828;&#51109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&#47784;&#51020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-00(&#44053;&#48124;&#50896;)\D\NETWORK00\&#49345;&#47924;&#45784;\CCTV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440;&#49436;&#48260;\&#44592;&#49696;&#48512;\cjsdata\&#51077;&#52272;&#45236;&#50669;\20011114180325&#46160;&#44228;\&#46160;&#44228;&#48320;&#51204;&#49548;&#50808;5&#44060;&#49548;&#45236;&#50669;&#49436;\10-29&#44397;&#46020;38&#54840;&#49440;&#53685;&#47532;&#51648;&#44396;&#50724;&#47476;&#47561;&#52264;&#47196;&#49444;&#52824;&#44277;&#49324;\&#45236;&#50669;&#49436;\My%20Documents\&#50689;&#51452;&#49884;&#44288;&#45236;%20&#50864;&#54924;&#46020;&#47196;\&#50689;&#51452;&#50864;&#54924;&#46020;&#47196;\&#50689;&#51452;&#46020;&#47196;100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85;&#50857;\&#52572;&#44221;&#49688;\YOUNGDOC\CIVIL\EXCLE\DAT\&#44288;&#51116;&#47308;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2001&#52572;&#50980;&#47925;&#50629;&#47924;&#54260;&#45908;/&#54788;&#51109;&#48324;&#49444;&#44228;/&#44592;&#53440;&#51648;&#44396;11&#50900;/&#51109;&#55141;&#51648;&#48512;/juns&#50629;&#47924;&#54260;&#45908;/&#45236;&#50669;&#49436;/&#50900;&#48324;&#49444;&#44228;&#45236;&#50669;/99&#49444;&#44228;&#51032;&#47280;&#45236;&#50669;/&#44277;&#49324;&#48708;99-1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&#52632;&#52380;/&#48176;&#49688;&#47196;2/&#45840;&#48372;&#49688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47784;\C\dwg\&#51060;&#46020;\&#51060;&#52380;&#49884;\&#44228;&#49328;&#49436;\&#51060;&#52380;&#45236;&#50669;1&#50504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C\&#51109;&#49328;&#51648;&#44396;\&#50857;&#49688;&#44036;&#49440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577;&#54840;\C\&#48372;&#44256;&#49436;&#51228;&#52636;&#48143;%20&#44160;&#53664;\&#54637;&#46041;&#51648;&#44396;&#45432;&#50629;&#50857;&#49688;\&#47928;&#49692;&#54840;\ES\&#44592;&#44228;&#44221;&#48708;\WINDOWS\EXCEL\KIM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hcctv\&#48148;&#53461;%20&#54868;&#47732;\usb\&#47568;&#46629;&#44032;&#47532;\My%20Documents\&#44148;&#52629;\&#48177;&#54868;&#51216;&#54252;&#54637;&#51216;\&#49888;-&#52572;&#51333;&#48169;&#54868;&#48169;&#48276;&#49492;&#53552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49688;C\C\WINDOWS\&#48148;&#53461;%20&#54868;&#47732;\&#45224;&#47928;&#52488;&#46321;&#54617;&#44368;-z\&#45224;&#47928;&#52488;&#46321;&#54617;&#44368;-&#44160;&#53664;&#54980;\&#51204;&#44592;&#45236;&#50669;&#49436;-&#52572;&#51333;-D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44;&#52285;&#51088;&#46041;&#48708;200324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508;\&#54728;&#44508;\XX\&#45236;&#50669;&#49436;\&#44277;&#51452;\&#44277;&#51452;&#44288;&#47144;\&#48324;&#54364;&#45236;&#50669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2000&#52572;&#50980;&#47925;&#50629;&#47924;&#54260;&#45908;/&#51068;&#48152;&#50629;&#47924;/99&#49444;&#44228;&#51032;&#47280;&#45236;&#50669;/&#44277;&#49324;&#48708;99-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&#47928;&#49436;/&#49340;&#49328;/&#51648;&#49688;&#51312;&#51221;/97-11/&#49340;&#49328;&#51648;&#44396;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109;\d\&#48149;&#49457;&#51068;\&#45208;&#51452;&#49884;\&#49328;&#54840;&#46020;&#47196;&#49900;&#51032;&#51312;&#52824;&#49688;&#47049;(4&#50900;13&#51068;)\&#44592;&#53440;\&#51221;&#50976;&#49440;\&#51060;&#53468;&#47532;\&#45208;&#51452;&#49457;&#49328;~&#46041;&#44257;\&#48176;&#49688;&#44288;&#44277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zipped\1&#44277;&#44396;&#44277;&#45236;&#50669;\&#51204;&#44592;&#44228;&#51109;\&#54032;&#51221;&#54364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3\&#44228;&#50557;&#45236;&#50669;(2013)\dong%20hee\&#47924;&#52285;&#49688;&#48708;\&#47924;&#52285;&#51204;&#52404;\&#49444;&#44228;&#48320;&#44221;5&#54924;\&#44288;&#44553;&#52509;&#44292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2&#50641;&#49472;&#47928;&#49436;\02-&#52397;&#51452;&#44368;&#50896;&#45824;\1766\1790\1790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hitackr-my.sharepoint.com/Users/&#44608;&#51652;&#47564;/Desktop/&#48149;&#49345;&#54924;/&#50640;&#49828;&#46356;&#46356;&#51088;&#51064;/24.&#48372;&#44148;&#45824;&#54617;&#44368;/2.&#44228;&#45800;&#49885;%20&#44053;&#51032;&#49892;/3.&#45236;&#50669;&#49436;/&#44053;&#54868;&#50976;&#47532;&#45212;&#44036;%20&#49444;&#52824;&#44277;&#4932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가표"/>
      <sheetName val="수암종건"/>
      <sheetName val="수암개발"/>
      <sheetName val="단성전력"/>
      <sheetName val="Sheet1"/>
      <sheetName val="Sheet2"/>
      <sheetName val="Sheet3"/>
      <sheetName val="사용방법"/>
      <sheetName val="최저투찰(입력)"/>
      <sheetName val="최저투찰(만점시)"/>
      <sheetName val="복수예가선정"/>
      <sheetName val="예가표(복수예가)"/>
      <sheetName val="오늘의예가"/>
      <sheetName val="용어정의"/>
      <sheetName val="조달031227"/>
      <sheetName val="지자체040206"/>
      <sheetName val="도로031229"/>
      <sheetName val="수자원040116"/>
      <sheetName val="적점"/>
      <sheetName val="가격조사서"/>
      <sheetName val="unit 4"/>
      <sheetName val="공사개요"/>
      <sheetName val="부대tu"/>
      <sheetName val="SG"/>
      <sheetName val="#REF"/>
      <sheetName val="일위"/>
      <sheetName val="제출내역 (2)"/>
      <sheetName val="B.O.M"/>
      <sheetName val="물가대비표"/>
      <sheetName val="실행내역"/>
      <sheetName val="trf(36%)"/>
      <sheetName val="Macro1"/>
      <sheetName val="개소당수량"/>
      <sheetName val="변경집계표"/>
      <sheetName val="부대내역"/>
      <sheetName val="단가"/>
      <sheetName val="원가계산서(남측)"/>
      <sheetName val="단가표"/>
      <sheetName val="공사비증감"/>
      <sheetName val="내역서"/>
      <sheetName val="자동제어"/>
      <sheetName val="일위대가(가설)"/>
      <sheetName val="토목주소"/>
      <sheetName val="프랜트면허"/>
      <sheetName val="건축-물가변동"/>
      <sheetName val="기계설비-물가변동"/>
      <sheetName val="신표지1"/>
      <sheetName val="파일의이용"/>
      <sheetName val="공종목록표"/>
      <sheetName val="poolupdate"/>
      <sheetName val="연결임시"/>
      <sheetName val="전계가"/>
      <sheetName val="내역"/>
      <sheetName val="대전-교대(A1-A2)"/>
      <sheetName val="갑지"/>
      <sheetName val="집계표"/>
      <sheetName val="전차선로 물량표"/>
      <sheetName val="현장경비"/>
      <sheetName val="전기혼잡제경비(45)"/>
      <sheetName val="덕소내역"/>
      <sheetName val="일위대가(계측기설치)"/>
      <sheetName val="입찰안"/>
      <sheetName val="공문"/>
      <sheetName val="부안일위"/>
      <sheetName val="정부노임단가"/>
      <sheetName val="내역표지"/>
      <sheetName val="총괄-1"/>
      <sheetName val="차액보증"/>
      <sheetName val="재료비"/>
      <sheetName val="제잡비"/>
      <sheetName val="코드표"/>
      <sheetName val="direct"/>
      <sheetName val="wage"/>
      <sheetName val="CONCRETE"/>
      <sheetName val="갈현동"/>
      <sheetName val="철콘공사"/>
      <sheetName val="철거산출근거"/>
      <sheetName val="웅진교-S2"/>
      <sheetName val=" FURNACE현설"/>
      <sheetName val="BID"/>
      <sheetName val="노임단가"/>
      <sheetName val="노임이"/>
      <sheetName val="일위대가표"/>
      <sheetName val="부대공Ⅱ"/>
      <sheetName val="적용률"/>
      <sheetName val="06년 학회협찬실적"/>
      <sheetName val="A-4"/>
      <sheetName val="배수관산출"/>
      <sheetName val="포장수량"/>
      <sheetName val="경상비"/>
      <sheetName val="DATA"/>
      <sheetName val="여과지동"/>
      <sheetName val="기초자료"/>
      <sheetName val="일위대가"/>
      <sheetName val="결과조달"/>
      <sheetName val="일위_파일"/>
      <sheetName val="TARGET"/>
      <sheetName val="Data&amp;Result"/>
      <sheetName val="전선 및 전선관"/>
      <sheetName val="산출내역서"/>
      <sheetName val="3.하중산정4.지지력"/>
      <sheetName val="노임"/>
      <sheetName val="D-3109"/>
      <sheetName val="금융비용"/>
      <sheetName val="일위대가-목록"/>
      <sheetName val="FAX"/>
      <sheetName val="1단계"/>
      <sheetName val="본선 토공 분배표"/>
      <sheetName val="4.인력운영계획(업무별)"/>
      <sheetName val="현장관리비 산출내역"/>
      <sheetName val="Cash"/>
      <sheetName val="밸브설치"/>
      <sheetName val="9GNG운반"/>
      <sheetName val="수목표준대가"/>
      <sheetName val="견"/>
      <sheetName val="내2"/>
      <sheetName val="SULKEA"/>
      <sheetName val="잔수량(작성)"/>
      <sheetName val="잡비"/>
      <sheetName val="금액"/>
      <sheetName val="아파트 "/>
      <sheetName val="FCM"/>
      <sheetName val="Indirect Cost"/>
      <sheetName val="약품설비"/>
      <sheetName val="SCHE"/>
      <sheetName val="UPRI"/>
      <sheetName val="2.교량(신설)"/>
      <sheetName val="총괄표"/>
      <sheetName val="건축"/>
      <sheetName val="터파기및재료"/>
      <sheetName val="가도공"/>
      <sheetName val="평가데이터"/>
      <sheetName val="실행철강하도"/>
      <sheetName val="공사비예산서(토목분)"/>
      <sheetName val="6PILE  (돌출)"/>
      <sheetName val="D"/>
      <sheetName val="을"/>
      <sheetName val="코드"/>
      <sheetName val="단가 및 재료비"/>
      <sheetName val="archi(본사)"/>
      <sheetName val="LG제품"/>
      <sheetName val="토 적 표"/>
      <sheetName val="자재단가"/>
      <sheetName val="S0"/>
      <sheetName val="1,2공구원가계산서"/>
      <sheetName val="2공구산출내역"/>
      <sheetName val="1공구산출내역서"/>
      <sheetName val="갑지(추정)"/>
      <sheetName val="TRE TABLE"/>
      <sheetName val="코오롱.테크노밸리"/>
      <sheetName val="코오롱.영동고속도로"/>
      <sheetName val="조도계산서 (도서)"/>
      <sheetName val="전기공사"/>
      <sheetName val="CTEMCOST"/>
      <sheetName val="SIL98"/>
      <sheetName val="CAT_5"/>
      <sheetName val="변경내역대비표(2)"/>
      <sheetName val="DHEQSUPT"/>
      <sheetName val="충주"/>
      <sheetName val="구조물공"/>
      <sheetName val="부대공"/>
      <sheetName val="배수공"/>
      <sheetName val="토공"/>
      <sheetName val="포장공"/>
      <sheetName val="부표총괄"/>
      <sheetName val="직재"/>
      <sheetName val="설계"/>
      <sheetName val="금융"/>
      <sheetName val="일위대가목차"/>
      <sheetName val="Y-WORK"/>
      <sheetName val="단가산출서"/>
      <sheetName val="상촌2교-일반수량집계"/>
      <sheetName val="금액내역서"/>
      <sheetName val="노무비"/>
      <sheetName val="HANDHOLE(2)"/>
      <sheetName val="PAD TR보호대기초"/>
      <sheetName val="가로등기초"/>
      <sheetName val="일(4)"/>
      <sheetName val="전력"/>
      <sheetName val="인덕원내역"/>
      <sheetName val="내역(가지)"/>
      <sheetName val="ELECTRIC"/>
      <sheetName val="SCHEDULE"/>
      <sheetName val="대비"/>
      <sheetName val="에너지동"/>
      <sheetName val="목표세부명세"/>
      <sheetName val="퇴직금(울산천상)"/>
      <sheetName val="계장 공내역서"/>
      <sheetName val="AS포장복구 "/>
      <sheetName val="견적조건"/>
      <sheetName val="도급및 실행내역"/>
      <sheetName val="이토변실(A3-LINE)"/>
      <sheetName val="매립"/>
      <sheetName val="cable-data"/>
      <sheetName val="출자한도"/>
      <sheetName val="경비"/>
      <sheetName val="골조시행"/>
      <sheetName val="청산공사"/>
      <sheetName val="특수기호강도거푸집"/>
      <sheetName val="종배수관면벽신"/>
      <sheetName val="종배수관(신)"/>
      <sheetName val="입찰보고"/>
      <sheetName val="기초일위대가"/>
      <sheetName val="식재일위대가"/>
      <sheetName val="단가대비표"/>
      <sheetName val="기기리스트"/>
      <sheetName val="계측 내역서"/>
      <sheetName val="기성2"/>
      <sheetName val="남양주부대"/>
      <sheetName val="U-TYPE(1)"/>
      <sheetName val="Total"/>
      <sheetName val="파주 운정지구 A8블럭"/>
      <sheetName val="대구수성3가"/>
      <sheetName val="단면 (2)"/>
      <sheetName val="기타_Extra Dosed (상부포함)"/>
      <sheetName val="982월원안"/>
      <sheetName val="토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C-A(취합)파리"/>
      <sheetName val="손익기01"/>
      <sheetName val="Sheet1"/>
      <sheetName val="동선(을)"/>
      <sheetName val="COL"/>
      <sheetName val="A4288"/>
      <sheetName val="수정시산표"/>
      <sheetName val="SG"/>
      <sheetName val="주택"/>
      <sheetName val="주택(백만원)"/>
      <sheetName val="CTEMCOST"/>
      <sheetName val="ELECTRIC"/>
      <sheetName val="자바라1"/>
      <sheetName val="인사자료총집계"/>
      <sheetName val="신공항A-9(원가수정)"/>
      <sheetName val="KUNGDEVI"/>
      <sheetName val="전계가"/>
      <sheetName val="원가계산서"/>
      <sheetName val="금액내역서"/>
      <sheetName val="그래프"/>
      <sheetName val="GDP"/>
      <sheetName val="5Traffic1"/>
      <sheetName val="부문인원3"/>
      <sheetName val="설계내역서"/>
      <sheetName val="실행내역"/>
      <sheetName val="예가표"/>
      <sheetName val="공사개요"/>
      <sheetName val="내역"/>
      <sheetName val="시멘트"/>
      <sheetName val="현장관리비"/>
      <sheetName val="감독1130"/>
      <sheetName val="산근"/>
      <sheetName val="bm(CIcable)"/>
      <sheetName val="공사비집계"/>
      <sheetName val="CC Down load 0716"/>
      <sheetName val="화물2팀"/>
      <sheetName val="변경실행(2차) 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금융"/>
      <sheetName val="결재인"/>
      <sheetName val="단가"/>
      <sheetName val="노무비"/>
      <sheetName val="노임단가"/>
      <sheetName val="982월원안"/>
      <sheetName val="내역서"/>
      <sheetName val="TR제작사양"/>
      <sheetName val="APT"/>
      <sheetName val="SCHEDULE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DATA"/>
      <sheetName val="실적공사"/>
      <sheetName val="업무처리전"/>
      <sheetName val="호프"/>
      <sheetName val="감가상각"/>
      <sheetName val="공통비총괄표"/>
      <sheetName val="JUCKEYK"/>
      <sheetName val="Variables"/>
      <sheetName val="  한국 AMP ASP-23 판매가격  "/>
      <sheetName val="제조원가 원단위 분석"/>
      <sheetName val="종합표양식(품의 &amp; 입고)_2"/>
      <sheetName val="상각스케쥴(조정)"/>
      <sheetName val="여흥"/>
      <sheetName val="총괄내역서"/>
      <sheetName val="b_balju (2)"/>
      <sheetName val="b_gunmul"/>
      <sheetName val="화의-현금흐름"/>
      <sheetName val="물량표"/>
      <sheetName val="Calen"/>
      <sheetName val="영동(D)"/>
      <sheetName val="실행철강하도"/>
      <sheetName val="Sheet13"/>
      <sheetName val="Sheet14"/>
      <sheetName val="ABUT수량-A1"/>
      <sheetName val="갑지(추정)"/>
      <sheetName val="견적의뢰"/>
      <sheetName val="중기조종사 단위단가"/>
      <sheetName val="익월수주전망"/>
      <sheetName val="입찰내역서"/>
      <sheetName val="MIJIBI"/>
      <sheetName val="점수계산1-2"/>
      <sheetName val="일위대가"/>
      <sheetName val="SIL98"/>
      <sheetName val="woo(mac)"/>
      <sheetName val="개발비자산성검토"/>
      <sheetName val="2연암거"/>
      <sheetName val="경사수로집계표"/>
      <sheetName val="경사수로"/>
      <sheetName val="진입교량"/>
      <sheetName val="미드수량"/>
      <sheetName val="참조"/>
      <sheetName val="원가관리 (동월대비)"/>
      <sheetName val="45,46"/>
      <sheetName val="요약"/>
      <sheetName val="방배동내역(리라)"/>
      <sheetName val="DATE"/>
      <sheetName val="금융비용"/>
      <sheetName val="6PILE  (돌출)"/>
      <sheetName val="#REF"/>
      <sheetName val="기성청구 공문"/>
      <sheetName val="IW-LIST"/>
      <sheetName val="유림골조"/>
      <sheetName val="공통부대관리"/>
      <sheetName val="예정(3)"/>
      <sheetName val="총내역서"/>
      <sheetName val="기계경비(시간당)"/>
      <sheetName val="램머"/>
      <sheetName val="수주현황2월"/>
      <sheetName val="기본DATA"/>
      <sheetName val="추가예산"/>
      <sheetName val="재료"/>
      <sheetName val="시산표(매출조정전)"/>
      <sheetName val="MIBK원단위"/>
      <sheetName val="RECIMAKE"/>
      <sheetName val="Proposal"/>
      <sheetName val="7 (2)"/>
      <sheetName val="SM1-09"/>
      <sheetName val="SM2-09"/>
      <sheetName val="BD-09"/>
      <sheetName val="A-4"/>
      <sheetName val="CAUDIT"/>
      <sheetName val="일위대가표"/>
      <sheetName val="980731"/>
      <sheetName val="광곡세부내역"/>
      <sheetName val="S&amp;R"/>
      <sheetName val="93"/>
      <sheetName val="동원(3)"/>
      <sheetName val="토목검측서"/>
      <sheetName val="2-2.매출분석"/>
      <sheetName val="A-100전제"/>
      <sheetName val="몰드시스템 리스트"/>
      <sheetName val="정비손익"/>
      <sheetName val="200"/>
      <sheetName val="단가표"/>
      <sheetName val="slipsumpR"/>
      <sheetName val="장기대여금1"/>
      <sheetName val="Total"/>
      <sheetName val="대비표"/>
      <sheetName val="골조시행"/>
      <sheetName val="조명시설"/>
      <sheetName val="37개월"/>
      <sheetName val="역T형"/>
      <sheetName val="SO416"/>
      <sheetName val="가공MH"/>
      <sheetName val="08년(Form1)"/>
      <sheetName val="손익현황"/>
      <sheetName val="현황CODE"/>
      <sheetName val="Borrower"/>
      <sheetName val="원가(통신)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XZLC004_PART2"/>
      <sheetName val="XZLC003_PART1"/>
      <sheetName val="조경"/>
      <sheetName val="세부내역서"/>
      <sheetName val="물량표(신)"/>
      <sheetName val="대공종"/>
      <sheetName val="주형"/>
      <sheetName val="sum1 (2)"/>
      <sheetName val="적격"/>
      <sheetName val="3.바닥판설계"/>
      <sheetName val="12년 CF(9월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504전기실 동부하-L"/>
      <sheetName val="Sheet15"/>
      <sheetName val="Sheet9"/>
      <sheetName val="DUT-BAT1"/>
      <sheetName val="산출근거"/>
      <sheetName val="일위(토목)"/>
      <sheetName val="입찰내역 발주처 양식"/>
      <sheetName val="_x0018__x0000_"/>
      <sheetName val=""/>
      <sheetName val="2.총괄표"/>
      <sheetName val="LinerWt"/>
      <sheetName val="적용건축"/>
      <sheetName val="집행내역"/>
      <sheetName val="단가(반정3교-원주)"/>
      <sheetName val="원가계산하도"/>
      <sheetName val="CC16-내역서"/>
      <sheetName val="품셈TABLE"/>
      <sheetName val="Y-WORK"/>
      <sheetName val="현장지지물물량"/>
      <sheetName val="지점장"/>
      <sheetName val="부서코드표"/>
      <sheetName val="ADR"/>
      <sheetName val="INPUT"/>
      <sheetName val="TRE TABLE"/>
      <sheetName val="C3"/>
      <sheetName val="자재단가"/>
      <sheetName val="신공"/>
      <sheetName val="RE9604"/>
      <sheetName val="평가제외"/>
      <sheetName val="13월별BS"/>
      <sheetName val="부하계산서"/>
      <sheetName val="하수급견적대비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97년추정손익계산서"/>
      <sheetName val="表21 净利润调节表"/>
      <sheetName val="업무연락"/>
      <sheetName val="Ethylene"/>
      <sheetName val="월별매출"/>
      <sheetName val="ChlorAlkali"/>
      <sheetName val="VXXXXXXX"/>
      <sheetName val="실행간접비용"/>
      <sheetName val="회사정보"/>
      <sheetName val="설계명세서"/>
      <sheetName val="전신환매도율"/>
      <sheetName val="경비"/>
      <sheetName val="2.주요계수총괄"/>
      <sheetName val="현금"/>
      <sheetName val="슬래브"/>
      <sheetName val="참조시트"/>
      <sheetName val="D-623D"/>
      <sheetName val="BQMPALOC"/>
      <sheetName val="입찰보고"/>
      <sheetName val="교각계산"/>
      <sheetName val="Project Brief"/>
      <sheetName val="한강운반비"/>
      <sheetName val="0001new"/>
      <sheetName val="동절기투입(자재)"/>
      <sheetName val="YES-T"/>
      <sheetName val="건축내역"/>
      <sheetName val="BEST"/>
      <sheetName val="통장출금액"/>
      <sheetName val="카메라"/>
      <sheetName val="실적"/>
      <sheetName val="자금추ȕ"/>
      <sheetName val="공사내역"/>
      <sheetName val="입출재고현황 (2)"/>
      <sheetName val="P.M 별"/>
      <sheetName val="자금운용계획표"/>
      <sheetName val="05년말(건재)"/>
      <sheetName val="품셈표"/>
      <sheetName val="갑근세납세필증명원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전도품의"/>
      <sheetName val="부속동"/>
      <sheetName val="건축공사실행"/>
      <sheetName val="PIPE"/>
      <sheetName val="FLANGE"/>
      <sheetName val="VALVE"/>
      <sheetName val="철골공사"/>
      <sheetName val="구성비"/>
      <sheetName val="주현(해보)"/>
      <sheetName val="주현(영광)"/>
      <sheetName val="물량표S"/>
      <sheetName val="기둥(원형)"/>
      <sheetName val="인원계획-미화"/>
      <sheetName val="Prices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MEMORY"/>
      <sheetName val="cp-e1"/>
      <sheetName val="GAEYO"/>
      <sheetName val="내역표지"/>
      <sheetName val="찍기"/>
      <sheetName val="단가일람"/>
      <sheetName val="단위량당중기"/>
      <sheetName val="수량집계표(舊)"/>
      <sheetName val="품목"/>
      <sheetName val="단면 (2)"/>
      <sheetName val="시화점실행"/>
      <sheetName val="공통비(전체)"/>
      <sheetName val="토목공사"/>
      <sheetName val="새공통(96임금인상기준)"/>
      <sheetName val="비교1"/>
      <sheetName val="유림총괄"/>
      <sheetName val="부대공"/>
      <sheetName val="원가서"/>
      <sheetName val="국내총괄"/>
      <sheetName val="특판제외"/>
      <sheetName val="건축원가"/>
      <sheetName val="5사남"/>
      <sheetName val="020114"/>
      <sheetName val="0111월"/>
      <sheetName val="양식3"/>
      <sheetName val="퇴충"/>
      <sheetName val="요약PL"/>
      <sheetName val="FAB"/>
      <sheetName val="수지"/>
      <sheetName val="분전함신설"/>
      <sheetName val="접지1종"/>
      <sheetName val="공사비증감"/>
      <sheetName val="연돌일위집계"/>
      <sheetName val="_x005f_x0018__x005f_x0000_"/>
      <sheetName val="일위(PN)"/>
      <sheetName val="1.본사계정별"/>
      <sheetName val="음료실행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1_종합손익(도급)1"/>
      <sheetName val="推移グラフ"/>
      <sheetName val="FB25JN"/>
      <sheetName val="BOX-1510"/>
      <sheetName val="직재"/>
      <sheetName val="PAD TR보호대기초"/>
      <sheetName val="HANDHOLE(2)"/>
      <sheetName val="가로등기초"/>
      <sheetName val="경비2내역"/>
      <sheetName val="감가상각비"/>
      <sheetName val="자재목록"/>
      <sheetName val="내역(한신APT)"/>
      <sheetName val="정부노임단가"/>
      <sheetName val="터파기및재료"/>
      <sheetName val="3본사"/>
      <sheetName val="98지급계획"/>
      <sheetName val="Sheet5"/>
      <sheetName val="설계명세서(선로)"/>
      <sheetName val="도"/>
      <sheetName val="의정부문예회관변경내역"/>
      <sheetName val="상가지급현황"/>
      <sheetName val="조정내역"/>
      <sheetName val="Year"/>
      <sheetName val="CF6"/>
      <sheetName val="FRQ"/>
      <sheetName val="기준"/>
      <sheetName val="합천내역"/>
      <sheetName val="전기단가조사서"/>
      <sheetName val="22철거수량"/>
      <sheetName val="수량산출"/>
      <sheetName val="P-산#1-1(WOWA1)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공사비예산서(토목분)"/>
      <sheetName val="건축2"/>
      <sheetName val="설산1.나"/>
      <sheetName val="본사S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原価センタ"/>
      <sheetName val="Data Validation"/>
      <sheetName val="근거 및 가정"/>
      <sheetName val="2 카드채권(대출포함)"/>
      <sheetName val="1. 시공측량"/>
      <sheetName val="118.세금과공과"/>
      <sheetName val="수선비"/>
      <sheetName val="기초"/>
      <sheetName val="재무상태표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총괄표"/>
      <sheetName val="수종별수량 (2)"/>
      <sheetName val="구간별수량"/>
      <sheetName val="납부내역총괄표 (수정)"/>
      <sheetName val="연습"/>
      <sheetName val="부하(성남)"/>
      <sheetName val="노동부"/>
      <sheetName val="125PIECE"/>
      <sheetName val="설치원가"/>
      <sheetName val="위탁매매_1103"/>
      <sheetName val="자기매매_1103"/>
      <sheetName val="위탁매매_1109"/>
      <sheetName val="자기매매_1109"/>
      <sheetName val="_x005f_x0018_"/>
      <sheetName val="1.차입금"/>
      <sheetName val="choose"/>
      <sheetName val="본문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ETC"/>
      <sheetName val="95하U$가격"/>
      <sheetName val="3.6.2남양주택배"/>
      <sheetName val="Manual"/>
      <sheetName val="Back Data 1"/>
      <sheetName val="__"/>
      <sheetName val="_x0018_?"/>
      <sheetName val="일위대가(계측기설치)"/>
      <sheetName val="Weekly Progress(계장)"/>
      <sheetName val="전선 및 전선관"/>
      <sheetName val="감액총괄표"/>
      <sheetName val="9GNG운반"/>
      <sheetName val="배수공"/>
      <sheetName val="최적단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  <sheetName val="DATA"/>
      <sheetName val="동별-2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갑,을"/>
      <sheetName val="노임단가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Sheet1 (2)"/>
      <sheetName val="하수개소별"/>
      <sheetName val="철산"/>
      <sheetName val="252K349"/>
      <sheetName val="252K444"/>
      <sheetName val="252K735"/>
      <sheetName val="253K401"/>
      <sheetName val="254K643"/>
      <sheetName val="구교개소별"/>
      <sheetName val="254K180"/>
      <sheetName val="254K596"/>
      <sheetName val="구교철산"/>
      <sheetName val="Sheet1"/>
      <sheetName val="D(함)개소별 (2)"/>
      <sheetName val="옹벽"/>
      <sheetName val="254K182옹벽"/>
      <sheetName val="254K300옹벽"/>
      <sheetName val="흄관254K160"/>
      <sheetName val="하수철산"/>
      <sheetName val="254K343"/>
      <sheetName val="시공현황"/>
      <sheetName val="252k340"/>
      <sheetName val="날개벽(좌,우=45도,75도)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1">
          <cell r="D21">
            <v>0.4</v>
          </cell>
          <cell r="H21">
            <v>0.94</v>
          </cell>
          <cell r="J21">
            <v>2.7</v>
          </cell>
        </row>
        <row r="22">
          <cell r="H22">
            <v>0.2</v>
          </cell>
          <cell r="J22">
            <v>0.2</v>
          </cell>
        </row>
        <row r="23">
          <cell r="D23">
            <v>2.7100000000000004</v>
          </cell>
          <cell r="F23">
            <v>0.94</v>
          </cell>
          <cell r="H23">
            <v>0.8</v>
          </cell>
          <cell r="J23">
            <v>3.9000000000000004</v>
          </cell>
        </row>
        <row r="24">
          <cell r="D24">
            <v>5.78</v>
          </cell>
          <cell r="F24">
            <v>13.330000000000002</v>
          </cell>
          <cell r="H24">
            <v>5.2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본선HH (2)"/>
      <sheetName val="TYPE-A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직구"/>
      <sheetName val="철근집계표"/>
      <sheetName val="보호몰탈 "/>
      <sheetName val="보호몰탈"/>
      <sheetName val="Sheet1"/>
      <sheetName val="SU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토목공사비집계"/>
      <sheetName val="6토목공사비집계"/>
      <sheetName val="5토목수량집계"/>
      <sheetName val="5거푸집산출근거"/>
      <sheetName val="5터파기산출근거"/>
      <sheetName val="5보링길이집계표"/>
      <sheetName val="5보링산출근거CO"/>
      <sheetName val="5보링산출근거YD"/>
      <sheetName val="6토목수량집계"/>
      <sheetName val="6거푸집산출근거"/>
      <sheetName val="6터파기산출근거"/>
      <sheetName val="6보링길이집계표"/>
      <sheetName val="6보링산출근거CO"/>
      <sheetName val="토목품총괄표"/>
      <sheetName val="토목품셈"/>
      <sheetName val="부표(장비단가)"/>
      <sheetName val="별표총괄표"/>
      <sheetName val="별표"/>
      <sheetName val="토목적용노임단가"/>
      <sheetName val="토목9612단가"/>
      <sheetName val="Sheet4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표지공문"/>
      <sheetName val="표준건축비"/>
      <sheetName val="1안"/>
      <sheetName val="2-1안"/>
      <sheetName val="2-2안"/>
      <sheetName val="합의서 (2)"/>
      <sheetName val="합의서 (3)"/>
      <sheetName val="합의서 (4)"/>
      <sheetName val="공사비 내역"/>
      <sheetName val="내역(2000)"/>
      <sheetName val="내역(2001)"/>
      <sheetName val="마감자재"/>
      <sheetName val="마감자재 (2)"/>
      <sheetName val="분양가산정"/>
      <sheetName val="분양가산정 (2)"/>
      <sheetName val="금융이자의견"/>
      <sheetName val="단가인상표"/>
      <sheetName val="인상총액(건공)"/>
      <sheetName val="인상총액(건공) (2)"/>
      <sheetName val="공사비분석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본선 4-1~11type"/>
      <sheetName val="문전정거장"/>
      <sheetName val="환기구1~5"/>
      <sheetName val="전포정거장"/>
      <sheetName val="양압력 (2)"/>
      <sheetName val="설계조건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정부노임단가"/>
      <sheetName val="건설내역"/>
      <sheetName val="중기사용료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5">
          <cell r="I25">
            <v>18629</v>
          </cell>
          <cell r="J25">
            <v>6892</v>
          </cell>
          <cell r="K25">
            <v>2311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원가계산"/>
      <sheetName val="집계표"/>
      <sheetName val="내역서"/>
      <sheetName val="영동(일)"/>
      <sheetName val="영동(D)"/>
      <sheetName val="영동(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원가"/>
      <sheetName val="표지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목품셈"/>
    </sheetNames>
    <sheetDataSet>
      <sheetData sheetId="0">
        <row r="3">
          <cell r="D3" t="str">
            <v xml:space="preserve"> </v>
          </cell>
        </row>
        <row r="5">
          <cell r="D5" t="str">
            <v xml:space="preserve"> 수  량</v>
          </cell>
          <cell r="E5" t="str">
            <v xml:space="preserve">   재   료   비</v>
          </cell>
          <cell r="G5" t="str">
            <v xml:space="preserve">   노   무   비</v>
          </cell>
          <cell r="I5" t="str">
            <v xml:space="preserve">   경       비</v>
          </cell>
          <cell r="K5" t="str">
            <v xml:space="preserve"> 비  고</v>
          </cell>
        </row>
        <row r="6">
          <cell r="E6" t="str">
            <v>단  가</v>
          </cell>
          <cell r="F6" t="str">
            <v>금 액</v>
          </cell>
          <cell r="G6" t="str">
            <v>단  가</v>
          </cell>
          <cell r="H6" t="str">
            <v>금 액</v>
          </cell>
          <cell r="I6" t="str">
            <v>단  가</v>
          </cell>
          <cell r="J6" t="str">
            <v>금 액</v>
          </cell>
        </row>
        <row r="7">
          <cell r="K7" t="str">
            <v>토품 3-1</v>
          </cell>
        </row>
        <row r="8">
          <cell r="D8">
            <v>0.56999999999999995</v>
          </cell>
          <cell r="E8" t="str">
            <v xml:space="preserve"> </v>
          </cell>
          <cell r="F8" t="str">
            <v xml:space="preserve"> </v>
          </cell>
          <cell r="G8">
            <v>28251</v>
          </cell>
          <cell r="H8">
            <v>16103</v>
          </cell>
          <cell r="I8" t="str">
            <v xml:space="preserve"> </v>
          </cell>
          <cell r="J8" t="str">
            <v xml:space="preserve"> </v>
          </cell>
        </row>
        <row r="9">
          <cell r="F9" t="str">
            <v xml:space="preserve"> </v>
          </cell>
          <cell r="H9" t="str">
            <v xml:space="preserve"> </v>
          </cell>
          <cell r="J9" t="str">
            <v xml:space="preserve"> </v>
          </cell>
        </row>
        <row r="10">
          <cell r="K10" t="str">
            <v>토품 3-1</v>
          </cell>
        </row>
        <row r="11">
          <cell r="D11">
            <v>0.8</v>
          </cell>
          <cell r="E11" t="str">
            <v xml:space="preserve"> </v>
          </cell>
          <cell r="F11" t="str">
            <v xml:space="preserve"> </v>
          </cell>
          <cell r="G11">
            <v>28251</v>
          </cell>
          <cell r="H11">
            <v>22600</v>
          </cell>
          <cell r="I11" t="str">
            <v xml:space="preserve"> </v>
          </cell>
          <cell r="J11" t="str">
            <v xml:space="preserve"> </v>
          </cell>
        </row>
        <row r="12">
          <cell r="D12">
            <v>1.6</v>
          </cell>
          <cell r="E12" t="str">
            <v xml:space="preserve"> </v>
          </cell>
          <cell r="F12" t="str">
            <v xml:space="preserve"> </v>
          </cell>
          <cell r="G12">
            <v>51083</v>
          </cell>
          <cell r="H12">
            <v>81732</v>
          </cell>
          <cell r="I12" t="str">
            <v xml:space="preserve"> </v>
          </cell>
          <cell r="J12" t="str">
            <v xml:space="preserve"> </v>
          </cell>
        </row>
        <row r="13">
          <cell r="F13" t="str">
            <v xml:space="preserve"> </v>
          </cell>
          <cell r="H13">
            <v>104332</v>
          </cell>
          <cell r="J13" t="str">
            <v xml:space="preserve"> </v>
          </cell>
        </row>
        <row r="14">
          <cell r="F14" t="str">
            <v xml:space="preserve"> </v>
          </cell>
          <cell r="H14" t="str">
            <v xml:space="preserve"> </v>
          </cell>
          <cell r="J14" t="str">
            <v xml:space="preserve"> </v>
          </cell>
        </row>
        <row r="15">
          <cell r="K15" t="str">
            <v>토품 3-1</v>
          </cell>
        </row>
        <row r="16">
          <cell r="D16">
            <v>1.2</v>
          </cell>
          <cell r="E16" t="str">
            <v xml:space="preserve"> </v>
          </cell>
          <cell r="F16" t="str">
            <v xml:space="preserve"> </v>
          </cell>
          <cell r="G16">
            <v>28251</v>
          </cell>
          <cell r="H16">
            <v>33901</v>
          </cell>
          <cell r="I16" t="str">
            <v xml:space="preserve"> </v>
          </cell>
          <cell r="J16" t="str">
            <v xml:space="preserve"> </v>
          </cell>
        </row>
        <row r="17">
          <cell r="D17">
            <v>2.4</v>
          </cell>
          <cell r="E17" t="str">
            <v xml:space="preserve"> </v>
          </cell>
          <cell r="F17" t="str">
            <v xml:space="preserve"> </v>
          </cell>
          <cell r="G17">
            <v>51083</v>
          </cell>
          <cell r="H17">
            <v>122599</v>
          </cell>
          <cell r="I17" t="str">
            <v xml:space="preserve"> </v>
          </cell>
          <cell r="J17" t="str">
            <v xml:space="preserve"> </v>
          </cell>
        </row>
        <row r="18">
          <cell r="F18" t="str">
            <v xml:space="preserve"> </v>
          </cell>
          <cell r="H18">
            <v>156500</v>
          </cell>
          <cell r="J18" t="str">
            <v xml:space="preserve"> </v>
          </cell>
        </row>
        <row r="19">
          <cell r="F19" t="str">
            <v xml:space="preserve"> </v>
          </cell>
          <cell r="H19" t="str">
            <v xml:space="preserve"> </v>
          </cell>
          <cell r="J19" t="str">
            <v xml:space="preserve"> </v>
          </cell>
        </row>
        <row r="20">
          <cell r="K20" t="str">
            <v>토품 3-1</v>
          </cell>
        </row>
        <row r="21">
          <cell r="D21">
            <v>1.8</v>
          </cell>
          <cell r="E21" t="str">
            <v xml:space="preserve"> </v>
          </cell>
          <cell r="F21" t="str">
            <v xml:space="preserve"> </v>
          </cell>
          <cell r="G21">
            <v>28251</v>
          </cell>
          <cell r="H21">
            <v>50851</v>
          </cell>
          <cell r="I21" t="str">
            <v xml:space="preserve"> </v>
          </cell>
          <cell r="J21" t="str">
            <v xml:space="preserve"> </v>
          </cell>
        </row>
        <row r="22">
          <cell r="D22">
            <v>4.4000000000000004</v>
          </cell>
          <cell r="E22" t="str">
            <v xml:space="preserve"> </v>
          </cell>
          <cell r="F22" t="str">
            <v xml:space="preserve"> </v>
          </cell>
          <cell r="G22">
            <v>51083</v>
          </cell>
          <cell r="H22">
            <v>224765</v>
          </cell>
          <cell r="I22" t="str">
            <v xml:space="preserve"> </v>
          </cell>
          <cell r="J22" t="str">
            <v xml:space="preserve"> </v>
          </cell>
        </row>
        <row r="23">
          <cell r="F23" t="str">
            <v xml:space="preserve"> </v>
          </cell>
          <cell r="H23">
            <v>275616</v>
          </cell>
          <cell r="J23" t="str">
            <v xml:space="preserve"> </v>
          </cell>
        </row>
        <row r="24">
          <cell r="F24" t="str">
            <v xml:space="preserve"> </v>
          </cell>
          <cell r="H24" t="str">
            <v xml:space="preserve"> </v>
          </cell>
          <cell r="J24" t="str">
            <v xml:space="preserve"> </v>
          </cell>
        </row>
        <row r="25">
          <cell r="K25" t="str">
            <v>토품 3-1</v>
          </cell>
        </row>
        <row r="26">
          <cell r="D26">
            <v>0.1</v>
          </cell>
          <cell r="E26" t="str">
            <v xml:space="preserve"> </v>
          </cell>
          <cell r="F26" t="str">
            <v xml:space="preserve"> </v>
          </cell>
          <cell r="G26">
            <v>28251</v>
          </cell>
          <cell r="H26">
            <v>2825</v>
          </cell>
          <cell r="I26" t="str">
            <v xml:space="preserve"> </v>
          </cell>
          <cell r="J26" t="str">
            <v xml:space="preserve"> </v>
          </cell>
        </row>
        <row r="27">
          <cell r="F27" t="str">
            <v xml:space="preserve"> </v>
          </cell>
          <cell r="H27" t="str">
            <v xml:space="preserve"> </v>
          </cell>
          <cell r="J27" t="str">
            <v xml:space="preserve"> </v>
          </cell>
        </row>
        <row r="28">
          <cell r="K28" t="str">
            <v>토품 6-1</v>
          </cell>
        </row>
        <row r="29">
          <cell r="D29">
            <v>346</v>
          </cell>
          <cell r="E29">
            <v>87.5</v>
          </cell>
          <cell r="F29">
            <v>30275</v>
          </cell>
          <cell r="G29" t="str">
            <v xml:space="preserve">  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>물자12 P104</v>
          </cell>
        </row>
        <row r="30">
          <cell r="D30">
            <v>8.52</v>
          </cell>
          <cell r="E30">
            <v>87.5</v>
          </cell>
          <cell r="F30">
            <v>745.5</v>
          </cell>
          <cell r="H30" t="str">
            <v xml:space="preserve"> </v>
          </cell>
          <cell r="J30" t="str">
            <v xml:space="preserve"> </v>
          </cell>
          <cell r="K30" t="str">
            <v>물자12 P102</v>
          </cell>
        </row>
        <row r="31">
          <cell r="D31">
            <v>7.64</v>
          </cell>
          <cell r="E31">
            <v>87.5</v>
          </cell>
          <cell r="F31">
            <v>668.5</v>
          </cell>
          <cell r="H31" t="str">
            <v xml:space="preserve"> </v>
          </cell>
          <cell r="J31" t="str">
            <v xml:space="preserve"> </v>
          </cell>
          <cell r="K31" t="str">
            <v>물자12 P102</v>
          </cell>
        </row>
        <row r="32">
          <cell r="D32">
            <v>1.29</v>
          </cell>
          <cell r="E32" t="str">
            <v xml:space="preserve"> </v>
          </cell>
          <cell r="F32" t="str">
            <v xml:space="preserve"> </v>
          </cell>
          <cell r="G32">
            <v>46357</v>
          </cell>
          <cell r="H32">
            <v>59800</v>
          </cell>
          <cell r="I32" t="str">
            <v xml:space="preserve"> </v>
          </cell>
          <cell r="J32" t="str">
            <v xml:space="preserve"> </v>
          </cell>
        </row>
        <row r="33">
          <cell r="D33">
            <v>1.36</v>
          </cell>
          <cell r="E33" t="str">
            <v xml:space="preserve"> </v>
          </cell>
          <cell r="F33" t="str">
            <v xml:space="preserve"> </v>
          </cell>
          <cell r="G33">
            <v>28251</v>
          </cell>
          <cell r="H33">
            <v>38421</v>
          </cell>
          <cell r="I33" t="str">
            <v xml:space="preserve"> </v>
          </cell>
          <cell r="J33" t="str">
            <v xml:space="preserve"> </v>
          </cell>
        </row>
        <row r="34">
          <cell r="F34">
            <v>31689</v>
          </cell>
          <cell r="H34">
            <v>98221</v>
          </cell>
          <cell r="J34" t="str">
            <v xml:space="preserve"> </v>
          </cell>
        </row>
        <row r="35">
          <cell r="K35" t="str">
            <v>토품 6-3</v>
          </cell>
        </row>
        <row r="36">
          <cell r="D36">
            <v>1.03</v>
          </cell>
          <cell r="E36">
            <v>6219</v>
          </cell>
          <cell r="F36">
            <v>6405.5700000000006</v>
          </cell>
          <cell r="G36" t="str">
            <v xml:space="preserve"> </v>
          </cell>
          <cell r="H36" t="str">
            <v xml:space="preserve"> </v>
          </cell>
          <cell r="K36" t="str">
            <v>물자12 P386</v>
          </cell>
        </row>
        <row r="37">
          <cell r="D37">
            <v>3.7999999999999999E-2</v>
          </cell>
          <cell r="E37">
            <v>294117</v>
          </cell>
          <cell r="F37">
            <v>11176.446</v>
          </cell>
          <cell r="G37" t="str">
            <v xml:space="preserve"> </v>
          </cell>
          <cell r="H37" t="str">
            <v xml:space="preserve"> </v>
          </cell>
          <cell r="K37" t="str">
            <v>물자12 P125</v>
          </cell>
        </row>
        <row r="38">
          <cell r="D38">
            <v>0.28999999999999998</v>
          </cell>
          <cell r="E38">
            <v>506</v>
          </cell>
          <cell r="F38">
            <v>146.73999999999998</v>
          </cell>
          <cell r="G38" t="str">
            <v xml:space="preserve"> </v>
          </cell>
          <cell r="H38" t="str">
            <v xml:space="preserve"> </v>
          </cell>
          <cell r="K38" t="str">
            <v>물자12 P65</v>
          </cell>
        </row>
        <row r="39">
          <cell r="D39">
            <v>0.2</v>
          </cell>
          <cell r="E39">
            <v>560</v>
          </cell>
          <cell r="F39">
            <v>112</v>
          </cell>
          <cell r="G39" t="str">
            <v xml:space="preserve"> </v>
          </cell>
          <cell r="H39" t="str">
            <v xml:space="preserve"> </v>
          </cell>
          <cell r="K39" t="str">
            <v>물자12 P67</v>
          </cell>
        </row>
        <row r="40">
          <cell r="D40">
            <v>0.19</v>
          </cell>
          <cell r="E40">
            <v>750</v>
          </cell>
          <cell r="F40">
            <v>142.5</v>
          </cell>
          <cell r="G40" t="str">
            <v xml:space="preserve"> </v>
          </cell>
          <cell r="H40" t="str">
            <v xml:space="preserve"> </v>
          </cell>
          <cell r="K40" t="str">
            <v>물자12 P132</v>
          </cell>
        </row>
        <row r="41">
          <cell r="D41">
            <v>0.28000000000000003</v>
          </cell>
          <cell r="E41" t="str">
            <v xml:space="preserve"> </v>
          </cell>
          <cell r="F41" t="str">
            <v xml:space="preserve"> </v>
          </cell>
          <cell r="G41">
            <v>53030</v>
          </cell>
          <cell r="H41">
            <v>14848</v>
          </cell>
        </row>
        <row r="42">
          <cell r="D42">
            <v>0.23</v>
          </cell>
          <cell r="E42" t="str">
            <v xml:space="preserve"> </v>
          </cell>
          <cell r="F42" t="str">
            <v xml:space="preserve"> </v>
          </cell>
          <cell r="G42">
            <v>28251</v>
          </cell>
          <cell r="H42">
            <v>6497</v>
          </cell>
        </row>
        <row r="43">
          <cell r="D43">
            <v>1</v>
          </cell>
          <cell r="E43" t="str">
            <v xml:space="preserve"> </v>
          </cell>
          <cell r="F43">
            <v>-3159</v>
          </cell>
          <cell r="G43" t="str">
            <v xml:space="preserve"> </v>
          </cell>
          <cell r="H43" t="str">
            <v xml:space="preserve">   </v>
          </cell>
        </row>
        <row r="45">
          <cell r="F45">
            <v>14824.256000000001</v>
          </cell>
          <cell r="H45">
            <v>21345</v>
          </cell>
        </row>
        <row r="46">
          <cell r="D46" t="str">
            <v xml:space="preserve"> </v>
          </cell>
          <cell r="E46">
            <v>0.41</v>
          </cell>
          <cell r="F46">
            <v>6077.9449599999998</v>
          </cell>
          <cell r="G46">
            <v>0.4</v>
          </cell>
          <cell r="H46">
            <v>8538</v>
          </cell>
        </row>
        <row r="47">
          <cell r="F47">
            <v>6077</v>
          </cell>
          <cell r="H47">
            <v>8538</v>
          </cell>
        </row>
        <row r="48">
          <cell r="K48" t="str">
            <v>토품 20-9</v>
          </cell>
        </row>
        <row r="50">
          <cell r="D50">
            <v>100.62893081761007</v>
          </cell>
          <cell r="E50">
            <v>345</v>
          </cell>
          <cell r="F50">
            <v>34716.981132075474</v>
          </cell>
          <cell r="G50" t="str">
            <v xml:space="preserve">   </v>
          </cell>
          <cell r="H50" t="str">
            <v xml:space="preserve"> </v>
          </cell>
          <cell r="I50" t="str">
            <v xml:space="preserve"> </v>
          </cell>
          <cell r="J50" t="str">
            <v xml:space="preserve"> </v>
          </cell>
          <cell r="K50" t="str">
            <v>(60*8)/4.77</v>
          </cell>
        </row>
        <row r="51">
          <cell r="D51">
            <v>40.25157232704403</v>
          </cell>
          <cell r="E51">
            <v>345</v>
          </cell>
          <cell r="F51">
            <v>13886.79245283019</v>
          </cell>
          <cell r="I51" t="str">
            <v xml:space="preserve"> </v>
          </cell>
          <cell r="J51" t="str">
            <v xml:space="preserve"> </v>
          </cell>
          <cell r="K51" t="str">
            <v>물자12 P1001</v>
          </cell>
        </row>
        <row r="52">
          <cell r="D52">
            <v>1.2E-2</v>
          </cell>
          <cell r="E52">
            <v>160000</v>
          </cell>
          <cell r="F52">
            <v>1920</v>
          </cell>
          <cell r="I52" t="str">
            <v xml:space="preserve"> </v>
          </cell>
          <cell r="J52" t="str">
            <v xml:space="preserve"> </v>
          </cell>
          <cell r="K52" t="str">
            <v>물정12 P764</v>
          </cell>
        </row>
        <row r="53">
          <cell r="D53">
            <v>0.7</v>
          </cell>
          <cell r="E53">
            <v>220</v>
          </cell>
          <cell r="F53">
            <v>154</v>
          </cell>
          <cell r="I53" t="str">
            <v xml:space="preserve"> </v>
          </cell>
          <cell r="J53" t="str">
            <v xml:space="preserve"> </v>
          </cell>
          <cell r="K53" t="str">
            <v>물자1 P1011</v>
          </cell>
        </row>
        <row r="54">
          <cell r="D54">
            <v>0.1</v>
          </cell>
          <cell r="E54" t="str">
            <v xml:space="preserve"> </v>
          </cell>
          <cell r="F54" t="str">
            <v xml:space="preserve"> </v>
          </cell>
          <cell r="G54">
            <v>76473</v>
          </cell>
          <cell r="H54">
            <v>7647</v>
          </cell>
          <cell r="I54" t="str">
            <v xml:space="preserve"> </v>
          </cell>
          <cell r="J54" t="str">
            <v xml:space="preserve"> </v>
          </cell>
        </row>
        <row r="55">
          <cell r="D55">
            <v>0.41</v>
          </cell>
          <cell r="E55" t="str">
            <v xml:space="preserve"> </v>
          </cell>
          <cell r="F55" t="str">
            <v xml:space="preserve"> </v>
          </cell>
          <cell r="G55">
            <v>54923</v>
          </cell>
          <cell r="H55">
            <v>22518</v>
          </cell>
          <cell r="I55" t="str">
            <v xml:space="preserve"> </v>
          </cell>
          <cell r="J55" t="str">
            <v xml:space="preserve"> </v>
          </cell>
        </row>
        <row r="56">
          <cell r="D56">
            <v>0.41</v>
          </cell>
          <cell r="E56" t="str">
            <v xml:space="preserve"> </v>
          </cell>
          <cell r="F56" t="str">
            <v xml:space="preserve"> </v>
          </cell>
          <cell r="G56">
            <v>37108</v>
          </cell>
          <cell r="H56">
            <v>15214</v>
          </cell>
          <cell r="I56" t="str">
            <v xml:space="preserve"> </v>
          </cell>
          <cell r="J56" t="str">
            <v xml:space="preserve"> </v>
          </cell>
        </row>
        <row r="57">
          <cell r="D57">
            <v>0.41</v>
          </cell>
          <cell r="E57" t="str">
            <v xml:space="preserve"> </v>
          </cell>
          <cell r="F57" t="str">
            <v xml:space="preserve"> </v>
          </cell>
          <cell r="G57">
            <v>31200</v>
          </cell>
          <cell r="H57">
            <v>12792</v>
          </cell>
          <cell r="I57" t="str">
            <v xml:space="preserve"> </v>
          </cell>
          <cell r="J57" t="str">
            <v xml:space="preserve"> </v>
          </cell>
        </row>
        <row r="58">
          <cell r="D58">
            <v>0.61</v>
          </cell>
          <cell r="E58" t="str">
            <v xml:space="preserve"> </v>
          </cell>
          <cell r="F58" t="str">
            <v xml:space="preserve"> </v>
          </cell>
          <cell r="G58">
            <v>28251</v>
          </cell>
          <cell r="H58">
            <v>17233</v>
          </cell>
          <cell r="I58" t="str">
            <v xml:space="preserve"> </v>
          </cell>
          <cell r="J58" t="str">
            <v xml:space="preserve"> </v>
          </cell>
        </row>
        <row r="59">
          <cell r="D59">
            <v>0.20964360587002098</v>
          </cell>
          <cell r="E59" t="str">
            <v xml:space="preserve"> </v>
          </cell>
          <cell r="F59" t="str">
            <v xml:space="preserve"> </v>
          </cell>
          <cell r="G59" t="str">
            <v xml:space="preserve"> </v>
          </cell>
          <cell r="H59" t="str">
            <v xml:space="preserve"> </v>
          </cell>
          <cell r="I59">
            <v>683650</v>
          </cell>
          <cell r="J59">
            <v>143322.85115303984</v>
          </cell>
          <cell r="K59" t="str">
            <v>1/4.77</v>
          </cell>
        </row>
        <row r="60">
          <cell r="D60">
            <v>0.20964360587002098</v>
          </cell>
          <cell r="I60">
            <v>102035</v>
          </cell>
          <cell r="J60">
            <v>21390.985324947593</v>
          </cell>
          <cell r="K60" t="str">
            <v>1/4.77</v>
          </cell>
        </row>
        <row r="61">
          <cell r="F61">
            <v>50677.773584905663</v>
          </cell>
          <cell r="H61">
            <v>75404</v>
          </cell>
          <cell r="J61">
            <v>164713.83647798744</v>
          </cell>
        </row>
        <row r="63">
          <cell r="K63" t="str">
            <v>토품 20-9</v>
          </cell>
        </row>
        <row r="64">
          <cell r="D64">
            <v>37.735849056603769</v>
          </cell>
          <cell r="E64">
            <v>345</v>
          </cell>
          <cell r="F64">
            <v>13018.8679245283</v>
          </cell>
          <cell r="G64" t="str">
            <v xml:space="preserve">   </v>
          </cell>
          <cell r="H64" t="str">
            <v xml:space="preserve"> </v>
          </cell>
          <cell r="I64" t="str">
            <v xml:space="preserve"> </v>
          </cell>
          <cell r="J64" t="str">
            <v xml:space="preserve"> </v>
          </cell>
          <cell r="K64" t="str">
            <v>(60*8)/12.72</v>
          </cell>
        </row>
        <row r="65">
          <cell r="D65">
            <v>15.094339622641508</v>
          </cell>
          <cell r="E65">
            <v>345</v>
          </cell>
          <cell r="F65">
            <v>5207.5471698113206</v>
          </cell>
          <cell r="I65" t="str">
            <v xml:space="preserve"> </v>
          </cell>
          <cell r="J65" t="str">
            <v xml:space="preserve"> </v>
          </cell>
          <cell r="K65" t="str">
            <v>물자12 P1001</v>
          </cell>
        </row>
        <row r="66">
          <cell r="D66">
            <v>4.1000000000000003E-3</v>
          </cell>
          <cell r="E66">
            <v>160000</v>
          </cell>
          <cell r="F66">
            <v>656</v>
          </cell>
          <cell r="I66" t="str">
            <v xml:space="preserve"> </v>
          </cell>
          <cell r="J66" t="str">
            <v xml:space="preserve"> </v>
          </cell>
          <cell r="K66" t="str">
            <v>물정12 P764</v>
          </cell>
        </row>
        <row r="67">
          <cell r="D67">
            <v>0.7</v>
          </cell>
          <cell r="E67">
            <v>220</v>
          </cell>
          <cell r="F67">
            <v>154</v>
          </cell>
          <cell r="I67" t="str">
            <v xml:space="preserve"> </v>
          </cell>
          <cell r="J67" t="str">
            <v xml:space="preserve"> </v>
          </cell>
          <cell r="K67" t="str">
            <v>물자1 P1011</v>
          </cell>
        </row>
        <row r="68">
          <cell r="D68">
            <v>0.03</v>
          </cell>
          <cell r="E68" t="str">
            <v xml:space="preserve"> </v>
          </cell>
          <cell r="F68" t="str">
            <v xml:space="preserve"> </v>
          </cell>
          <cell r="G68">
            <v>76473</v>
          </cell>
          <cell r="H68">
            <v>2294</v>
          </cell>
          <cell r="I68" t="str">
            <v xml:space="preserve"> </v>
          </cell>
          <cell r="J68" t="str">
            <v xml:space="preserve"> </v>
          </cell>
        </row>
        <row r="69">
          <cell r="D69">
            <v>0.15</v>
          </cell>
          <cell r="E69" t="str">
            <v xml:space="preserve"> </v>
          </cell>
          <cell r="F69" t="str">
            <v xml:space="preserve"> </v>
          </cell>
          <cell r="G69">
            <v>54923</v>
          </cell>
          <cell r="H69">
            <v>8238</v>
          </cell>
          <cell r="I69" t="str">
            <v xml:space="preserve"> </v>
          </cell>
          <cell r="J69" t="str">
            <v xml:space="preserve"> </v>
          </cell>
        </row>
        <row r="70">
          <cell r="D70">
            <v>0.15</v>
          </cell>
          <cell r="E70" t="str">
            <v xml:space="preserve"> </v>
          </cell>
          <cell r="F70" t="str">
            <v xml:space="preserve"> </v>
          </cell>
          <cell r="G70">
            <v>37108</v>
          </cell>
          <cell r="H70">
            <v>5566</v>
          </cell>
          <cell r="I70" t="str">
            <v xml:space="preserve"> </v>
          </cell>
          <cell r="J70" t="str">
            <v xml:space="preserve"> </v>
          </cell>
        </row>
        <row r="71">
          <cell r="D71">
            <v>0.15</v>
          </cell>
          <cell r="E71" t="str">
            <v xml:space="preserve"> </v>
          </cell>
          <cell r="F71" t="str">
            <v xml:space="preserve"> </v>
          </cell>
          <cell r="G71">
            <v>39069</v>
          </cell>
          <cell r="H71">
            <v>5860</v>
          </cell>
          <cell r="I71" t="str">
            <v xml:space="preserve"> </v>
          </cell>
          <cell r="J71" t="str">
            <v xml:space="preserve"> </v>
          </cell>
        </row>
        <row r="72">
          <cell r="D72">
            <v>0.22</v>
          </cell>
          <cell r="E72" t="str">
            <v xml:space="preserve"> </v>
          </cell>
          <cell r="F72" t="str">
            <v xml:space="preserve"> </v>
          </cell>
          <cell r="G72">
            <v>28251</v>
          </cell>
          <cell r="H72">
            <v>6215</v>
          </cell>
          <cell r="I72" t="str">
            <v xml:space="preserve"> </v>
          </cell>
          <cell r="J72" t="str">
            <v xml:space="preserve"> </v>
          </cell>
        </row>
        <row r="73">
          <cell r="D73">
            <v>7.8616352201257858E-2</v>
          </cell>
          <cell r="E73" t="str">
            <v xml:space="preserve"> </v>
          </cell>
          <cell r="F73" t="str">
            <v xml:space="preserve"> </v>
          </cell>
          <cell r="G73" t="str">
            <v xml:space="preserve"> </v>
          </cell>
          <cell r="H73" t="str">
            <v xml:space="preserve"> </v>
          </cell>
          <cell r="I73">
            <v>683650</v>
          </cell>
          <cell r="J73">
            <v>53746.069182389932</v>
          </cell>
          <cell r="K73" t="str">
            <v>1/12.72</v>
          </cell>
        </row>
        <row r="74">
          <cell r="D74">
            <v>7.8616352201257858E-2</v>
          </cell>
          <cell r="I74">
            <v>102035</v>
          </cell>
          <cell r="J74">
            <v>8021.6194968553455</v>
          </cell>
          <cell r="K74" t="str">
            <v>1/12.72</v>
          </cell>
        </row>
        <row r="75">
          <cell r="F75">
            <v>19036.41509433962</v>
          </cell>
          <cell r="H75">
            <v>28173</v>
          </cell>
          <cell r="J75">
            <v>61767.688679245279</v>
          </cell>
        </row>
        <row r="77">
          <cell r="K77" t="str">
            <v>토품 20-9</v>
          </cell>
        </row>
        <row r="79">
          <cell r="D79">
            <v>39.247751430907606</v>
          </cell>
          <cell r="E79">
            <v>345</v>
          </cell>
          <cell r="F79">
            <v>13540.474243663124</v>
          </cell>
          <cell r="G79" t="str">
            <v xml:space="preserve">   </v>
          </cell>
          <cell r="H79" t="str">
            <v xml:space="preserve"> </v>
          </cell>
          <cell r="I79" t="str">
            <v xml:space="preserve"> </v>
          </cell>
          <cell r="J79" t="str">
            <v xml:space="preserve"> </v>
          </cell>
          <cell r="K79" t="str">
            <v>(60*8)/12.23</v>
          </cell>
        </row>
        <row r="80">
          <cell r="D80">
            <v>15.699100572363044</v>
          </cell>
          <cell r="E80">
            <v>345</v>
          </cell>
          <cell r="F80">
            <v>5416.18969746525</v>
          </cell>
          <cell r="I80" t="str">
            <v xml:space="preserve"> </v>
          </cell>
          <cell r="J80" t="str">
            <v xml:space="preserve"> </v>
          </cell>
          <cell r="K80" t="str">
            <v>물자12 P1001</v>
          </cell>
        </row>
        <row r="81">
          <cell r="D81">
            <v>4.3999999999999997E-2</v>
          </cell>
          <cell r="E81">
            <v>160000</v>
          </cell>
          <cell r="F81">
            <v>7040</v>
          </cell>
          <cell r="I81" t="str">
            <v xml:space="preserve"> </v>
          </cell>
          <cell r="J81" t="str">
            <v xml:space="preserve"> </v>
          </cell>
          <cell r="K81" t="str">
            <v>물정12 P764</v>
          </cell>
        </row>
        <row r="82">
          <cell r="D82">
            <v>0.7</v>
          </cell>
          <cell r="E82">
            <v>220</v>
          </cell>
          <cell r="F82">
            <v>154</v>
          </cell>
          <cell r="I82" t="str">
            <v xml:space="preserve"> </v>
          </cell>
          <cell r="J82" t="str">
            <v xml:space="preserve"> </v>
          </cell>
          <cell r="K82" t="str">
            <v>물자1 P1011</v>
          </cell>
        </row>
        <row r="83">
          <cell r="D83">
            <v>0.04</v>
          </cell>
          <cell r="E83" t="str">
            <v xml:space="preserve"> </v>
          </cell>
          <cell r="F83" t="str">
            <v xml:space="preserve"> </v>
          </cell>
          <cell r="G83">
            <v>76473</v>
          </cell>
          <cell r="H83">
            <v>3058</v>
          </cell>
          <cell r="I83" t="str">
            <v xml:space="preserve"> </v>
          </cell>
          <cell r="J83" t="str">
            <v xml:space="preserve"> </v>
          </cell>
        </row>
        <row r="84">
          <cell r="D84">
            <v>0.16</v>
          </cell>
          <cell r="E84" t="str">
            <v xml:space="preserve"> </v>
          </cell>
          <cell r="F84" t="str">
            <v xml:space="preserve"> </v>
          </cell>
          <cell r="G84">
            <v>54923</v>
          </cell>
          <cell r="H84">
            <v>8787</v>
          </cell>
          <cell r="I84" t="str">
            <v xml:space="preserve"> </v>
          </cell>
          <cell r="J84" t="str">
            <v xml:space="preserve"> </v>
          </cell>
        </row>
        <row r="85">
          <cell r="D85">
            <v>0.16</v>
          </cell>
          <cell r="E85" t="str">
            <v xml:space="preserve"> </v>
          </cell>
          <cell r="F85" t="str">
            <v xml:space="preserve"> </v>
          </cell>
          <cell r="G85">
            <v>37108</v>
          </cell>
          <cell r="H85">
            <v>5937</v>
          </cell>
          <cell r="I85" t="str">
            <v xml:space="preserve"> </v>
          </cell>
          <cell r="J85" t="str">
            <v xml:space="preserve"> </v>
          </cell>
        </row>
        <row r="86">
          <cell r="D86">
            <v>0.16</v>
          </cell>
          <cell r="E86" t="str">
            <v xml:space="preserve"> </v>
          </cell>
          <cell r="F86" t="str">
            <v xml:space="preserve"> </v>
          </cell>
          <cell r="G86">
            <v>39069</v>
          </cell>
          <cell r="H86">
            <v>6251</v>
          </cell>
          <cell r="I86" t="str">
            <v xml:space="preserve"> </v>
          </cell>
          <cell r="J86" t="str">
            <v xml:space="preserve"> </v>
          </cell>
        </row>
        <row r="87">
          <cell r="D87">
            <v>0.24</v>
          </cell>
          <cell r="E87" t="str">
            <v xml:space="preserve"> </v>
          </cell>
          <cell r="F87" t="str">
            <v xml:space="preserve"> </v>
          </cell>
          <cell r="G87">
            <v>28251</v>
          </cell>
          <cell r="H87">
            <v>6780</v>
          </cell>
          <cell r="I87" t="str">
            <v xml:space="preserve"> </v>
          </cell>
          <cell r="J87" t="str">
            <v xml:space="preserve"> </v>
          </cell>
        </row>
        <row r="88">
          <cell r="D88">
            <v>8.1766148814390843E-2</v>
          </cell>
          <cell r="E88" t="str">
            <v xml:space="preserve"> </v>
          </cell>
          <cell r="F88" t="str">
            <v xml:space="preserve"> </v>
          </cell>
          <cell r="G88" t="str">
            <v xml:space="preserve"> </v>
          </cell>
          <cell r="H88" t="str">
            <v xml:space="preserve"> </v>
          </cell>
          <cell r="I88">
            <v>683650</v>
          </cell>
          <cell r="J88">
            <v>55899.427636958302</v>
          </cell>
          <cell r="K88" t="str">
            <v>1/12.23</v>
          </cell>
        </row>
        <row r="89">
          <cell r="D89">
            <v>8.1766148814390843E-2</v>
          </cell>
          <cell r="I89">
            <v>102035</v>
          </cell>
          <cell r="J89">
            <v>8343.0089942763698</v>
          </cell>
          <cell r="K89" t="str">
            <v>1/12.23</v>
          </cell>
        </row>
        <row r="90">
          <cell r="F90">
            <v>26150.663941128376</v>
          </cell>
          <cell r="H90">
            <v>30813</v>
          </cell>
          <cell r="J90">
            <v>64242.436631234668</v>
          </cell>
        </row>
        <row r="91">
          <cell r="K91" t="str">
            <v>토품 20-9</v>
          </cell>
        </row>
        <row r="93">
          <cell r="D93">
            <v>17.751479289940828</v>
          </cell>
          <cell r="E93">
            <v>345</v>
          </cell>
          <cell r="F93">
            <v>6124.2603550295862</v>
          </cell>
          <cell r="G93" t="str">
            <v xml:space="preserve">   </v>
          </cell>
          <cell r="H93" t="str">
            <v xml:space="preserve"> </v>
          </cell>
          <cell r="I93" t="str">
            <v xml:space="preserve"> </v>
          </cell>
          <cell r="J93" t="str">
            <v xml:space="preserve"> </v>
          </cell>
          <cell r="K93" t="str">
            <v>(60*8)/27.04</v>
          </cell>
        </row>
        <row r="94">
          <cell r="D94">
            <v>7.1005917159763321</v>
          </cell>
          <cell r="E94">
            <v>345</v>
          </cell>
          <cell r="F94">
            <v>2449.7041420118344</v>
          </cell>
          <cell r="I94" t="str">
            <v xml:space="preserve"> </v>
          </cell>
          <cell r="J94" t="str">
            <v xml:space="preserve"> </v>
          </cell>
          <cell r="K94" t="str">
            <v>물자12 P1001</v>
          </cell>
        </row>
        <row r="95">
          <cell r="D95">
            <v>4.0000000000000002E-4</v>
          </cell>
          <cell r="E95">
            <v>7200000</v>
          </cell>
          <cell r="F95">
            <v>2880</v>
          </cell>
          <cell r="I95" t="str">
            <v xml:space="preserve"> </v>
          </cell>
          <cell r="J95" t="str">
            <v xml:space="preserve"> </v>
          </cell>
          <cell r="K95" t="str">
            <v>적산96 P653</v>
          </cell>
        </row>
        <row r="96">
          <cell r="D96">
            <v>1.8E-3</v>
          </cell>
          <cell r="E96">
            <v>1600000</v>
          </cell>
          <cell r="F96">
            <v>2880</v>
          </cell>
          <cell r="I96" t="str">
            <v xml:space="preserve"> </v>
          </cell>
          <cell r="J96" t="str">
            <v xml:space="preserve"> </v>
          </cell>
          <cell r="K96" t="str">
            <v>적산96 P653</v>
          </cell>
        </row>
        <row r="97">
          <cell r="D97">
            <v>0.01</v>
          </cell>
          <cell r="E97" t="str">
            <v xml:space="preserve"> </v>
          </cell>
          <cell r="F97" t="str">
            <v xml:space="preserve"> </v>
          </cell>
          <cell r="G97">
            <v>76473</v>
          </cell>
          <cell r="H97">
            <v>764</v>
          </cell>
          <cell r="I97" t="str">
            <v xml:space="preserve"> </v>
          </cell>
          <cell r="J97" t="str">
            <v xml:space="preserve"> </v>
          </cell>
        </row>
        <row r="98">
          <cell r="D98">
            <v>7.0000000000000007E-2</v>
          </cell>
          <cell r="E98" t="str">
            <v xml:space="preserve"> </v>
          </cell>
          <cell r="F98" t="str">
            <v xml:space="preserve"> </v>
          </cell>
          <cell r="G98">
            <v>54923</v>
          </cell>
          <cell r="H98">
            <v>3844</v>
          </cell>
          <cell r="I98" t="str">
            <v xml:space="preserve"> </v>
          </cell>
          <cell r="J98" t="str">
            <v xml:space="preserve"> </v>
          </cell>
        </row>
        <row r="99">
          <cell r="D99">
            <v>7.0000000000000007E-2</v>
          </cell>
          <cell r="E99" t="str">
            <v xml:space="preserve"> </v>
          </cell>
          <cell r="F99" t="str">
            <v xml:space="preserve"> </v>
          </cell>
          <cell r="G99">
            <v>37108</v>
          </cell>
          <cell r="H99">
            <v>2597</v>
          </cell>
          <cell r="I99" t="str">
            <v xml:space="preserve"> </v>
          </cell>
          <cell r="J99" t="str">
            <v xml:space="preserve"> </v>
          </cell>
        </row>
        <row r="100">
          <cell r="D100">
            <v>7.0000000000000007E-2</v>
          </cell>
          <cell r="E100" t="str">
            <v xml:space="preserve"> </v>
          </cell>
          <cell r="F100" t="str">
            <v xml:space="preserve"> </v>
          </cell>
          <cell r="G100">
            <v>39069</v>
          </cell>
          <cell r="H100">
            <v>2734</v>
          </cell>
          <cell r="I100" t="str">
            <v xml:space="preserve"> </v>
          </cell>
          <cell r="J100" t="str">
            <v xml:space="preserve"> </v>
          </cell>
        </row>
        <row r="101">
          <cell r="D101">
            <v>0.1</v>
          </cell>
          <cell r="E101" t="str">
            <v xml:space="preserve"> </v>
          </cell>
          <cell r="F101" t="str">
            <v xml:space="preserve"> </v>
          </cell>
          <cell r="G101">
            <v>28251</v>
          </cell>
          <cell r="H101">
            <v>2825</v>
          </cell>
          <cell r="I101" t="str">
            <v xml:space="preserve"> </v>
          </cell>
          <cell r="J101" t="str">
            <v xml:space="preserve"> </v>
          </cell>
        </row>
        <row r="102">
          <cell r="D102">
            <v>3.6982248520710061E-2</v>
          </cell>
          <cell r="E102" t="str">
            <v xml:space="preserve"> </v>
          </cell>
          <cell r="F102" t="str">
            <v xml:space="preserve"> </v>
          </cell>
          <cell r="G102" t="str">
            <v xml:space="preserve"> </v>
          </cell>
          <cell r="H102" t="str">
            <v xml:space="preserve"> </v>
          </cell>
          <cell r="I102">
            <v>683650</v>
          </cell>
          <cell r="J102">
            <v>25282.914201183434</v>
          </cell>
          <cell r="K102" t="str">
            <v>1/27.04</v>
          </cell>
        </row>
        <row r="103">
          <cell r="D103">
            <v>3.6982248520710061E-2</v>
          </cell>
          <cell r="I103">
            <v>102035</v>
          </cell>
          <cell r="J103">
            <v>3773.4837278106511</v>
          </cell>
          <cell r="K103" t="str">
            <v>1/27.04</v>
          </cell>
        </row>
        <row r="104">
          <cell r="F104">
            <v>14333.964497041421</v>
          </cell>
          <cell r="H104">
            <v>12764</v>
          </cell>
          <cell r="J104">
            <v>29056.397928994083</v>
          </cell>
        </row>
        <row r="106">
          <cell r="K106" t="str">
            <v>토품 20-9</v>
          </cell>
        </row>
        <row r="107">
          <cell r="D107">
            <v>27.665706051873197</v>
          </cell>
          <cell r="E107">
            <v>345</v>
          </cell>
          <cell r="F107">
            <v>9544.6685878962526</v>
          </cell>
          <cell r="G107" t="str">
            <v xml:space="preserve">   </v>
          </cell>
          <cell r="H107" t="str">
            <v xml:space="preserve"> </v>
          </cell>
          <cell r="I107" t="str">
            <v xml:space="preserve"> </v>
          </cell>
          <cell r="J107" t="str">
            <v xml:space="preserve"> </v>
          </cell>
          <cell r="K107" t="str">
            <v>(60*8)/17.35</v>
          </cell>
        </row>
        <row r="108">
          <cell r="D108">
            <v>11.06628242074928</v>
          </cell>
          <cell r="E108">
            <v>345</v>
          </cell>
          <cell r="F108">
            <v>3817.8674351585014</v>
          </cell>
          <cell r="I108" t="str">
            <v xml:space="preserve"> </v>
          </cell>
          <cell r="J108" t="str">
            <v xml:space="preserve"> </v>
          </cell>
          <cell r="K108" t="str">
            <v>물자12 P1001</v>
          </cell>
        </row>
        <row r="109">
          <cell r="D109">
            <v>1.1000000000000001E-3</v>
          </cell>
          <cell r="E109">
            <v>7200000</v>
          </cell>
          <cell r="F109">
            <v>7920.0000000000009</v>
          </cell>
          <cell r="I109" t="str">
            <v xml:space="preserve"> </v>
          </cell>
          <cell r="J109" t="str">
            <v xml:space="preserve"> </v>
          </cell>
          <cell r="K109" t="str">
            <v>적산96 P653</v>
          </cell>
        </row>
        <row r="110">
          <cell r="D110">
            <v>4.3E-3</v>
          </cell>
          <cell r="E110">
            <v>1600000</v>
          </cell>
          <cell r="F110">
            <v>6880</v>
          </cell>
          <cell r="I110" t="str">
            <v xml:space="preserve"> </v>
          </cell>
          <cell r="J110" t="str">
            <v xml:space="preserve"> </v>
          </cell>
          <cell r="K110" t="str">
            <v>적산96 P653</v>
          </cell>
        </row>
        <row r="111">
          <cell r="D111">
            <v>0.02</v>
          </cell>
          <cell r="E111" t="str">
            <v xml:space="preserve"> </v>
          </cell>
          <cell r="F111" t="str">
            <v xml:space="preserve"> </v>
          </cell>
          <cell r="G111">
            <v>76473</v>
          </cell>
          <cell r="H111">
            <v>1529</v>
          </cell>
          <cell r="I111" t="str">
            <v xml:space="preserve"> </v>
          </cell>
          <cell r="J111" t="str">
            <v xml:space="preserve"> </v>
          </cell>
        </row>
        <row r="112">
          <cell r="D112">
            <v>0.11</v>
          </cell>
          <cell r="E112" t="str">
            <v xml:space="preserve"> </v>
          </cell>
          <cell r="F112" t="str">
            <v xml:space="preserve"> </v>
          </cell>
          <cell r="G112">
            <v>54923</v>
          </cell>
          <cell r="H112">
            <v>6041</v>
          </cell>
          <cell r="I112" t="str">
            <v xml:space="preserve"> </v>
          </cell>
          <cell r="J112" t="str">
            <v xml:space="preserve"> </v>
          </cell>
        </row>
        <row r="113">
          <cell r="D113">
            <v>0.11</v>
          </cell>
          <cell r="E113" t="str">
            <v xml:space="preserve"> </v>
          </cell>
          <cell r="F113" t="str">
            <v xml:space="preserve"> </v>
          </cell>
          <cell r="G113">
            <v>37108</v>
          </cell>
          <cell r="H113">
            <v>4081</v>
          </cell>
          <cell r="I113" t="str">
            <v xml:space="preserve"> </v>
          </cell>
          <cell r="J113" t="str">
            <v xml:space="preserve"> </v>
          </cell>
        </row>
        <row r="114">
          <cell r="D114">
            <v>0.11</v>
          </cell>
          <cell r="E114" t="str">
            <v xml:space="preserve"> </v>
          </cell>
          <cell r="F114" t="str">
            <v xml:space="preserve"> </v>
          </cell>
          <cell r="G114">
            <v>39069</v>
          </cell>
          <cell r="H114">
            <v>4297</v>
          </cell>
          <cell r="I114" t="str">
            <v xml:space="preserve"> </v>
          </cell>
          <cell r="J114" t="str">
            <v xml:space="preserve"> </v>
          </cell>
        </row>
        <row r="115">
          <cell r="D115">
            <v>0.16</v>
          </cell>
          <cell r="E115" t="str">
            <v xml:space="preserve"> </v>
          </cell>
          <cell r="F115" t="str">
            <v xml:space="preserve"> </v>
          </cell>
          <cell r="G115">
            <v>28251</v>
          </cell>
          <cell r="H115">
            <v>4520</v>
          </cell>
          <cell r="I115" t="str">
            <v xml:space="preserve"> </v>
          </cell>
          <cell r="J115" t="str">
            <v xml:space="preserve"> </v>
          </cell>
        </row>
        <row r="116">
          <cell r="D116">
            <v>5.7636887608069162E-2</v>
          </cell>
          <cell r="E116" t="str">
            <v xml:space="preserve"> </v>
          </cell>
          <cell r="F116" t="str">
            <v xml:space="preserve"> </v>
          </cell>
          <cell r="G116" t="str">
            <v xml:space="preserve"> </v>
          </cell>
          <cell r="H116" t="str">
            <v xml:space="preserve"> </v>
          </cell>
          <cell r="I116">
            <v>683650</v>
          </cell>
          <cell r="J116">
            <v>39403.458213256483</v>
          </cell>
          <cell r="K116" t="str">
            <v>1/17.35</v>
          </cell>
        </row>
        <row r="117">
          <cell r="D117">
            <v>5.7636887608069162E-2</v>
          </cell>
          <cell r="I117">
            <v>102035</v>
          </cell>
          <cell r="J117">
            <v>5880.979827089337</v>
          </cell>
          <cell r="K117" t="str">
            <v>1/17.35</v>
          </cell>
        </row>
        <row r="118">
          <cell r="F118">
            <v>28162.536023054756</v>
          </cell>
          <cell r="H118">
            <v>20468</v>
          </cell>
          <cell r="J118">
            <v>45284.43804034582</v>
          </cell>
        </row>
        <row r="119">
          <cell r="K119" t="str">
            <v>토품 20-9</v>
          </cell>
        </row>
        <row r="121">
          <cell r="D121">
            <v>51.391862955032124</v>
          </cell>
          <cell r="E121">
            <v>345</v>
          </cell>
          <cell r="F121">
            <v>17730.192719486084</v>
          </cell>
          <cell r="G121" t="str">
            <v xml:space="preserve">   </v>
          </cell>
          <cell r="H121" t="str">
            <v xml:space="preserve"> </v>
          </cell>
          <cell r="I121" t="str">
            <v xml:space="preserve"> </v>
          </cell>
          <cell r="J121" t="str">
            <v xml:space="preserve"> </v>
          </cell>
          <cell r="K121" t="str">
            <v>(60*8)/9.34</v>
          </cell>
        </row>
        <row r="122">
          <cell r="D122">
            <v>20.55674518201285</v>
          </cell>
          <cell r="E122">
            <v>345</v>
          </cell>
          <cell r="F122">
            <v>7092.0770877944333</v>
          </cell>
          <cell r="I122" t="str">
            <v xml:space="preserve"> </v>
          </cell>
          <cell r="J122" t="str">
            <v xml:space="preserve"> </v>
          </cell>
          <cell r="K122" t="str">
            <v>물자12 P1001</v>
          </cell>
        </row>
        <row r="123">
          <cell r="D123">
            <v>3.3E-3</v>
          </cell>
          <cell r="E123">
            <v>7200000</v>
          </cell>
          <cell r="F123">
            <v>23760</v>
          </cell>
          <cell r="I123" t="str">
            <v xml:space="preserve"> </v>
          </cell>
          <cell r="J123" t="str">
            <v xml:space="preserve"> </v>
          </cell>
          <cell r="K123" t="str">
            <v>적산96 P653</v>
          </cell>
        </row>
        <row r="124">
          <cell r="D124">
            <v>1.35E-2</v>
          </cell>
          <cell r="E124">
            <v>1600000</v>
          </cell>
          <cell r="F124">
            <v>21600</v>
          </cell>
          <cell r="I124" t="str">
            <v xml:space="preserve"> </v>
          </cell>
          <cell r="J124" t="str">
            <v xml:space="preserve"> </v>
          </cell>
          <cell r="K124" t="str">
            <v>적산96 P653</v>
          </cell>
        </row>
        <row r="125">
          <cell r="D125">
            <v>0.05</v>
          </cell>
          <cell r="E125" t="str">
            <v xml:space="preserve"> </v>
          </cell>
          <cell r="F125" t="str">
            <v xml:space="preserve"> </v>
          </cell>
          <cell r="G125">
            <v>76473</v>
          </cell>
          <cell r="H125">
            <v>3823</v>
          </cell>
          <cell r="I125" t="str">
            <v xml:space="preserve"> </v>
          </cell>
          <cell r="J125" t="str">
            <v xml:space="preserve"> </v>
          </cell>
        </row>
        <row r="126">
          <cell r="D126">
            <v>0.21</v>
          </cell>
          <cell r="E126" t="str">
            <v xml:space="preserve"> </v>
          </cell>
          <cell r="F126" t="str">
            <v xml:space="preserve"> </v>
          </cell>
          <cell r="G126">
            <v>54923</v>
          </cell>
          <cell r="H126">
            <v>11533</v>
          </cell>
          <cell r="I126" t="str">
            <v xml:space="preserve"> </v>
          </cell>
          <cell r="J126" t="str">
            <v xml:space="preserve"> </v>
          </cell>
        </row>
        <row r="127">
          <cell r="D127">
            <v>0.21</v>
          </cell>
          <cell r="E127" t="str">
            <v xml:space="preserve"> </v>
          </cell>
          <cell r="F127" t="str">
            <v xml:space="preserve"> </v>
          </cell>
          <cell r="G127">
            <v>37108</v>
          </cell>
          <cell r="H127">
            <v>7792</v>
          </cell>
          <cell r="I127" t="str">
            <v xml:space="preserve"> </v>
          </cell>
          <cell r="J127" t="str">
            <v xml:space="preserve"> </v>
          </cell>
        </row>
        <row r="128">
          <cell r="D128">
            <v>0.21</v>
          </cell>
          <cell r="E128" t="str">
            <v xml:space="preserve"> </v>
          </cell>
          <cell r="F128" t="str">
            <v xml:space="preserve"> </v>
          </cell>
          <cell r="G128">
            <v>39069</v>
          </cell>
          <cell r="H128">
            <v>8204</v>
          </cell>
          <cell r="I128" t="str">
            <v xml:space="preserve"> </v>
          </cell>
          <cell r="J128" t="str">
            <v xml:space="preserve"> </v>
          </cell>
        </row>
        <row r="129">
          <cell r="D129">
            <v>0.31</v>
          </cell>
          <cell r="E129" t="str">
            <v xml:space="preserve"> </v>
          </cell>
          <cell r="F129" t="str">
            <v xml:space="preserve"> </v>
          </cell>
          <cell r="G129">
            <v>28251</v>
          </cell>
          <cell r="H129">
            <v>8757</v>
          </cell>
          <cell r="I129" t="str">
            <v xml:space="preserve"> </v>
          </cell>
          <cell r="J129" t="str">
            <v xml:space="preserve"> </v>
          </cell>
        </row>
        <row r="130">
          <cell r="D130">
            <v>0.10706638115631692</v>
          </cell>
          <cell r="E130" t="str">
            <v xml:space="preserve"> </v>
          </cell>
          <cell r="F130" t="str">
            <v xml:space="preserve"> </v>
          </cell>
          <cell r="G130" t="str">
            <v xml:space="preserve"> </v>
          </cell>
          <cell r="H130" t="str">
            <v xml:space="preserve"> </v>
          </cell>
          <cell r="I130">
            <v>683650</v>
          </cell>
          <cell r="J130">
            <v>73195.93147751606</v>
          </cell>
          <cell r="K130" t="str">
            <v>1/9.34</v>
          </cell>
        </row>
        <row r="131">
          <cell r="D131">
            <v>0.10706638115631692</v>
          </cell>
          <cell r="I131">
            <v>102035</v>
          </cell>
          <cell r="J131">
            <v>10924.518201284796</v>
          </cell>
          <cell r="K131" t="str">
            <v>1/9.34</v>
          </cell>
        </row>
        <row r="132">
          <cell r="F132">
            <v>70182.269807280521</v>
          </cell>
          <cell r="H132">
            <v>40109</v>
          </cell>
          <cell r="J132">
            <v>84120.449678800855</v>
          </cell>
        </row>
        <row r="134">
          <cell r="K134" t="str">
            <v>토품 20-9</v>
          </cell>
        </row>
        <row r="135">
          <cell r="D135">
            <v>130.79019073569484</v>
          </cell>
          <cell r="E135">
            <v>345</v>
          </cell>
          <cell r="F135">
            <v>45122.615803814719</v>
          </cell>
          <cell r="G135" t="str">
            <v xml:space="preserve">   </v>
          </cell>
          <cell r="H135" t="str">
            <v xml:space="preserve"> </v>
          </cell>
          <cell r="I135" t="str">
            <v xml:space="preserve"> </v>
          </cell>
          <cell r="J135" t="str">
            <v xml:space="preserve"> </v>
          </cell>
          <cell r="K135" t="str">
            <v>(60*8)/3.67</v>
          </cell>
        </row>
        <row r="136">
          <cell r="D136">
            <v>52.316076294277934</v>
          </cell>
          <cell r="E136">
            <v>345</v>
          </cell>
          <cell r="F136">
            <v>18049.046321525886</v>
          </cell>
          <cell r="I136" t="str">
            <v xml:space="preserve"> </v>
          </cell>
          <cell r="J136" t="str">
            <v xml:space="preserve"> </v>
          </cell>
          <cell r="K136" t="str">
            <v>물자12 P1001</v>
          </cell>
        </row>
        <row r="137">
          <cell r="D137">
            <v>1.2E-2</v>
          </cell>
          <cell r="E137">
            <v>160000</v>
          </cell>
          <cell r="F137">
            <v>1920</v>
          </cell>
          <cell r="I137" t="str">
            <v xml:space="preserve"> </v>
          </cell>
          <cell r="J137" t="str">
            <v xml:space="preserve"> </v>
          </cell>
          <cell r="K137" t="str">
            <v>물정12 P764</v>
          </cell>
        </row>
        <row r="138">
          <cell r="D138">
            <v>0.88</v>
          </cell>
          <cell r="E138">
            <v>220</v>
          </cell>
          <cell r="F138">
            <v>193.6</v>
          </cell>
          <cell r="I138" t="str">
            <v xml:space="preserve"> </v>
          </cell>
          <cell r="J138" t="str">
            <v xml:space="preserve"> </v>
          </cell>
          <cell r="K138" t="str">
            <v>물자1 P1011</v>
          </cell>
        </row>
        <row r="139">
          <cell r="D139">
            <v>0.14000000000000001</v>
          </cell>
          <cell r="E139" t="str">
            <v xml:space="preserve"> </v>
          </cell>
          <cell r="F139" t="str">
            <v xml:space="preserve"> </v>
          </cell>
          <cell r="G139">
            <v>76473</v>
          </cell>
          <cell r="H139">
            <v>10706</v>
          </cell>
          <cell r="I139" t="str">
            <v xml:space="preserve"> </v>
          </cell>
          <cell r="J139" t="str">
            <v xml:space="preserve"> </v>
          </cell>
        </row>
        <row r="140">
          <cell r="D140">
            <v>0.54</v>
          </cell>
          <cell r="E140" t="str">
            <v xml:space="preserve"> </v>
          </cell>
          <cell r="F140" t="str">
            <v xml:space="preserve"> </v>
          </cell>
          <cell r="G140">
            <v>54923</v>
          </cell>
          <cell r="H140">
            <v>29658</v>
          </cell>
          <cell r="I140" t="str">
            <v xml:space="preserve"> </v>
          </cell>
          <cell r="J140" t="str">
            <v xml:space="preserve"> </v>
          </cell>
        </row>
        <row r="141">
          <cell r="D141">
            <v>0.54</v>
          </cell>
          <cell r="E141" t="str">
            <v xml:space="preserve"> </v>
          </cell>
          <cell r="F141" t="str">
            <v xml:space="preserve"> </v>
          </cell>
          <cell r="G141">
            <v>37108</v>
          </cell>
          <cell r="H141">
            <v>20038</v>
          </cell>
          <cell r="I141" t="str">
            <v xml:space="preserve"> </v>
          </cell>
          <cell r="J141" t="str">
            <v xml:space="preserve"> </v>
          </cell>
        </row>
        <row r="142">
          <cell r="D142">
            <v>0.54</v>
          </cell>
          <cell r="E142" t="str">
            <v xml:space="preserve"> </v>
          </cell>
          <cell r="F142" t="str">
            <v xml:space="preserve"> </v>
          </cell>
          <cell r="G142">
            <v>39069</v>
          </cell>
          <cell r="H142">
            <v>21097</v>
          </cell>
          <cell r="I142" t="str">
            <v xml:space="preserve"> </v>
          </cell>
          <cell r="J142" t="str">
            <v xml:space="preserve"> </v>
          </cell>
        </row>
        <row r="143">
          <cell r="D143">
            <v>0.81</v>
          </cell>
          <cell r="E143" t="str">
            <v xml:space="preserve"> </v>
          </cell>
          <cell r="F143" t="str">
            <v xml:space="preserve"> </v>
          </cell>
          <cell r="G143">
            <v>28251</v>
          </cell>
          <cell r="H143">
            <v>22883</v>
          </cell>
          <cell r="I143" t="str">
            <v xml:space="preserve"> </v>
          </cell>
          <cell r="J143" t="str">
            <v xml:space="preserve"> </v>
          </cell>
        </row>
        <row r="144">
          <cell r="D144">
            <v>0.27247956403269757</v>
          </cell>
          <cell r="E144" t="str">
            <v xml:space="preserve"> </v>
          </cell>
          <cell r="F144" t="str">
            <v xml:space="preserve"> </v>
          </cell>
          <cell r="G144" t="str">
            <v xml:space="preserve"> </v>
          </cell>
          <cell r="H144" t="str">
            <v xml:space="preserve"> </v>
          </cell>
          <cell r="I144">
            <v>683650</v>
          </cell>
          <cell r="J144">
            <v>186280.65395095371</v>
          </cell>
          <cell r="K144" t="str">
            <v>1/3.67</v>
          </cell>
        </row>
        <row r="145">
          <cell r="D145">
            <v>0.27247956403269757</v>
          </cell>
          <cell r="I145">
            <v>102035</v>
          </cell>
          <cell r="J145">
            <v>27802.452316076298</v>
          </cell>
          <cell r="K145" t="str">
            <v>1/3.67</v>
          </cell>
        </row>
        <row r="146">
          <cell r="F146">
            <v>65285.262125340603</v>
          </cell>
          <cell r="H146">
            <v>104382</v>
          </cell>
          <cell r="J146">
            <v>214083.10626703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표지 (2)"/>
    </sheetNames>
    <sheetDataSet>
      <sheetData sheetId="0" refreshError="1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표지"/>
      <sheetName val="설계표지1"/>
      <sheetName val="산출내역서"/>
      <sheetName val="순공사비산출"/>
      <sheetName val="원가계산서"/>
      <sheetName val="제잡비"/>
      <sheetName val="일위대가총괄"/>
      <sheetName val="일위대가표"/>
      <sheetName val="수량총괄"/>
      <sheetName val="수량계산서"/>
      <sheetName val="물가대비표"/>
      <sheetName val="중량집계"/>
      <sheetName val="Sheet15"/>
      <sheetName val="Sheet16"/>
      <sheetName val="토목품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수지"/>
      <sheetName val="감독비"/>
      <sheetName val="변경조서"/>
      <sheetName val="총괄표"/>
      <sheetName val="평,총괄"/>
      <sheetName val="부,총괄"/>
      <sheetName val="관급자재"/>
      <sheetName val="노선총"/>
      <sheetName val="지선총"/>
      <sheetName val="1지선"/>
      <sheetName val="3지선"/>
      <sheetName val="4지선"/>
      <sheetName val="5지선"/>
      <sheetName val="9지선"/>
      <sheetName val="11지선"/>
      <sheetName val="12지선"/>
      <sheetName val="1지선재집"/>
      <sheetName val="1지선토적"/>
      <sheetName val="3지선재집"/>
      <sheetName val="3지선토적"/>
      <sheetName val="4지선재집"/>
      <sheetName val="4지선토적"/>
      <sheetName val="5지선재집"/>
      <sheetName val="5지선토적"/>
      <sheetName val="9지선재집"/>
      <sheetName val="9지선토적"/>
      <sheetName val="11지선재집"/>
      <sheetName val="11지선토적"/>
      <sheetName val="12지선재집"/>
      <sheetName val="12지선토적"/>
      <sheetName val="부대공"/>
      <sheetName val="헐기조서"/>
      <sheetName val="일위대가"/>
      <sheetName val="일위대가표"/>
      <sheetName val="일위대가조견표"/>
      <sheetName val="노임단가"/>
      <sheetName val="자재호표"/>
      <sheetName val="공사호표"/>
      <sheetName val="소운반"/>
      <sheetName val="시행후면적"/>
      <sheetName val="수지예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토목데이타"/>
      <sheetName val="설계자료"/>
      <sheetName val="기계공사비"/>
      <sheetName val="단가"/>
      <sheetName val="부안일위"/>
      <sheetName val="수공기"/>
      <sheetName val="중기"/>
    </sheetNames>
    <sheetDataSet>
      <sheetData sheetId="0"/>
      <sheetData sheetId="1"/>
      <sheetData sheetId="2"/>
      <sheetData sheetId="3"/>
      <sheetData sheetId="4">
        <row r="51">
          <cell r="C51">
            <v>25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HMEN"/>
      <sheetName val="#REF"/>
      <sheetName val="3.하중산정4.지지력"/>
      <sheetName val="98수문일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EYO"/>
      <sheetName val="입찰안"/>
      <sheetName val="Sheet5"/>
      <sheetName val="개요"/>
      <sheetName val="BSD (2)"/>
      <sheetName val="INPUT"/>
      <sheetName val="Ext. Stone-P"/>
      <sheetName val="갑지(추정)"/>
      <sheetName val="기본DATA"/>
      <sheetName val="ETC"/>
      <sheetName val="FURNITURE-01"/>
      <sheetName val="천안IP공장자100노100물량110할증"/>
      <sheetName val="시화점실행"/>
      <sheetName val="간접경상비"/>
      <sheetName val="Sheet1"/>
      <sheetName val="GAEYOXLS"/>
      <sheetName val="토목주소"/>
      <sheetName val="프랜트면허"/>
      <sheetName val="플랜트 설치"/>
      <sheetName val="Parts"/>
      <sheetName val="Menu A"/>
      <sheetName val="DATE"/>
      <sheetName val="공문"/>
      <sheetName val="정부노임단가"/>
      <sheetName val="CAT_5"/>
      <sheetName val="Girder"/>
      <sheetName val="인사자료총집계"/>
      <sheetName val="I一般比"/>
      <sheetName val="#REF"/>
      <sheetName val="ITEM"/>
      <sheetName val="갑지"/>
      <sheetName val="노임이"/>
      <sheetName val="직노"/>
      <sheetName val="추가예산"/>
      <sheetName val="APT"/>
      <sheetName val="부속동"/>
      <sheetName val="제출견적(을)"/>
      <sheetName val="6호기"/>
      <sheetName val="집행갑지"/>
      <sheetName val="내역서"/>
      <sheetName val="경제성분석"/>
      <sheetName val="공사개요"/>
      <sheetName val="매입세율"/>
      <sheetName val="광혁기성"/>
      <sheetName val="원부자재"/>
      <sheetName val="FB25JN"/>
      <sheetName val="갑지1"/>
      <sheetName val="기존"/>
      <sheetName val="소요자재"/>
      <sheetName val="노무산출서"/>
      <sheetName val="EQUIP LIST"/>
      <sheetName val="Total"/>
      <sheetName val="을"/>
      <sheetName val="기존단가 (2)"/>
      <sheetName val="양수장(기계)"/>
      <sheetName val="45,46"/>
      <sheetName val="일위대가"/>
      <sheetName val="SUMMARY"/>
      <sheetName val="PAINT"/>
      <sheetName val="XZLC004_PART2"/>
      <sheetName val="ABUT수량-A1"/>
      <sheetName val="기존단가_(2)"/>
      <sheetName val="Ext__Stone-P"/>
      <sheetName val="플랜트_설치"/>
      <sheetName val="BSD_(2)"/>
      <sheetName val="Menu_A"/>
      <sheetName val="데이타"/>
      <sheetName val="식재인부"/>
      <sheetName val="BID"/>
      <sheetName val="식재총괄"/>
      <sheetName val="공정코드"/>
      <sheetName val="예비품"/>
      <sheetName val="연부97-1"/>
      <sheetName val="집계표"/>
      <sheetName val="COMPOHP (2)"/>
      <sheetName val="Y-WORK"/>
      <sheetName val="대리점판정"/>
      <sheetName val="건축집계"/>
      <sheetName val="EQUIPMENT -2"/>
      <sheetName val="단가산출1"/>
      <sheetName val="설계조건"/>
      <sheetName val="Curves"/>
      <sheetName val="Tables"/>
      <sheetName val="TOTAL1"/>
      <sheetName val="예산"/>
      <sheetName val="실행철강하도"/>
      <sheetName val="목표세부명세"/>
      <sheetName val="A-4"/>
      <sheetName val="4)유동표"/>
      <sheetName val="단위세대물량"/>
      <sheetName val="PROJECT BRIEF(EX.NEW)"/>
      <sheetName val="노원열병합  건축공사기성내역서"/>
      <sheetName val="sw1"/>
      <sheetName val="NOMUBI"/>
      <sheetName val="적용률"/>
      <sheetName val="chitimc"/>
      <sheetName val="입출재고현황 (2)"/>
      <sheetName val="전신환매도율"/>
      <sheetName val="연돌일위집계"/>
      <sheetName val="BSD _2_"/>
      <sheetName val="Sheet1 (2)"/>
      <sheetName val="포장복구집계"/>
      <sheetName val="9GNG운반"/>
      <sheetName val="설 계"/>
      <sheetName val="PANEL"/>
      <sheetName val="일위"/>
      <sheetName val="차액보증"/>
      <sheetName val="1공구산출내역서"/>
      <sheetName val="plan&amp;section of foundation"/>
      <sheetName val="design criteria"/>
      <sheetName val="재료율"/>
      <sheetName val="원가계산"/>
      <sheetName val="잡비"/>
      <sheetName val="설계내역서"/>
      <sheetName val="코드"/>
      <sheetName val="콘크리트타설집계표"/>
      <sheetName val="횡배수관토공수량"/>
      <sheetName val="내역"/>
      <sheetName val="C_d"/>
      <sheetName val="실행내역서 "/>
      <sheetName val="연습"/>
      <sheetName val="일반부표"/>
      <sheetName val="EJ"/>
      <sheetName val="기안지"/>
      <sheetName val="6동"/>
      <sheetName val="점수계산1-2"/>
      <sheetName val="배수내역 (2)"/>
      <sheetName val="심의위원명단"/>
      <sheetName val="품셈TABLE"/>
      <sheetName val="빗물받이(910-510-410)"/>
      <sheetName val="금액"/>
      <sheetName val="전계가"/>
      <sheetName val="상반기손익차2총괄"/>
      <sheetName val="평균터파기고(1-2,ASP)"/>
      <sheetName val="가압장(토목)"/>
      <sheetName val="산출내역서집계표"/>
      <sheetName val="VLOOKUP"/>
      <sheetName val="cal-foamglass"/>
      <sheetName val="BQ List"/>
      <sheetName val="PipWT"/>
      <sheetName val="TTL"/>
      <sheetName val="7-2"/>
      <sheetName val="F-302"/>
      <sheetName val="F301.303"/>
      <sheetName val="공사설계서"/>
      <sheetName val="7월11일"/>
      <sheetName val="Raw Data"/>
      <sheetName val="N賃率-職"/>
      <sheetName val="날개벽수량표"/>
      <sheetName val="NYS"/>
      <sheetName val="마산월령동골조물량변경"/>
      <sheetName val="1층"/>
      <sheetName val="업무분장"/>
      <sheetName val="품종별-이름"/>
      <sheetName val="청천내"/>
      <sheetName val="DATA"/>
      <sheetName val="소방사항"/>
      <sheetName val="01"/>
      <sheetName val="Note"/>
      <sheetName val="Heads"/>
      <sheetName val="Page 2"/>
      <sheetName val="Dbase"/>
      <sheetName val="위치조서"/>
      <sheetName val="HW일위"/>
      <sheetName val="XZLC003_PART1"/>
      <sheetName val="220 (2)"/>
      <sheetName val="견"/>
      <sheetName val="일위대가표"/>
      <sheetName val="1.취수장"/>
      <sheetName val="내역 누락분 수량산출서"/>
      <sheetName val="VXXXXX"/>
      <sheetName val="70%"/>
      <sheetName val="가설공사"/>
      <sheetName val="금융"/>
      <sheetName val="교통대책내역"/>
      <sheetName val="Customer Databas"/>
      <sheetName val="기흥하도용"/>
      <sheetName val="산#3-2-2"/>
      <sheetName val="시멘트"/>
      <sheetName val="공통가설"/>
      <sheetName val="견적서"/>
      <sheetName val="IMPEADENCE MAP 취수장"/>
      <sheetName val="STAND20"/>
      <sheetName val="별표집계"/>
      <sheetName val="말뚝물량"/>
      <sheetName val=" 갑지"/>
      <sheetName val="EXCHANGER-BEAM1"/>
      <sheetName val="EXCHANGER-COM"/>
      <sheetName val="EXCHANGER"/>
      <sheetName val="EXCHANGER-BEAM2"/>
      <sheetName val="Sheet4"/>
      <sheetName val="실행내역"/>
      <sheetName val="_REF"/>
      <sheetName val="원본"/>
      <sheetName val="일반설비내역서"/>
      <sheetName val="전차선로 물량표"/>
      <sheetName val="자재단가"/>
      <sheetName val="EACT10"/>
      <sheetName val="터파기및재료"/>
      <sheetName val="ASP"/>
      <sheetName val="PIPE(UG)내역"/>
      <sheetName val="수입"/>
      <sheetName val="원가계산서"/>
      <sheetName val="설계변경내역서"/>
      <sheetName val="낙찰표"/>
      <sheetName val="200"/>
      <sheetName val="경비"/>
      <sheetName val="노무비"/>
      <sheetName val="DHEQSUPT"/>
      <sheetName val="수량산출"/>
      <sheetName val="운반"/>
      <sheetName val="현장일반사항"/>
      <sheetName val="골재산출"/>
      <sheetName val="부대공Ⅱ"/>
      <sheetName val="진접"/>
      <sheetName val="방수"/>
      <sheetName val="총괄내역서"/>
      <sheetName val="단가산출"/>
      <sheetName val="날개½_x0000_뜀표"/>
      <sheetName val="표지"/>
      <sheetName val="VENT"/>
      <sheetName val="견적을지"/>
      <sheetName val="명세서"/>
      <sheetName val="COVER-P"/>
      <sheetName val="다곡2교"/>
      <sheetName val="도급"/>
      <sheetName val="Lr"/>
      <sheetName val="소비자가"/>
      <sheetName val="cal"/>
      <sheetName val="처리단락"/>
      <sheetName val="입찰보고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LD"/>
      <sheetName val="견적대비 견적서"/>
      <sheetName val="DB"/>
      <sheetName val="총원"/>
      <sheetName val="조명시설"/>
      <sheetName val="HANDHOLE(2)"/>
      <sheetName val="품셈(기초)"/>
      <sheetName val="Sheet3"/>
      <sheetName val="수량산출서 갑지"/>
      <sheetName val="98수문일위"/>
      <sheetName val="상가지급현황"/>
      <sheetName val="예가표"/>
      <sheetName val="중기일위대가"/>
      <sheetName val="수전기기DATA"/>
      <sheetName val="CIVIL"/>
      <sheetName val="별표 "/>
      <sheetName val="조명율표"/>
      <sheetName val="단가조사-2"/>
      <sheetName val="VE절감"/>
      <sheetName val="청주(철골발주의뢰서)"/>
      <sheetName val="정렬"/>
      <sheetName val="분전함신설"/>
      <sheetName val="접지1종"/>
      <sheetName val="금액내역서"/>
      <sheetName val="단가"/>
      <sheetName val="매립"/>
      <sheetName val="단가대비표"/>
      <sheetName val="열린교실"/>
      <sheetName val="건축내역"/>
      <sheetName val="asd"/>
      <sheetName val="현장관리비"/>
      <sheetName val="공량산출근거서"/>
      <sheetName val="사업성분석"/>
      <sheetName val="CTEMCOST"/>
      <sheetName val="D-경비1"/>
      <sheetName val="총내역서"/>
      <sheetName val="간접1"/>
      <sheetName val="D"/>
      <sheetName val="배수통관토공수량"/>
      <sheetName val="말뚝지지력산정"/>
      <sheetName val="제수"/>
      <sheetName val="공기"/>
      <sheetName val="식음료"/>
      <sheetName val="종단계산"/>
      <sheetName val="와동25-3(변경)"/>
      <sheetName val="국내"/>
      <sheetName val="소요자재명세서"/>
      <sheetName val="노무비명세서"/>
      <sheetName val="Ext__Stone-P1"/>
      <sheetName val="플랜트_설치1"/>
      <sheetName val="BSD_(2)1"/>
      <sheetName val="Menu_A1"/>
      <sheetName val="기존단가_(2)1"/>
      <sheetName val="COMPOHP_(2)"/>
      <sheetName val="plan&amp;section_of_foundation"/>
      <sheetName val="design_criteria"/>
      <sheetName val="EQUIPMENT_-2"/>
      <sheetName val="입출재고현황_(2)"/>
      <sheetName val="설_계"/>
      <sheetName val="Sheet1_(2)"/>
      <sheetName val="노원열병합__건축공사기성내역서"/>
      <sheetName val="PROJECT_BRIEF(EX_NEW)"/>
      <sheetName val="실행내역서_"/>
      <sheetName val="BSD__2_"/>
      <sheetName val="Customer_Databas"/>
      <sheetName val="Raw_Data"/>
      <sheetName val="배수내역_(2)"/>
      <sheetName val="220_(2)"/>
      <sheetName val="1_취수장"/>
      <sheetName val="9609추"/>
      <sheetName val="방배동내역(리라)"/>
      <sheetName val="부대공사총괄"/>
      <sheetName val="현장경비"/>
      <sheetName val="건축공사집계표"/>
      <sheetName val="약품설비"/>
      <sheetName val="월별수입"/>
      <sheetName val="설비원가"/>
      <sheetName val="Feuil1"/>
      <sheetName val="덕전리"/>
      <sheetName val="98지급계획"/>
      <sheetName val="하조서"/>
      <sheetName val="(C)원내역"/>
      <sheetName val="문화재토적"/>
      <sheetName val="개요입력"/>
      <sheetName val="수량기준"/>
      <sheetName val="단가기준"/>
      <sheetName val="7방수수량"/>
      <sheetName val="실행"/>
      <sheetName val="날개½"/>
      <sheetName val="FORM-0"/>
      <sheetName val="개산공사비"/>
      <sheetName val="전익자재"/>
      <sheetName val="건축2"/>
      <sheetName val="TOWER 10TON"/>
      <sheetName val="AC-01-원본"/>
      <sheetName val="날개½_x005f_x0000_뜀표"/>
      <sheetName val="견적대비표"/>
      <sheetName val="기초일위"/>
      <sheetName val="시설일위"/>
      <sheetName val="조명일위"/>
      <sheetName val="직공비"/>
      <sheetName val="가격조사서"/>
      <sheetName val="WORK"/>
      <sheetName val="1.설계기준"/>
      <sheetName val="I.설계조건"/>
      <sheetName val="차선도색현황"/>
      <sheetName val="일위_파일"/>
      <sheetName val="토공총괄표"/>
      <sheetName val="부안일위"/>
      <sheetName val="1승인신청서"/>
      <sheetName val="배명(단가)"/>
      <sheetName val="Inputs"/>
      <sheetName val="입력"/>
      <sheetName val="의왕"/>
      <sheetName val="6PILE  (돌출)"/>
      <sheetName val="금융비용"/>
      <sheetName val="주식"/>
      <sheetName val="터널조도"/>
      <sheetName val="다이꾸"/>
      <sheetName val="MAIN_TABLE"/>
      <sheetName val="형틀공사"/>
      <sheetName val="품셈표"/>
      <sheetName val="입력DATA"/>
      <sheetName val="주빔의 설계"/>
      <sheetName val="JOIN(2span)"/>
      <sheetName val="철근량산정및사용성검토"/>
      <sheetName val="바닥판"/>
      <sheetName val="전선"/>
      <sheetName val="quotation"/>
      <sheetName val="공사수행방안"/>
      <sheetName val="콘크리트"/>
      <sheetName val="견적정보"/>
      <sheetName val="식생블럭단위수량"/>
      <sheetName val="무전표"/>
      <sheetName val="Apt내역"/>
      <sheetName val="부대시설"/>
      <sheetName val="실행_ALT1_"/>
      <sheetName val="1-1"/>
      <sheetName val="1.설계조건"/>
      <sheetName val="울산시산표"/>
      <sheetName val="J01"/>
      <sheetName val="변경후-SHEET"/>
      <sheetName val="골조시행"/>
      <sheetName val="sum1 (2)"/>
      <sheetName val="날개½?뜀표"/>
      <sheetName val="태안9)3-2)원내역"/>
      <sheetName val="관급"/>
      <sheetName val="투찰(하수)"/>
      <sheetName val="0226"/>
      <sheetName val="동구분"/>
      <sheetName val="북방3터널"/>
      <sheetName val="약품공급2"/>
      <sheetName val="잔여공정(감독청보고)"/>
      <sheetName val="일위대가-1"/>
      <sheetName val="EXPENSE"/>
      <sheetName val="PROCURE"/>
      <sheetName val="대로근거"/>
      <sheetName val="중로근거"/>
      <sheetName val="통합"/>
      <sheetName val="DS적용내역서"/>
      <sheetName val="노임"/>
      <sheetName val="C1ㅇ"/>
      <sheetName val="집계"/>
      <sheetName val="제직재"/>
      <sheetName val="설직재-1"/>
      <sheetName val="내역서2안"/>
      <sheetName val="패널"/>
      <sheetName val="경산"/>
      <sheetName val="P.M 별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전기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SG"/>
      <sheetName val="3본사"/>
      <sheetName val="총괄표"/>
      <sheetName val="일위대가목록"/>
      <sheetName val="인건비"/>
      <sheetName val="Ext__Stone-P2"/>
      <sheetName val="BSD_(2)2"/>
      <sheetName val="플랜트_설치2"/>
      <sheetName val="Menu_A2"/>
      <sheetName val="EQUIPMENT_-21"/>
      <sheetName val="COMPOHP_(2)1"/>
      <sheetName val="배수내역_(2)1"/>
      <sheetName val="PROJECT_BRIEF(EX_NEW)1"/>
      <sheetName val="기존단가_(2)2"/>
      <sheetName val="노원열병합__건축공사기성내역서1"/>
      <sheetName val="입출재고현황_(2)1"/>
      <sheetName val="BSD__2_1"/>
      <sheetName val="Sheet1_(2)1"/>
      <sheetName val="plan&amp;section_of_foundation1"/>
      <sheetName val="design_criteria1"/>
      <sheetName val="설_계1"/>
      <sheetName val="실행내역서_1"/>
      <sheetName val="BQ_List"/>
      <sheetName val="F301_303"/>
      <sheetName val="Raw_Data1"/>
      <sheetName val="Page_2"/>
      <sheetName val="220_(2)1"/>
      <sheetName val="1_취수장1"/>
      <sheetName val="내역_누락분_수량산출서"/>
      <sheetName val="Customer_Databas1"/>
      <sheetName val="EQUIP_LIST"/>
      <sheetName val="IMPEADENCE_MAP_취수장"/>
      <sheetName val="전차선로_물량표"/>
      <sheetName val="_갑지"/>
      <sheetName val="수량산출서_갑지"/>
      <sheetName val="견적대비_견적서"/>
      <sheetName val="내역표지"/>
      <sheetName val="설계예산서"/>
      <sheetName val="목동세대 산출근거"/>
      <sheetName val="날개½_뜀표"/>
      <sheetName val="날개½_x005f_x005f_x005f_x0000_뜀표"/>
      <sheetName val="Gia vat tu"/>
      <sheetName val="RAB AR&amp;STR"/>
      <sheetName val="FitOutConfCentre"/>
      <sheetName val="Quantity"/>
      <sheetName val="負荷集計（断熱不燃）"/>
      <sheetName val="MTL$-INTER"/>
      <sheetName val="Du toan"/>
      <sheetName val="phan can ho 103"/>
      <sheetName val="슬래브"/>
      <sheetName val="피엘"/>
      <sheetName val="JOKUN"/>
      <sheetName val="본관"/>
      <sheetName val="단가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"/>
      <sheetName val="내역서"/>
      <sheetName val="단가조사표"/>
      <sheetName val="중회의실"/>
      <sheetName val="소회의실"/>
      <sheetName val="배관,배선"/>
      <sheetName val="공사원가내역서"/>
      <sheetName val="전선"/>
      <sheetName val="표지 (2)"/>
      <sheetName val="4)유동표"/>
      <sheetName val="내역서(중구청)"/>
      <sheetName val="기본DATA"/>
      <sheetName val="저수조"/>
      <sheetName val="전선 및 전선관"/>
      <sheetName val="기존단가 (2)"/>
      <sheetName val="제수"/>
      <sheetName val="공기"/>
      <sheetName val="단가조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"/>
      <sheetName val="내역서"/>
      <sheetName val="단가조사표"/>
      <sheetName val="중회의실"/>
      <sheetName val="소회의실"/>
      <sheetName val="배관,배선"/>
      <sheetName val="공사원가내역서"/>
      <sheetName val="위치조서"/>
      <sheetName val="노임단가"/>
      <sheetName val="제수"/>
      <sheetName val="공기"/>
      <sheetName val="기본DA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1총괄"/>
      <sheetName val=""/>
    </sheetNames>
    <definedNames>
      <definedName name="ÀÎ¼â"/>
      <definedName name="Áö¿ì±â"/>
    </defined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물현황 1공구"/>
      <sheetName val="건물현황2공구"/>
      <sheetName val="물건조서"/>
      <sheetName val="물건조서 1공구"/>
      <sheetName val="물건조서 2공구"/>
      <sheetName val="물건조서 (4)"/>
      <sheetName val="지장물철거수량(1공구)"/>
      <sheetName val="지장물철거수량 (2공구)"/>
      <sheetName val="-철근집계 (2)"/>
      <sheetName val="와이어메쉬"/>
      <sheetName val="폴리에틸렌관"/>
      <sheetName val="포장재료(1)"/>
      <sheetName val="-레미콘집계 (2)"/>
      <sheetName val="-몰탈콘크리트"/>
      <sheetName val="자갈,시멘트,모래산출"/>
      <sheetName val="골재집계 (2)"/>
      <sheetName val="총재료집계표 (2)"/>
      <sheetName val="관접합수량산출"/>
      <sheetName val="상수도토공집계표"/>
      <sheetName val="우수관총재료집계 "/>
      <sheetName val="우수공토공집계표"/>
      <sheetName val="-폴리에틸렌관집계"/>
      <sheetName val="우수관연장"/>
      <sheetName val="우오수토공집계표 "/>
      <sheetName val="-우수받이,연결관재료집계 "/>
      <sheetName val="우수받이,연결관"/>
      <sheetName val="맨홀수량 (2)"/>
      <sheetName val="맨홀 (2)"/>
      <sheetName val="맨홀재료집계 (2)"/>
      <sheetName val="집수정연장산출-"/>
      <sheetName val="-집수정재료집계"/>
      <sheetName val="콘크리트측구재료집계-"/>
      <sheetName val="구조물공집계"/>
      <sheetName val="-암거재료집계"/>
      <sheetName val="단위수량(L형H=1.00)"/>
      <sheetName val="L형옹벽측구"/>
      <sheetName val="-L형옹벽재료집계 "/>
      <sheetName val="-옹벽집계표"/>
      <sheetName val="암  거(2.5×2.5×2a)"/>
      <sheetName val="L형옹벽단위수량(H=4.0)"/>
      <sheetName val="L형측구단위수량"/>
      <sheetName val="L형측구재료집계"/>
      <sheetName val="콘크리트측구연장(1공구)"/>
      <sheetName val="콘크리트측구연장(2공구)"/>
      <sheetName val="콘크리트측구재료집계 (1공구)"/>
      <sheetName val="콘크리트측구재료집계 (2공구)"/>
      <sheetName val="콘크리트측구재료집계 (총) "/>
      <sheetName val="계산서(직선부)"/>
      <sheetName val="-평면선형조서(1공구)-"/>
      <sheetName val="-평면선형조서(2공구)"/>
      <sheetName val="본선부포장(1공구)"/>
      <sheetName val="본선부포장(2공구)"/>
      <sheetName val="구조물설치(2공구,)"/>
      <sheetName val="구조물설치(1공구)"/>
      <sheetName val="구조물설치(1공구+2공구)"/>
      <sheetName val="-접속도로-"/>
      <sheetName val="-접속도로증감-"/>
      <sheetName val="포장공"/>
      <sheetName val="포장재료집계표"/>
      <sheetName val="구조물포장증감수량"/>
      <sheetName val="부대공수량"/>
      <sheetName val="콘크리트포장구간"/>
      <sheetName val="콘크리트포장구간 (2)"/>
      <sheetName val="도로표시판수량산출"/>
      <sheetName val="도로표지수량"/>
      <sheetName val="교통표지위치"/>
      <sheetName val="차선도색"/>
      <sheetName val="콘크리트깨기"/>
      <sheetName val="급수관로관재료집계 (4)"/>
      <sheetName val="난간보도용"/>
      <sheetName val="난간노견용"/>
      <sheetName val="6"/>
      <sheetName val="7"/>
      <sheetName val="-배수구조물공토공"/>
      <sheetName val="횡배수관재료-"/>
      <sheetName val="콘크리트측구연장"/>
      <sheetName val="콘크리트포장구간 (s)"/>
      <sheetName val="포장잭료집계표"/>
      <sheetName val="일위대가(계측기설치)"/>
      <sheetName val="CIVIL4"/>
      <sheetName val="노임"/>
      <sheetName val="내역"/>
      <sheetName val="수입"/>
    </sheetNames>
    <sheetDataSet>
      <sheetData sheetId="0">
        <row r="1">
          <cell r="A1" t="str">
            <v>상 수 도 토 공 집 계 표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상 수 도 토 공 집 계 표</v>
          </cell>
        </row>
        <row r="2">
          <cell r="C2" t="str">
            <v>터  파  기</v>
          </cell>
          <cell r="E2" t="str">
            <v>되 메 우 기</v>
          </cell>
          <cell r="G2" t="str">
            <v>바닥고르기</v>
          </cell>
          <cell r="H2" t="str">
            <v>비  고</v>
          </cell>
        </row>
        <row r="3">
          <cell r="A3" t="str">
            <v>공     종</v>
          </cell>
          <cell r="B3" t="str">
            <v>수  량</v>
          </cell>
          <cell r="C3" t="str">
            <v>토   사</v>
          </cell>
          <cell r="D3" t="str">
            <v>리 핑 암</v>
          </cell>
          <cell r="E3" t="str">
            <v>기  계</v>
          </cell>
          <cell r="F3" t="str">
            <v>인  력</v>
          </cell>
          <cell r="G3" t="str">
            <v/>
          </cell>
        </row>
        <row r="4">
          <cell r="C4" t="str">
            <v>㎥</v>
          </cell>
          <cell r="D4" t="str">
            <v>㎥</v>
          </cell>
          <cell r="E4" t="str">
            <v>㎥</v>
          </cell>
          <cell r="F4" t="str">
            <v>㎥</v>
          </cell>
          <cell r="G4" t="str">
            <v>㎥</v>
          </cell>
        </row>
        <row r="5">
          <cell r="A5" t="str">
            <v>상수도공</v>
          </cell>
          <cell r="B5">
            <v>65</v>
          </cell>
          <cell r="C5">
            <v>0.6</v>
          </cell>
          <cell r="E5">
            <v>0.6</v>
          </cell>
          <cell r="G5">
            <v>0.03</v>
          </cell>
        </row>
        <row r="6">
          <cell r="C6">
            <v>39</v>
          </cell>
          <cell r="E6">
            <v>39</v>
          </cell>
          <cell r="G6">
            <v>1.95</v>
          </cell>
        </row>
        <row r="13">
          <cell r="A13" t="str">
            <v>계</v>
          </cell>
          <cell r="C13">
            <v>39</v>
          </cell>
          <cell r="D13">
            <v>0</v>
          </cell>
          <cell r="E13">
            <v>39</v>
          </cell>
          <cell r="F13">
            <v>0</v>
          </cell>
          <cell r="G13">
            <v>1.95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메뉴"/>
      <sheetName val="미드수량"/>
      <sheetName val="변환수량"/>
      <sheetName val="변환수량2"/>
      <sheetName val="최종수량"/>
      <sheetName val="코드변환"/>
      <sheetName val="단열공사"/>
      <sheetName val="추가코드"/>
      <sheetName val="삭제코드"/>
      <sheetName val="단위환산"/>
      <sheetName val="소수점"/>
      <sheetName val="Module1"/>
      <sheetName val="Module2"/>
      <sheetName val="Module3"/>
      <sheetName val="내역서"/>
      <sheetName val="1.우편집중내역서"/>
      <sheetName val="3련 BOX"/>
      <sheetName val="입찰"/>
      <sheetName val="현경"/>
      <sheetName val="산출내역서집계표"/>
      <sheetName val="설계서"/>
      <sheetName val="예가표"/>
      <sheetName val="노임단가"/>
      <sheetName val="터파기및재료"/>
      <sheetName val="Sheet1"/>
      <sheetName val="건축토목내역"/>
      <sheetName val="단가"/>
      <sheetName val="금액내역서"/>
      <sheetName val="형틀공사"/>
      <sheetName val="목록"/>
      <sheetName val="내역"/>
      <sheetName val="Sheet2"/>
      <sheetName val="자재단가비교표"/>
      <sheetName val="INPUT"/>
      <sheetName val="기초단가"/>
      <sheetName val="개요"/>
      <sheetName val="WORK"/>
      <sheetName val="중기일위대가"/>
      <sheetName val="공사개요"/>
      <sheetName val="미드코드변환(990603)"/>
      <sheetName val="#REF"/>
      <sheetName val="POL6차-PIPING"/>
      <sheetName val="산#3-1"/>
      <sheetName val="산#2-1 (2)"/>
      <sheetName val="WEIGHT LIST"/>
      <sheetName val="물량"/>
      <sheetName val="을지"/>
      <sheetName val="기본DATA"/>
      <sheetName val="현장관리비"/>
      <sheetName val="기별"/>
      <sheetName val="설계명세서"/>
      <sheetName val="일반부표"/>
      <sheetName val="입력창"/>
      <sheetName val="단위수량"/>
      <sheetName val="날개수량1.5"/>
      <sheetName val="실행"/>
      <sheetName val="6호기"/>
      <sheetName val="실행내역"/>
      <sheetName val="플랜트 설치"/>
      <sheetName val="공통가설"/>
      <sheetName val="마산월령동골조물량변경"/>
      <sheetName val="SP-B1"/>
      <sheetName val="ABUT수량-A1"/>
      <sheetName val="공사내역"/>
      <sheetName val="을"/>
      <sheetName val="갈현동"/>
      <sheetName val="기본일위"/>
      <sheetName val="상수도토공집계표"/>
      <sheetName val="환산"/>
      <sheetName val="선경건설"/>
      <sheetName val="Curves"/>
      <sheetName val="Tables"/>
      <sheetName val="분전함신설"/>
      <sheetName val="접지1종"/>
      <sheetName val="98수문일위"/>
      <sheetName val="약품공급2"/>
      <sheetName val="입찰안"/>
      <sheetName val="수량산출내역1115"/>
      <sheetName val="GAEYO"/>
      <sheetName val="수량산출1"/>
      <sheetName val="일위대가"/>
      <sheetName val="자재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점검총괄"/>
      <sheetName val="샌딩 에폭시 도장"/>
      <sheetName val="일반문틀 설치"/>
      <sheetName val="스텐문틀설치"/>
      <sheetName val="노임단가"/>
      <sheetName val="자재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Sheet4"/>
      <sheetName val="갑지(추정)"/>
      <sheetName val="GAEYO"/>
      <sheetName val="자재단가비교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입찰안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건축내역"/>
      <sheetName val="내역서"/>
      <sheetName val="노무비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_Detail"/>
      <sheetName val="Sheet1"/>
      <sheetName val="자재인력평가서"/>
      <sheetName val="산출내역집계표"/>
      <sheetName val="Bid_Detail (복흥쌍치농촌생활용수개발사업)"/>
      <sheetName val="설계내역서"/>
      <sheetName val="재료비목록표"/>
      <sheetName val="하도급갑지"/>
      <sheetName val="하도급관리계획서"/>
      <sheetName val="토공사"/>
      <sheetName val="철근콘크리트공사"/>
      <sheetName val="철근콘크리트지급자재"/>
      <sheetName val="포장공사"/>
      <sheetName val="포장공사지급자재"/>
      <sheetName val="상하수공사"/>
      <sheetName val="상하수도지급자재"/>
      <sheetName val="하도급내역"/>
      <sheetName val="철근콘크리트지급자재 (4)"/>
      <sheetName val="공사비예산서(토목분)"/>
      <sheetName val="일위대가(계측기설치)"/>
      <sheetName val="금액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급내역"/>
      <sheetName val="결재표지"/>
      <sheetName val="목차"/>
      <sheetName val="공사설명"/>
      <sheetName val="산정기준"/>
      <sheetName val="예산서"/>
      <sheetName val="대총괄표"/>
      <sheetName val="공사원가"/>
      <sheetName val="5백율"/>
      <sheetName val="5수가"/>
      <sheetName val="6백율"/>
      <sheetName val="6수가"/>
      <sheetName val="6수가(원본)"/>
      <sheetName val="물량산출"/>
      <sheetName val="품셈"/>
      <sheetName val="지입단가"/>
      <sheetName val="가설비"/>
      <sheetName val="기계경비"/>
      <sheetName val="운반비"/>
      <sheetName val="중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ndAJunior"/>
      <sheetName val="교육용Lab"/>
    </sheetNames>
    <definedNames>
      <definedName name="cellinput" refersTo="#REF!"/>
      <definedName name="che" refersTo="#REF!"/>
      <definedName name="check" refersTo="#REF!"/>
      <definedName name="datainput" refersTo="#REF!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물가자료"/>
      <sheetName val="일위대가표(평택)"/>
      <sheetName val="laroux"/>
      <sheetName val="운전경비"/>
      <sheetName val="중기조종원인건비"/>
      <sheetName val="Sheet3"/>
      <sheetName val="문학간접"/>
      <sheetName val="기자재비"/>
      <sheetName val="대캧표"/>
      <sheetName val="일위대가"/>
      <sheetName val="직노"/>
      <sheetName val="실행내역"/>
      <sheetName val="노임단가"/>
      <sheetName val="일위대가목차"/>
      <sheetName val="설비2차"/>
      <sheetName val="일위대가표(송탄)"/>
      <sheetName val="일위대가표(안중)"/>
      <sheetName val="기계경비"/>
      <sheetName val="단가대비"/>
      <sheetName val="정부노임단가"/>
      <sheetName val="2공구산출내역"/>
      <sheetName val="2000년1차"/>
    </sheetNames>
    <sheetDataSet>
      <sheetData sheetId="0" refreshError="1">
        <row r="4">
          <cell r="C4">
            <v>66050</v>
          </cell>
        </row>
        <row r="21">
          <cell r="C21">
            <v>66655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  <sheetName val="3.하중산정4.지지력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x1"/>
      <sheetName val="단가대비"/>
      <sheetName val="일위대가"/>
      <sheetName val="BM산출서"/>
      <sheetName val="내역서 "/>
      <sheetName val="대상-갑지 (2)"/>
      <sheetName val="갑지"/>
      <sheetName val="대상-대비"/>
      <sheetName val="동양-대비"/>
      <sheetName val="갑지 (2)"/>
      <sheetName val="단면가정"/>
      <sheetName val="1.우편집중내역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"/>
      <sheetName val="표지"/>
      <sheetName val="목차"/>
      <sheetName val="1.발,수신"/>
      <sheetName val="2_개요"/>
      <sheetName val="3_총괄표"/>
      <sheetName val="4_지수공식"/>
      <sheetName val="5_변동지수"/>
      <sheetName val="6.표지"/>
      <sheetName val="6.조정율"/>
      <sheetName val="6_선금급"/>
      <sheetName val="laroux"/>
      <sheetName val="원가(총괄)(2회)"/>
      <sheetName val="원가계산서(아파트) (2회)"/>
      <sheetName val="총괄"/>
      <sheetName val="집계표"/>
      <sheetName val="옥내전기"/>
      <sheetName val="부속동"/>
      <sheetName val="옥외전기"/>
      <sheetName val="승강기"/>
      <sheetName val="가설공"/>
      <sheetName val="상가동"/>
      <sheetName val="유치원"/>
      <sheetName val="대전월평내역"/>
      <sheetName val="Y-WORK"/>
    </sheetNames>
    <sheetDataSet>
      <sheetData sheetId="0">
        <row r="5">
          <cell r="A5">
            <v>9409</v>
          </cell>
          <cell r="B5">
            <v>107.4</v>
          </cell>
          <cell r="C5">
            <v>109.9</v>
          </cell>
          <cell r="D5">
            <v>110.4</v>
          </cell>
          <cell r="E5">
            <v>134.1</v>
          </cell>
        </row>
        <row r="6">
          <cell r="A6">
            <v>9410</v>
          </cell>
          <cell r="B6">
            <v>107.5</v>
          </cell>
          <cell r="C6">
            <v>110.5</v>
          </cell>
          <cell r="D6">
            <v>110.7</v>
          </cell>
          <cell r="E6">
            <v>132.69999999999999</v>
          </cell>
        </row>
        <row r="7">
          <cell r="A7">
            <v>9411</v>
          </cell>
          <cell r="B7">
            <v>107.5</v>
          </cell>
          <cell r="C7">
            <v>110.9</v>
          </cell>
          <cell r="D7">
            <v>110.9</v>
          </cell>
          <cell r="E7">
            <v>129.6</v>
          </cell>
        </row>
        <row r="8">
          <cell r="A8">
            <v>9412</v>
          </cell>
          <cell r="B8">
            <v>107.5</v>
          </cell>
          <cell r="C8">
            <v>111.3</v>
          </cell>
          <cell r="D8">
            <v>111</v>
          </cell>
          <cell r="E8">
            <v>132.6</v>
          </cell>
        </row>
        <row r="9">
          <cell r="A9">
            <v>9501</v>
          </cell>
          <cell r="B9">
            <v>107.6</v>
          </cell>
          <cell r="C9">
            <v>111.9</v>
          </cell>
          <cell r="D9">
            <v>111</v>
          </cell>
          <cell r="E9">
            <v>136.30000000000001</v>
          </cell>
        </row>
        <row r="10">
          <cell r="A10">
            <v>9502</v>
          </cell>
          <cell r="B10">
            <v>107.7</v>
          </cell>
          <cell r="C10">
            <v>112.5</v>
          </cell>
          <cell r="D10">
            <v>111</v>
          </cell>
          <cell r="E10">
            <v>136.80000000000001</v>
          </cell>
        </row>
        <row r="11">
          <cell r="A11">
            <v>9503</v>
          </cell>
          <cell r="B11">
            <v>107.4</v>
          </cell>
          <cell r="C11">
            <v>113.3</v>
          </cell>
          <cell r="D11">
            <v>111</v>
          </cell>
          <cell r="E11">
            <v>140.69999999999999</v>
          </cell>
        </row>
        <row r="12">
          <cell r="A12">
            <v>9504</v>
          </cell>
          <cell r="B12">
            <v>107.7</v>
          </cell>
          <cell r="C12">
            <v>113.9</v>
          </cell>
          <cell r="D12">
            <v>111</v>
          </cell>
          <cell r="E12">
            <v>144.19999999999999</v>
          </cell>
        </row>
        <row r="13">
          <cell r="A13">
            <v>9505</v>
          </cell>
          <cell r="B13">
            <v>107.8</v>
          </cell>
          <cell r="C13">
            <v>114.3</v>
          </cell>
          <cell r="D13">
            <v>115.4</v>
          </cell>
          <cell r="E13">
            <v>143.69999999999999</v>
          </cell>
        </row>
        <row r="14">
          <cell r="A14">
            <v>9506</v>
          </cell>
          <cell r="B14">
            <v>108</v>
          </cell>
          <cell r="C14">
            <v>114.9</v>
          </cell>
          <cell r="D14">
            <v>115.4</v>
          </cell>
          <cell r="E14">
            <v>139.9</v>
          </cell>
        </row>
        <row r="15">
          <cell r="A15">
            <v>9507</v>
          </cell>
          <cell r="B15">
            <v>107.9</v>
          </cell>
          <cell r="C15">
            <v>115.3</v>
          </cell>
          <cell r="D15">
            <v>115.6</v>
          </cell>
          <cell r="E15">
            <v>138.1</v>
          </cell>
        </row>
        <row r="16">
          <cell r="A16">
            <v>9508</v>
          </cell>
          <cell r="B16">
            <v>107.7</v>
          </cell>
          <cell r="C16">
            <v>115.5</v>
          </cell>
          <cell r="D16">
            <v>116.3</v>
          </cell>
          <cell r="E16">
            <v>136.80000000000001</v>
          </cell>
        </row>
        <row r="17">
          <cell r="A17">
            <v>9509</v>
          </cell>
          <cell r="B17">
            <v>107.7</v>
          </cell>
          <cell r="C17">
            <v>115.9</v>
          </cell>
          <cell r="D17">
            <v>116.3</v>
          </cell>
          <cell r="E17">
            <v>138.19999999999999</v>
          </cell>
        </row>
        <row r="18">
          <cell r="A18">
            <v>9510</v>
          </cell>
          <cell r="B18">
            <v>107.8</v>
          </cell>
          <cell r="C18">
            <v>115.9</v>
          </cell>
          <cell r="D18">
            <v>116.3</v>
          </cell>
          <cell r="E18">
            <v>129.69999999999999</v>
          </cell>
        </row>
        <row r="19">
          <cell r="A19">
            <v>9511</v>
          </cell>
          <cell r="B19">
            <v>107.9</v>
          </cell>
          <cell r="C19">
            <v>115.4</v>
          </cell>
          <cell r="D19">
            <v>116.3</v>
          </cell>
          <cell r="E19">
            <v>127.2</v>
          </cell>
        </row>
        <row r="20">
          <cell r="A20">
            <v>9512</v>
          </cell>
          <cell r="B20">
            <v>108</v>
          </cell>
          <cell r="C20">
            <v>115.7</v>
          </cell>
          <cell r="D20">
            <v>116.4</v>
          </cell>
          <cell r="E20">
            <v>133</v>
          </cell>
        </row>
        <row r="21">
          <cell r="A21">
            <v>9601</v>
          </cell>
          <cell r="B21">
            <v>108</v>
          </cell>
          <cell r="C21">
            <v>116.3</v>
          </cell>
          <cell r="D21">
            <v>116.6</v>
          </cell>
          <cell r="E21">
            <v>137.30000000000001</v>
          </cell>
        </row>
        <row r="22">
          <cell r="A22">
            <v>9602</v>
          </cell>
          <cell r="B22">
            <v>108.3</v>
          </cell>
          <cell r="C22">
            <v>116.7</v>
          </cell>
          <cell r="D22">
            <v>116.8</v>
          </cell>
          <cell r="E22">
            <v>140.80000000000001</v>
          </cell>
        </row>
        <row r="23">
          <cell r="A23">
            <v>9603</v>
          </cell>
          <cell r="B23">
            <v>108.4</v>
          </cell>
          <cell r="C23">
            <v>116.3</v>
          </cell>
          <cell r="D23">
            <v>116.8</v>
          </cell>
          <cell r="E23">
            <v>139.69999999999999</v>
          </cell>
        </row>
        <row r="24">
          <cell r="A24">
            <v>9604</v>
          </cell>
          <cell r="B24">
            <v>108.5</v>
          </cell>
          <cell r="C24">
            <v>116.7</v>
          </cell>
          <cell r="D24">
            <v>116.8</v>
          </cell>
          <cell r="E24">
            <v>141.6</v>
          </cell>
        </row>
        <row r="25">
          <cell r="A25">
            <v>9605</v>
          </cell>
          <cell r="B25">
            <v>108.3</v>
          </cell>
          <cell r="C25">
            <v>116.9</v>
          </cell>
          <cell r="D25">
            <v>116.8</v>
          </cell>
          <cell r="E25">
            <v>141.30000000000001</v>
          </cell>
        </row>
        <row r="26">
          <cell r="A26">
            <v>9606</v>
          </cell>
          <cell r="B26">
            <v>108.3</v>
          </cell>
          <cell r="C26">
            <v>116.8</v>
          </cell>
          <cell r="D26">
            <v>116.8</v>
          </cell>
          <cell r="E26">
            <v>141.69999999999999</v>
          </cell>
        </row>
        <row r="27">
          <cell r="A27">
            <v>9607</v>
          </cell>
          <cell r="B27">
            <v>108.4</v>
          </cell>
          <cell r="C27">
            <v>117.9</v>
          </cell>
          <cell r="D27">
            <v>116.8</v>
          </cell>
          <cell r="E27">
            <v>142.6</v>
          </cell>
        </row>
        <row r="28">
          <cell r="A28">
            <v>9608</v>
          </cell>
          <cell r="B28">
            <v>108.4</v>
          </cell>
          <cell r="C28">
            <v>118.3</v>
          </cell>
          <cell r="D28">
            <v>116.8</v>
          </cell>
          <cell r="E28">
            <v>140.6</v>
          </cell>
        </row>
        <row r="29">
          <cell r="A29">
            <v>9609</v>
          </cell>
          <cell r="B29">
            <v>108.3</v>
          </cell>
          <cell r="C29">
            <v>118.7</v>
          </cell>
          <cell r="D29">
            <v>116.8</v>
          </cell>
          <cell r="E29">
            <v>141.19999999999999</v>
          </cell>
        </row>
        <row r="30">
          <cell r="A30">
            <v>9610</v>
          </cell>
          <cell r="B30">
            <v>108.6</v>
          </cell>
          <cell r="C30">
            <v>119.1</v>
          </cell>
          <cell r="D30">
            <v>116.8</v>
          </cell>
          <cell r="E30">
            <v>139.9</v>
          </cell>
        </row>
        <row r="31">
          <cell r="A31">
            <v>9611</v>
          </cell>
          <cell r="B31">
            <v>109.2</v>
          </cell>
          <cell r="C31">
            <v>119.6</v>
          </cell>
          <cell r="D31">
            <v>116.8</v>
          </cell>
          <cell r="E31">
            <v>134.5</v>
          </cell>
        </row>
        <row r="32">
          <cell r="A32">
            <v>9612</v>
          </cell>
          <cell r="B32">
            <v>109.4</v>
          </cell>
          <cell r="C32">
            <v>119.8</v>
          </cell>
          <cell r="D32">
            <v>116.8</v>
          </cell>
          <cell r="E32">
            <v>138.5</v>
          </cell>
        </row>
        <row r="33">
          <cell r="A33">
            <v>9701</v>
          </cell>
          <cell r="B33">
            <v>109.5</v>
          </cell>
          <cell r="C33">
            <v>121</v>
          </cell>
          <cell r="D33">
            <v>116.8</v>
          </cell>
          <cell r="E33">
            <v>140.4</v>
          </cell>
        </row>
        <row r="34">
          <cell r="A34">
            <v>9702</v>
          </cell>
          <cell r="B34">
            <v>9702</v>
          </cell>
          <cell r="C34">
            <v>0</v>
          </cell>
          <cell r="D34">
            <v>0</v>
          </cell>
          <cell r="E3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UBI"/>
      <sheetName val="일위대가표 O"/>
      <sheetName val="WORK"/>
      <sheetName val="Module1"/>
      <sheetName val="Module3"/>
      <sheetName val="Module5"/>
      <sheetName val="자료"/>
      <sheetName val="Y-WORK"/>
    </sheetNames>
    <sheetDataSet>
      <sheetData sheetId="0" refreshError="1"/>
      <sheetData sheetId="1" refreshError="1"/>
      <sheetData sheetId="2">
        <row r="22">
          <cell r="A22">
            <v>1</v>
          </cell>
          <cell r="B22" t="str">
            <v>전선</v>
          </cell>
          <cell r="C22" t="str">
            <v>GV 3.5㎟</v>
          </cell>
          <cell r="D22">
            <v>1.1000000000000001</v>
          </cell>
          <cell r="E22" t="str">
            <v>m</v>
          </cell>
          <cell r="F22">
            <v>30</v>
          </cell>
          <cell r="G22">
            <v>790</v>
          </cell>
          <cell r="I22">
            <v>479</v>
          </cell>
          <cell r="J22">
            <v>270</v>
          </cell>
          <cell r="K22">
            <v>297</v>
          </cell>
          <cell r="M22">
            <v>14</v>
          </cell>
          <cell r="N22" t="str">
            <v>잡재료비</v>
          </cell>
          <cell r="O22" t="str">
            <v>배선의 5%</v>
          </cell>
          <cell r="P22">
            <v>1</v>
          </cell>
          <cell r="Q22" t="str">
            <v>식</v>
          </cell>
          <cell r="W22">
            <v>14</v>
          </cell>
          <cell r="AM22">
            <v>1</v>
          </cell>
          <cell r="AN22">
            <v>1</v>
          </cell>
          <cell r="AO22">
            <v>1</v>
          </cell>
          <cell r="AP22" t="str">
            <v>내선전공</v>
          </cell>
          <cell r="AQ22">
            <v>0.01</v>
          </cell>
          <cell r="BB22" t="str">
            <v>전 3-72</v>
          </cell>
          <cell r="BC22">
            <v>1</v>
          </cell>
        </row>
        <row r="23">
          <cell r="A23">
            <v>2</v>
          </cell>
          <cell r="B23" t="str">
            <v>전선</v>
          </cell>
          <cell r="C23" t="str">
            <v>GV 5.5㎟</v>
          </cell>
          <cell r="D23">
            <v>1.1000000000000001</v>
          </cell>
          <cell r="E23" t="str">
            <v>m</v>
          </cell>
          <cell r="F23">
            <v>30</v>
          </cell>
          <cell r="G23">
            <v>896</v>
          </cell>
          <cell r="I23">
            <v>479</v>
          </cell>
          <cell r="J23">
            <v>367</v>
          </cell>
          <cell r="K23">
            <v>403</v>
          </cell>
          <cell r="M23">
            <v>14</v>
          </cell>
          <cell r="N23" t="str">
            <v>잡재료비</v>
          </cell>
          <cell r="O23" t="str">
            <v>배선의 5%</v>
          </cell>
          <cell r="P23">
            <v>1</v>
          </cell>
          <cell r="Q23" t="str">
            <v>식</v>
          </cell>
          <cell r="W23">
            <v>20</v>
          </cell>
          <cell r="AM23">
            <v>1</v>
          </cell>
          <cell r="AN23">
            <v>1</v>
          </cell>
          <cell r="AO23">
            <v>1</v>
          </cell>
          <cell r="AP23" t="str">
            <v>내선전공</v>
          </cell>
          <cell r="AQ23">
            <v>0.01</v>
          </cell>
          <cell r="BB23" t="str">
            <v>전 3-72</v>
          </cell>
          <cell r="BC23">
            <v>1</v>
          </cell>
        </row>
        <row r="24">
          <cell r="A24">
            <v>3</v>
          </cell>
          <cell r="B24" t="str">
            <v>전선</v>
          </cell>
          <cell r="C24" t="str">
            <v>GV 8㎟</v>
          </cell>
          <cell r="D24">
            <v>1.1000000000000001</v>
          </cell>
          <cell r="E24" t="str">
            <v>m</v>
          </cell>
          <cell r="F24">
            <v>30</v>
          </cell>
          <cell r="G24">
            <v>1110</v>
          </cell>
          <cell r="I24">
            <v>479</v>
          </cell>
          <cell r="J24">
            <v>561</v>
          </cell>
          <cell r="K24">
            <v>617</v>
          </cell>
          <cell r="M24">
            <v>14</v>
          </cell>
          <cell r="N24" t="str">
            <v>잡재료비</v>
          </cell>
          <cell r="O24" t="str">
            <v>배선의 5%</v>
          </cell>
          <cell r="P24">
            <v>1</v>
          </cell>
          <cell r="Q24" t="str">
            <v>식</v>
          </cell>
          <cell r="W24">
            <v>30</v>
          </cell>
          <cell r="AM24">
            <v>1</v>
          </cell>
          <cell r="AN24">
            <v>1</v>
          </cell>
          <cell r="AO24">
            <v>1</v>
          </cell>
          <cell r="AP24" t="str">
            <v>내선전공</v>
          </cell>
          <cell r="AQ24">
            <v>0.01</v>
          </cell>
          <cell r="BB24" t="str">
            <v>전 3-72</v>
          </cell>
          <cell r="BC24">
            <v>1</v>
          </cell>
        </row>
        <row r="25">
          <cell r="A25">
            <v>4</v>
          </cell>
          <cell r="B25" t="str">
            <v>전선</v>
          </cell>
          <cell r="C25" t="str">
            <v>GV 14㎟</v>
          </cell>
          <cell r="D25">
            <v>1.1000000000000001</v>
          </cell>
          <cell r="E25" t="str">
            <v>m</v>
          </cell>
          <cell r="F25">
            <v>30</v>
          </cell>
          <cell r="G25">
            <v>1533</v>
          </cell>
          <cell r="I25">
            <v>479</v>
          </cell>
          <cell r="J25">
            <v>946</v>
          </cell>
          <cell r="K25">
            <v>1040</v>
          </cell>
          <cell r="M25">
            <v>14</v>
          </cell>
          <cell r="N25" t="str">
            <v>잡재료비</v>
          </cell>
          <cell r="O25" t="str">
            <v>배선의 5%</v>
          </cell>
          <cell r="P25">
            <v>1</v>
          </cell>
          <cell r="Q25" t="str">
            <v>식</v>
          </cell>
          <cell r="W25">
            <v>52</v>
          </cell>
          <cell r="AM25">
            <v>1</v>
          </cell>
          <cell r="AN25">
            <v>1</v>
          </cell>
          <cell r="AO25">
            <v>1</v>
          </cell>
          <cell r="AP25" t="str">
            <v>내선전공</v>
          </cell>
          <cell r="AQ25">
            <v>0.01</v>
          </cell>
          <cell r="BB25" t="str">
            <v>전 3-72</v>
          </cell>
          <cell r="BC25">
            <v>1</v>
          </cell>
        </row>
        <row r="26">
          <cell r="A26">
            <v>5</v>
          </cell>
          <cell r="B26" t="str">
            <v>전선</v>
          </cell>
          <cell r="C26" t="str">
            <v>GV 22㎟</v>
          </cell>
          <cell r="D26">
            <v>1.1000000000000001</v>
          </cell>
          <cell r="E26" t="str">
            <v>m</v>
          </cell>
          <cell r="F26">
            <v>30</v>
          </cell>
          <cell r="G26">
            <v>2035</v>
          </cell>
          <cell r="I26">
            <v>574</v>
          </cell>
          <cell r="J26">
            <v>1313</v>
          </cell>
          <cell r="K26">
            <v>1444</v>
          </cell>
          <cell r="M26">
            <v>17</v>
          </cell>
          <cell r="N26" t="str">
            <v>잡재료비</v>
          </cell>
          <cell r="O26" t="str">
            <v>배선의 5%</v>
          </cell>
          <cell r="P26">
            <v>1</v>
          </cell>
          <cell r="Q26" t="str">
            <v>식</v>
          </cell>
          <cell r="W26">
            <v>72</v>
          </cell>
          <cell r="AM26">
            <v>1</v>
          </cell>
          <cell r="AN26">
            <v>1</v>
          </cell>
          <cell r="AO26">
            <v>1</v>
          </cell>
          <cell r="AP26" t="str">
            <v>내선전공</v>
          </cell>
          <cell r="AQ26">
            <v>1.2E-2</v>
          </cell>
          <cell r="BB26" t="str">
            <v>전 3-72</v>
          </cell>
          <cell r="BC26">
            <v>1</v>
          </cell>
        </row>
        <row r="27">
          <cell r="B27" t="str">
            <v>전선</v>
          </cell>
          <cell r="C27" t="str">
            <v>GV 38㎟</v>
          </cell>
          <cell r="D27">
            <v>1.1000000000000001</v>
          </cell>
          <cell r="E27" t="str">
            <v>m</v>
          </cell>
          <cell r="F27">
            <v>30</v>
          </cell>
          <cell r="G27">
            <v>2826</v>
          </cell>
          <cell r="I27">
            <v>574</v>
          </cell>
          <cell r="J27">
            <v>2032</v>
          </cell>
          <cell r="K27">
            <v>2235</v>
          </cell>
          <cell r="M27">
            <v>17</v>
          </cell>
          <cell r="N27" t="str">
            <v>잡재료비</v>
          </cell>
          <cell r="O27" t="str">
            <v>배선의 5%</v>
          </cell>
          <cell r="P27">
            <v>1</v>
          </cell>
          <cell r="Q27" t="str">
            <v>식</v>
          </cell>
          <cell r="W27">
            <v>111</v>
          </cell>
          <cell r="AM27">
            <v>1</v>
          </cell>
          <cell r="AN27">
            <v>1</v>
          </cell>
          <cell r="AO27">
            <v>1</v>
          </cell>
          <cell r="AP27" t="str">
            <v>내선전공</v>
          </cell>
          <cell r="AQ27">
            <v>1.2E-2</v>
          </cell>
          <cell r="BB27" t="str">
            <v>전 3-76</v>
          </cell>
          <cell r="BC27">
            <v>1</v>
          </cell>
        </row>
        <row r="28">
          <cell r="A28">
            <v>6</v>
          </cell>
          <cell r="B28" t="str">
            <v>전선</v>
          </cell>
          <cell r="C28" t="str">
            <v>GV 60㎟</v>
          </cell>
          <cell r="D28">
            <v>1.1000000000000001</v>
          </cell>
          <cell r="E28" t="str">
            <v>m</v>
          </cell>
          <cell r="F28">
            <v>30</v>
          </cell>
          <cell r="G28">
            <v>4179</v>
          </cell>
          <cell r="I28">
            <v>718</v>
          </cell>
          <cell r="J28">
            <v>3128</v>
          </cell>
          <cell r="K28">
            <v>3440</v>
          </cell>
          <cell r="M28">
            <v>21</v>
          </cell>
          <cell r="N28" t="str">
            <v>잡재료비</v>
          </cell>
          <cell r="O28" t="str">
            <v>배선의 5%</v>
          </cell>
          <cell r="P28">
            <v>1</v>
          </cell>
          <cell r="Q28" t="str">
            <v>식</v>
          </cell>
          <cell r="W28">
            <v>172</v>
          </cell>
          <cell r="AM28">
            <v>1</v>
          </cell>
          <cell r="AN28">
            <v>1</v>
          </cell>
          <cell r="AO28">
            <v>1</v>
          </cell>
          <cell r="AP28" t="str">
            <v>내선전공</v>
          </cell>
          <cell r="AQ28">
            <v>1.4999999999999999E-2</v>
          </cell>
          <cell r="BB28" t="str">
            <v>전 3-72</v>
          </cell>
          <cell r="BC28">
            <v>1</v>
          </cell>
        </row>
        <row r="29">
          <cell r="B29" t="str">
            <v>전선</v>
          </cell>
          <cell r="C29" t="str">
            <v>GV 80㎟</v>
          </cell>
          <cell r="D29">
            <v>1.1000000000000001</v>
          </cell>
          <cell r="E29" t="str">
            <v>m</v>
          </cell>
          <cell r="F29">
            <v>30</v>
          </cell>
          <cell r="G29">
            <v>7401</v>
          </cell>
          <cell r="I29">
            <v>7186</v>
          </cell>
          <cell r="K29">
            <v>0</v>
          </cell>
          <cell r="M29">
            <v>215</v>
          </cell>
          <cell r="N29" t="str">
            <v>잡재료비</v>
          </cell>
          <cell r="O29" t="str">
            <v>배선의 5%</v>
          </cell>
          <cell r="P29">
            <v>1</v>
          </cell>
          <cell r="Q29" t="str">
            <v>식</v>
          </cell>
          <cell r="W29">
            <v>0</v>
          </cell>
          <cell r="AM29">
            <v>1</v>
          </cell>
          <cell r="AN29">
            <v>1</v>
          </cell>
          <cell r="AO29">
            <v>1</v>
          </cell>
          <cell r="AP29" t="str">
            <v>내선전공</v>
          </cell>
          <cell r="AQ29">
            <v>0.15</v>
          </cell>
          <cell r="BB29" t="str">
            <v>전 3-76</v>
          </cell>
          <cell r="BC29">
            <v>1</v>
          </cell>
        </row>
        <row r="30">
          <cell r="A30">
            <v>7</v>
          </cell>
          <cell r="B30" t="str">
            <v>전선</v>
          </cell>
          <cell r="C30" t="str">
            <v>GV 100㎟</v>
          </cell>
          <cell r="D30">
            <v>1.1000000000000001</v>
          </cell>
          <cell r="E30" t="str">
            <v>m</v>
          </cell>
          <cell r="F30">
            <v>30</v>
          </cell>
          <cell r="G30">
            <v>6046</v>
          </cell>
          <cell r="I30">
            <v>958</v>
          </cell>
          <cell r="J30">
            <v>4600</v>
          </cell>
          <cell r="K30">
            <v>5060</v>
          </cell>
          <cell r="M30">
            <v>28</v>
          </cell>
          <cell r="N30" t="str">
            <v>잡재료비</v>
          </cell>
          <cell r="O30" t="str">
            <v>배선의 5%</v>
          </cell>
          <cell r="P30">
            <v>1</v>
          </cell>
          <cell r="Q30" t="str">
            <v>식</v>
          </cell>
          <cell r="W30">
            <v>253</v>
          </cell>
          <cell r="AM30">
            <v>1</v>
          </cell>
          <cell r="AN30">
            <v>1</v>
          </cell>
          <cell r="AO30">
            <v>1</v>
          </cell>
          <cell r="AP30" t="str">
            <v>내선전공</v>
          </cell>
          <cell r="AQ30">
            <v>0.02</v>
          </cell>
          <cell r="BB30" t="str">
            <v>전 3-72</v>
          </cell>
          <cell r="BC30">
            <v>1</v>
          </cell>
        </row>
        <row r="31">
          <cell r="A31">
            <v>8</v>
          </cell>
          <cell r="B31" t="str">
            <v>전선</v>
          </cell>
          <cell r="C31" t="str">
            <v>GV 150㎟</v>
          </cell>
          <cell r="D31">
            <v>1.1000000000000001</v>
          </cell>
          <cell r="E31" t="str">
            <v>m</v>
          </cell>
          <cell r="F31">
            <v>30</v>
          </cell>
          <cell r="G31">
            <v>9190</v>
          </cell>
          <cell r="I31">
            <v>958</v>
          </cell>
          <cell r="J31">
            <v>7459</v>
          </cell>
          <cell r="K31">
            <v>8204</v>
          </cell>
          <cell r="M31">
            <v>28</v>
          </cell>
          <cell r="N31" t="str">
            <v>잡재료비</v>
          </cell>
          <cell r="O31" t="str">
            <v>배선의 5%</v>
          </cell>
          <cell r="P31">
            <v>1</v>
          </cell>
          <cell r="Q31" t="str">
            <v>식</v>
          </cell>
          <cell r="W31">
            <v>410</v>
          </cell>
          <cell r="AM31">
            <v>1</v>
          </cell>
          <cell r="AN31">
            <v>1</v>
          </cell>
          <cell r="AO31">
            <v>1</v>
          </cell>
          <cell r="AP31" t="str">
            <v>내선전공</v>
          </cell>
          <cell r="AQ31">
            <v>0.02</v>
          </cell>
          <cell r="BB31" t="str">
            <v>전 3-72</v>
          </cell>
          <cell r="BC31">
            <v>1</v>
          </cell>
        </row>
        <row r="32">
          <cell r="B32" t="str">
            <v>전선</v>
          </cell>
          <cell r="C32" t="str">
            <v>GV 200㎟</v>
          </cell>
          <cell r="D32">
            <v>1.1000000000000001</v>
          </cell>
          <cell r="E32" t="str">
            <v>m</v>
          </cell>
          <cell r="F32">
            <v>30</v>
          </cell>
          <cell r="G32">
            <v>1232</v>
          </cell>
          <cell r="I32">
            <v>1197</v>
          </cell>
          <cell r="K32">
            <v>0</v>
          </cell>
          <cell r="M32">
            <v>35</v>
          </cell>
          <cell r="N32" t="str">
            <v>잡재료비</v>
          </cell>
          <cell r="O32" t="str">
            <v>배선의 5%</v>
          </cell>
          <cell r="P32">
            <v>1</v>
          </cell>
          <cell r="Q32" t="str">
            <v>식</v>
          </cell>
          <cell r="W32">
            <v>0</v>
          </cell>
          <cell r="AM32">
            <v>1</v>
          </cell>
          <cell r="AN32">
            <v>1</v>
          </cell>
          <cell r="AO32">
            <v>1</v>
          </cell>
          <cell r="AP32" t="str">
            <v>내선전공</v>
          </cell>
          <cell r="AQ32">
            <v>2.5000000000000001E-2</v>
          </cell>
          <cell r="BB32" t="str">
            <v>전 3-76</v>
          </cell>
          <cell r="BC32">
            <v>1</v>
          </cell>
        </row>
        <row r="33">
          <cell r="B33" t="str">
            <v>전선</v>
          </cell>
          <cell r="C33" t="str">
            <v>GV 325㎟</v>
          </cell>
          <cell r="D33">
            <v>1.1000000000000001</v>
          </cell>
          <cell r="E33" t="str">
            <v>m</v>
          </cell>
          <cell r="F33">
            <v>30</v>
          </cell>
          <cell r="G33">
            <v>1232</v>
          </cell>
          <cell r="I33">
            <v>1197</v>
          </cell>
          <cell r="K33">
            <v>0</v>
          </cell>
          <cell r="M33">
            <v>35</v>
          </cell>
          <cell r="N33" t="str">
            <v>잡재료비</v>
          </cell>
          <cell r="O33" t="str">
            <v>배선의 5%</v>
          </cell>
          <cell r="P33">
            <v>1</v>
          </cell>
          <cell r="Q33" t="str">
            <v>식</v>
          </cell>
          <cell r="W33">
            <v>0</v>
          </cell>
          <cell r="AM33">
            <v>1</v>
          </cell>
          <cell r="AN33">
            <v>1</v>
          </cell>
          <cell r="AO33">
            <v>1</v>
          </cell>
          <cell r="AP33" t="str">
            <v>내선전공</v>
          </cell>
          <cell r="AQ33">
            <v>2.5000000000000001E-2</v>
          </cell>
          <cell r="BB33" t="str">
            <v>전 3-76</v>
          </cell>
          <cell r="BC33">
            <v>1</v>
          </cell>
        </row>
        <row r="34">
          <cell r="B34" t="str">
            <v>전선</v>
          </cell>
          <cell r="C34" t="str">
            <v>BC 5.5㎟</v>
          </cell>
          <cell r="D34">
            <v>1.1000000000000001</v>
          </cell>
          <cell r="E34" t="str">
            <v>m</v>
          </cell>
          <cell r="F34">
            <v>50</v>
          </cell>
          <cell r="G34">
            <v>493</v>
          </cell>
          <cell r="I34">
            <v>479</v>
          </cell>
          <cell r="K34">
            <v>0</v>
          </cell>
          <cell r="M34">
            <v>14</v>
          </cell>
          <cell r="N34" t="str">
            <v>잡재료비</v>
          </cell>
          <cell r="O34" t="str">
            <v>배선의 5%</v>
          </cell>
          <cell r="P34">
            <v>1</v>
          </cell>
          <cell r="Q34" t="str">
            <v>식</v>
          </cell>
          <cell r="W34">
            <v>0</v>
          </cell>
          <cell r="AM34">
            <v>1</v>
          </cell>
          <cell r="AN34">
            <v>1</v>
          </cell>
          <cell r="AO34">
            <v>1</v>
          </cell>
          <cell r="AP34" t="str">
            <v>내선전공</v>
          </cell>
          <cell r="AQ34">
            <v>0.01</v>
          </cell>
          <cell r="BB34" t="str">
            <v>전 3-76</v>
          </cell>
          <cell r="BC34">
            <v>1</v>
          </cell>
        </row>
        <row r="35">
          <cell r="B35" t="str">
            <v>전선</v>
          </cell>
          <cell r="C35" t="str">
            <v>BC 14㎟</v>
          </cell>
          <cell r="D35">
            <v>1.1000000000000001</v>
          </cell>
          <cell r="E35" t="str">
            <v>m</v>
          </cell>
          <cell r="F35">
            <v>50</v>
          </cell>
          <cell r="G35">
            <v>493</v>
          </cell>
          <cell r="I35">
            <v>479</v>
          </cell>
          <cell r="K35">
            <v>0</v>
          </cell>
          <cell r="M35">
            <v>14</v>
          </cell>
          <cell r="N35" t="str">
            <v>잡재료비</v>
          </cell>
          <cell r="O35" t="str">
            <v>배선의 5%</v>
          </cell>
          <cell r="P35">
            <v>1</v>
          </cell>
          <cell r="Q35" t="str">
            <v>식</v>
          </cell>
          <cell r="W35">
            <v>0</v>
          </cell>
          <cell r="AM35">
            <v>1</v>
          </cell>
          <cell r="AN35">
            <v>1</v>
          </cell>
          <cell r="AO35">
            <v>1</v>
          </cell>
          <cell r="AP35" t="str">
            <v>내선전공</v>
          </cell>
          <cell r="AQ35">
            <v>0.01</v>
          </cell>
          <cell r="BB35" t="str">
            <v>전 3-76</v>
          </cell>
          <cell r="BC35">
            <v>1</v>
          </cell>
        </row>
        <row r="36">
          <cell r="B36" t="str">
            <v>전선</v>
          </cell>
          <cell r="C36" t="str">
            <v>BC 22㎟</v>
          </cell>
          <cell r="D36">
            <v>1.1000000000000001</v>
          </cell>
          <cell r="E36" t="str">
            <v>m</v>
          </cell>
          <cell r="F36">
            <v>50</v>
          </cell>
          <cell r="G36">
            <v>591</v>
          </cell>
          <cell r="I36">
            <v>574</v>
          </cell>
          <cell r="K36">
            <v>0</v>
          </cell>
          <cell r="M36">
            <v>17</v>
          </cell>
          <cell r="N36" t="str">
            <v>잡재료비</v>
          </cell>
          <cell r="O36" t="str">
            <v>배선의 5%</v>
          </cell>
          <cell r="P36">
            <v>1</v>
          </cell>
          <cell r="Q36" t="str">
            <v>식</v>
          </cell>
          <cell r="W36">
            <v>0</v>
          </cell>
          <cell r="AM36">
            <v>1</v>
          </cell>
          <cell r="AN36">
            <v>1</v>
          </cell>
          <cell r="AO36">
            <v>1</v>
          </cell>
          <cell r="AP36" t="str">
            <v>내선전공</v>
          </cell>
          <cell r="AQ36">
            <v>1.2E-2</v>
          </cell>
          <cell r="BB36" t="str">
            <v>전 3-76</v>
          </cell>
          <cell r="BC36">
            <v>1</v>
          </cell>
        </row>
        <row r="37">
          <cell r="B37" t="str">
            <v>전선</v>
          </cell>
          <cell r="C37" t="str">
            <v>BC 38㎟</v>
          </cell>
          <cell r="D37">
            <v>1.1000000000000001</v>
          </cell>
          <cell r="E37" t="str">
            <v>m</v>
          </cell>
          <cell r="F37">
            <v>50</v>
          </cell>
          <cell r="G37">
            <v>591</v>
          </cell>
          <cell r="I37">
            <v>574</v>
          </cell>
          <cell r="K37">
            <v>0</v>
          </cell>
          <cell r="M37">
            <v>17</v>
          </cell>
          <cell r="N37" t="str">
            <v>잡재료비</v>
          </cell>
          <cell r="O37" t="str">
            <v>배선의 5%</v>
          </cell>
          <cell r="P37">
            <v>1</v>
          </cell>
          <cell r="Q37" t="str">
            <v>식</v>
          </cell>
          <cell r="W37">
            <v>0</v>
          </cell>
          <cell r="AM37">
            <v>1</v>
          </cell>
          <cell r="AN37">
            <v>1</v>
          </cell>
          <cell r="AO37">
            <v>1</v>
          </cell>
          <cell r="AP37" t="str">
            <v>내선전공</v>
          </cell>
          <cell r="AQ37">
            <v>1.2E-2</v>
          </cell>
          <cell r="BB37" t="str">
            <v>전 3-76</v>
          </cell>
          <cell r="BC37">
            <v>1</v>
          </cell>
        </row>
        <row r="38">
          <cell r="B38" t="str">
            <v>전선</v>
          </cell>
          <cell r="C38" t="str">
            <v>BC 60㎟</v>
          </cell>
          <cell r="D38">
            <v>1.1000000000000001</v>
          </cell>
          <cell r="E38" t="str">
            <v>m</v>
          </cell>
          <cell r="F38">
            <v>50</v>
          </cell>
          <cell r="G38">
            <v>739</v>
          </cell>
          <cell r="I38">
            <v>718</v>
          </cell>
          <cell r="K38">
            <v>0</v>
          </cell>
          <cell r="M38">
            <v>21</v>
          </cell>
          <cell r="N38" t="str">
            <v>잡재료비</v>
          </cell>
          <cell r="O38" t="str">
            <v>배선의 5%</v>
          </cell>
          <cell r="P38">
            <v>1</v>
          </cell>
          <cell r="Q38" t="str">
            <v>식</v>
          </cell>
          <cell r="W38">
            <v>0</v>
          </cell>
          <cell r="AM38">
            <v>1</v>
          </cell>
          <cell r="AN38">
            <v>1</v>
          </cell>
          <cell r="AO38">
            <v>1</v>
          </cell>
          <cell r="AP38" t="str">
            <v>내선전공</v>
          </cell>
          <cell r="AQ38">
            <v>1.4999999999999999E-2</v>
          </cell>
          <cell r="BB38" t="str">
            <v>전 3-76</v>
          </cell>
          <cell r="BC38">
            <v>1</v>
          </cell>
        </row>
        <row r="39">
          <cell r="B39" t="str">
            <v>전선</v>
          </cell>
          <cell r="C39" t="str">
            <v>BC 100㎟</v>
          </cell>
          <cell r="D39">
            <v>1.1000000000000001</v>
          </cell>
          <cell r="E39" t="str">
            <v>m</v>
          </cell>
          <cell r="F39">
            <v>50</v>
          </cell>
          <cell r="G39">
            <v>739</v>
          </cell>
          <cell r="I39">
            <v>718</v>
          </cell>
          <cell r="K39">
            <v>0</v>
          </cell>
          <cell r="M39">
            <v>21</v>
          </cell>
          <cell r="N39" t="str">
            <v>잡재료비</v>
          </cell>
          <cell r="O39" t="str">
            <v>배선의 5%</v>
          </cell>
          <cell r="P39">
            <v>1</v>
          </cell>
          <cell r="Q39" t="str">
            <v>식</v>
          </cell>
          <cell r="W39">
            <v>0</v>
          </cell>
          <cell r="AM39">
            <v>1</v>
          </cell>
          <cell r="AN39">
            <v>1</v>
          </cell>
          <cell r="AO39">
            <v>1</v>
          </cell>
          <cell r="AP39" t="str">
            <v>내선전공</v>
          </cell>
          <cell r="AQ39">
            <v>1.4999999999999999E-2</v>
          </cell>
          <cell r="BB39" t="str">
            <v>전 3-76</v>
          </cell>
          <cell r="BC39">
            <v>1</v>
          </cell>
        </row>
        <row r="40">
          <cell r="A40">
            <v>9</v>
          </cell>
          <cell r="B40" t="str">
            <v>전선</v>
          </cell>
          <cell r="C40" t="str">
            <v>BC 150㎟</v>
          </cell>
          <cell r="D40">
            <v>1.1000000000000001</v>
          </cell>
          <cell r="E40" t="str">
            <v>m</v>
          </cell>
          <cell r="F40">
            <v>50</v>
          </cell>
          <cell r="G40">
            <v>9190</v>
          </cell>
          <cell r="I40">
            <v>958</v>
          </cell>
          <cell r="J40">
            <v>7459</v>
          </cell>
          <cell r="K40">
            <v>8204</v>
          </cell>
          <cell r="M40">
            <v>28</v>
          </cell>
          <cell r="N40" t="str">
            <v>잡재료비</v>
          </cell>
          <cell r="O40" t="str">
            <v>배선의 5%</v>
          </cell>
          <cell r="P40">
            <v>1</v>
          </cell>
          <cell r="Q40" t="str">
            <v>식</v>
          </cell>
          <cell r="W40">
            <v>410</v>
          </cell>
          <cell r="AM40">
            <v>1</v>
          </cell>
          <cell r="AN40">
            <v>1</v>
          </cell>
          <cell r="AO40">
            <v>1</v>
          </cell>
          <cell r="AP40" t="str">
            <v>내선전공</v>
          </cell>
          <cell r="AQ40">
            <v>0.02</v>
          </cell>
          <cell r="BB40" t="str">
            <v>전 3-72</v>
          </cell>
          <cell r="BC40">
            <v>1</v>
          </cell>
        </row>
        <row r="41">
          <cell r="A41">
            <v>10</v>
          </cell>
          <cell r="B41" t="str">
            <v>전선</v>
          </cell>
          <cell r="C41" t="str">
            <v>IV 1.2㎜</v>
          </cell>
          <cell r="D41">
            <v>1.1000000000000001</v>
          </cell>
          <cell r="E41" t="str">
            <v>m</v>
          </cell>
          <cell r="F41">
            <v>50</v>
          </cell>
          <cell r="G41">
            <v>544</v>
          </cell>
          <cell r="I41">
            <v>479</v>
          </cell>
          <cell r="J41">
            <v>47</v>
          </cell>
          <cell r="K41">
            <v>51</v>
          </cell>
          <cell r="M41">
            <v>14</v>
          </cell>
          <cell r="N41" t="str">
            <v>잡재료비</v>
          </cell>
          <cell r="O41" t="str">
            <v>배선의 5%</v>
          </cell>
          <cell r="P41">
            <v>1</v>
          </cell>
          <cell r="Q41" t="str">
            <v>식</v>
          </cell>
          <cell r="W41">
            <v>2</v>
          </cell>
          <cell r="AM41">
            <v>1</v>
          </cell>
          <cell r="AN41">
            <v>1</v>
          </cell>
          <cell r="AO41">
            <v>1</v>
          </cell>
          <cell r="AP41" t="str">
            <v>내선전공</v>
          </cell>
          <cell r="AQ41">
            <v>0.01</v>
          </cell>
          <cell r="BB41" t="str">
            <v>전 7-8</v>
          </cell>
          <cell r="BC41">
            <v>1</v>
          </cell>
        </row>
        <row r="42">
          <cell r="A42">
            <v>11</v>
          </cell>
          <cell r="B42" t="str">
            <v>전선</v>
          </cell>
          <cell r="C42" t="str">
            <v>IV 1.6㎜</v>
          </cell>
          <cell r="D42">
            <v>1.1000000000000001</v>
          </cell>
          <cell r="E42" t="str">
            <v>m</v>
          </cell>
          <cell r="F42">
            <v>50</v>
          </cell>
          <cell r="G42">
            <v>576</v>
          </cell>
          <cell r="I42">
            <v>479</v>
          </cell>
          <cell r="J42">
            <v>76</v>
          </cell>
          <cell r="K42">
            <v>83</v>
          </cell>
          <cell r="M42">
            <v>14</v>
          </cell>
          <cell r="N42" t="str">
            <v>잡재료비</v>
          </cell>
          <cell r="O42" t="str">
            <v>배선의 5%</v>
          </cell>
          <cell r="P42">
            <v>1</v>
          </cell>
          <cell r="Q42" t="str">
            <v>식</v>
          </cell>
          <cell r="W42">
            <v>4</v>
          </cell>
          <cell r="AM42">
            <v>1</v>
          </cell>
          <cell r="AN42">
            <v>1</v>
          </cell>
          <cell r="AO42">
            <v>1</v>
          </cell>
          <cell r="AP42" t="str">
            <v>내선전공</v>
          </cell>
          <cell r="AQ42">
            <v>0.01</v>
          </cell>
          <cell r="BB42" t="str">
            <v>전 7-8</v>
          </cell>
          <cell r="BC42">
            <v>1</v>
          </cell>
        </row>
        <row r="43">
          <cell r="A43">
            <v>12</v>
          </cell>
          <cell r="B43" t="str">
            <v>전선</v>
          </cell>
          <cell r="C43" t="str">
            <v>IV 2㎜</v>
          </cell>
          <cell r="D43">
            <v>1.1000000000000001</v>
          </cell>
          <cell r="E43" t="str">
            <v>m</v>
          </cell>
          <cell r="F43">
            <v>50</v>
          </cell>
          <cell r="G43">
            <v>617</v>
          </cell>
          <cell r="I43">
            <v>479</v>
          </cell>
          <cell r="J43">
            <v>113</v>
          </cell>
          <cell r="K43">
            <v>124</v>
          </cell>
          <cell r="M43">
            <v>14</v>
          </cell>
          <cell r="N43" t="str">
            <v>잡재료비</v>
          </cell>
          <cell r="O43" t="str">
            <v>배선의 5%</v>
          </cell>
          <cell r="P43">
            <v>1</v>
          </cell>
          <cell r="Q43" t="str">
            <v>식</v>
          </cell>
          <cell r="W43">
            <v>6</v>
          </cell>
          <cell r="AM43">
            <v>1</v>
          </cell>
          <cell r="AN43">
            <v>1</v>
          </cell>
          <cell r="AO43">
            <v>1</v>
          </cell>
          <cell r="AP43" t="str">
            <v>내선전공</v>
          </cell>
          <cell r="AQ43">
            <v>0.01</v>
          </cell>
          <cell r="BB43" t="str">
            <v>전 7-8</v>
          </cell>
          <cell r="BC43">
            <v>1</v>
          </cell>
        </row>
        <row r="44">
          <cell r="B44" t="str">
            <v>전선</v>
          </cell>
          <cell r="C44" t="str">
            <v>IV 3.5㎟</v>
          </cell>
          <cell r="D44">
            <v>1.1000000000000001</v>
          </cell>
          <cell r="E44" t="str">
            <v>m</v>
          </cell>
          <cell r="F44">
            <v>50</v>
          </cell>
          <cell r="G44">
            <v>493</v>
          </cell>
          <cell r="I44">
            <v>479</v>
          </cell>
          <cell r="K44">
            <v>0</v>
          </cell>
          <cell r="M44">
            <v>14</v>
          </cell>
          <cell r="N44" t="str">
            <v>잡재료비</v>
          </cell>
          <cell r="O44" t="str">
            <v>배선의 5%</v>
          </cell>
          <cell r="P44">
            <v>1</v>
          </cell>
          <cell r="Q44" t="str">
            <v>식</v>
          </cell>
          <cell r="W44">
            <v>0</v>
          </cell>
          <cell r="AM44">
            <v>1</v>
          </cell>
          <cell r="AN44">
            <v>1</v>
          </cell>
          <cell r="AO44">
            <v>1</v>
          </cell>
          <cell r="AP44" t="str">
            <v>내선전공</v>
          </cell>
          <cell r="AQ44">
            <v>0.01</v>
          </cell>
          <cell r="BB44" t="str">
            <v>전 7-8</v>
          </cell>
          <cell r="BC44">
            <v>1</v>
          </cell>
        </row>
        <row r="45">
          <cell r="B45" t="str">
            <v>전선</v>
          </cell>
          <cell r="C45" t="str">
            <v>IV 5.5㎟</v>
          </cell>
          <cell r="D45">
            <v>1.1000000000000001</v>
          </cell>
          <cell r="E45" t="str">
            <v>m</v>
          </cell>
          <cell r="F45">
            <v>50</v>
          </cell>
          <cell r="G45">
            <v>493</v>
          </cell>
          <cell r="I45">
            <v>479</v>
          </cell>
          <cell r="K45">
            <v>0</v>
          </cell>
          <cell r="M45">
            <v>14</v>
          </cell>
          <cell r="N45" t="str">
            <v>잡재료비</v>
          </cell>
          <cell r="O45" t="str">
            <v>배선의 5%</v>
          </cell>
          <cell r="P45">
            <v>1</v>
          </cell>
          <cell r="Q45" t="str">
            <v>식</v>
          </cell>
          <cell r="W45">
            <v>0</v>
          </cell>
          <cell r="AM45">
            <v>1</v>
          </cell>
          <cell r="AN45">
            <v>1</v>
          </cell>
          <cell r="AO45">
            <v>1</v>
          </cell>
          <cell r="AP45" t="str">
            <v>내선전공</v>
          </cell>
          <cell r="AQ45">
            <v>0.01</v>
          </cell>
          <cell r="BB45" t="str">
            <v>전 7-8</v>
          </cell>
          <cell r="BC45">
            <v>1</v>
          </cell>
        </row>
        <row r="46">
          <cell r="B46" t="str">
            <v>전선</v>
          </cell>
          <cell r="C46" t="str">
            <v>IV 8㎟</v>
          </cell>
          <cell r="D46">
            <v>1.1000000000000001</v>
          </cell>
          <cell r="E46" t="str">
            <v>m</v>
          </cell>
          <cell r="F46">
            <v>50</v>
          </cell>
          <cell r="G46">
            <v>986</v>
          </cell>
          <cell r="I46">
            <v>958</v>
          </cell>
          <cell r="K46">
            <v>0</v>
          </cell>
          <cell r="M46">
            <v>28</v>
          </cell>
          <cell r="N46" t="str">
            <v>잡재료비</v>
          </cell>
          <cell r="O46" t="str">
            <v>배선의 5%</v>
          </cell>
          <cell r="P46">
            <v>1</v>
          </cell>
          <cell r="Q46" t="str">
            <v>식</v>
          </cell>
          <cell r="W46">
            <v>0</v>
          </cell>
          <cell r="AM46">
            <v>1</v>
          </cell>
          <cell r="AN46">
            <v>1</v>
          </cell>
          <cell r="AO46">
            <v>1</v>
          </cell>
          <cell r="AP46" t="str">
            <v>내선전공</v>
          </cell>
          <cell r="AQ46">
            <v>0.02</v>
          </cell>
          <cell r="BB46" t="str">
            <v>전 7-8</v>
          </cell>
          <cell r="BC46">
            <v>1</v>
          </cell>
        </row>
        <row r="47">
          <cell r="B47" t="str">
            <v>전선</v>
          </cell>
          <cell r="C47" t="str">
            <v>IV 14㎟</v>
          </cell>
          <cell r="D47">
            <v>1.1000000000000001</v>
          </cell>
          <cell r="E47" t="str">
            <v>m</v>
          </cell>
          <cell r="F47">
            <v>50</v>
          </cell>
          <cell r="G47">
            <v>986</v>
          </cell>
          <cell r="I47">
            <v>958</v>
          </cell>
          <cell r="K47">
            <v>0</v>
          </cell>
          <cell r="M47">
            <v>28</v>
          </cell>
          <cell r="N47" t="str">
            <v>잡재료비</v>
          </cell>
          <cell r="O47" t="str">
            <v>배선의 5%</v>
          </cell>
          <cell r="P47">
            <v>1</v>
          </cell>
          <cell r="Q47" t="str">
            <v>식</v>
          </cell>
          <cell r="W47">
            <v>0</v>
          </cell>
          <cell r="AM47">
            <v>1</v>
          </cell>
          <cell r="AN47">
            <v>1</v>
          </cell>
          <cell r="AO47">
            <v>1</v>
          </cell>
          <cell r="AP47" t="str">
            <v>내선전공</v>
          </cell>
          <cell r="AQ47">
            <v>0.02</v>
          </cell>
          <cell r="BB47" t="str">
            <v>전 7-8</v>
          </cell>
          <cell r="BC47">
            <v>1</v>
          </cell>
        </row>
        <row r="48">
          <cell r="B48" t="str">
            <v>전선</v>
          </cell>
          <cell r="C48" t="str">
            <v>IV 22㎟</v>
          </cell>
          <cell r="D48">
            <v>1.1000000000000001</v>
          </cell>
          <cell r="E48" t="str">
            <v>m</v>
          </cell>
          <cell r="F48">
            <v>50</v>
          </cell>
          <cell r="G48">
            <v>1529</v>
          </cell>
          <cell r="I48">
            <v>1485</v>
          </cell>
          <cell r="K48">
            <v>0</v>
          </cell>
          <cell r="M48">
            <v>44</v>
          </cell>
          <cell r="N48" t="str">
            <v>잡재료비</v>
          </cell>
          <cell r="O48" t="str">
            <v>배선의 5%</v>
          </cell>
          <cell r="P48">
            <v>1</v>
          </cell>
          <cell r="Q48" t="str">
            <v>식</v>
          </cell>
          <cell r="W48">
            <v>0</v>
          </cell>
          <cell r="AM48">
            <v>1</v>
          </cell>
          <cell r="AN48">
            <v>1</v>
          </cell>
          <cell r="AO48">
            <v>1</v>
          </cell>
          <cell r="AP48" t="str">
            <v>내선전공</v>
          </cell>
          <cell r="AQ48">
            <v>3.1E-2</v>
          </cell>
          <cell r="BB48" t="str">
            <v>전 7-8</v>
          </cell>
          <cell r="BC48">
            <v>1</v>
          </cell>
        </row>
        <row r="49">
          <cell r="B49" t="str">
            <v>전선</v>
          </cell>
          <cell r="C49" t="str">
            <v>IV 38㎟</v>
          </cell>
          <cell r="D49">
            <v>1.1000000000000001</v>
          </cell>
          <cell r="E49" t="str">
            <v>m</v>
          </cell>
          <cell r="F49">
            <v>50</v>
          </cell>
          <cell r="G49">
            <v>1529</v>
          </cell>
          <cell r="I49">
            <v>1485</v>
          </cell>
          <cell r="K49">
            <v>0</v>
          </cell>
          <cell r="M49">
            <v>44</v>
          </cell>
          <cell r="N49" t="str">
            <v>잡재료비</v>
          </cell>
          <cell r="O49" t="str">
            <v>배선의 5%</v>
          </cell>
          <cell r="P49">
            <v>1</v>
          </cell>
          <cell r="Q49" t="str">
            <v>식</v>
          </cell>
          <cell r="W49">
            <v>0</v>
          </cell>
          <cell r="AM49">
            <v>1</v>
          </cell>
          <cell r="AN49">
            <v>1</v>
          </cell>
          <cell r="AO49">
            <v>1</v>
          </cell>
          <cell r="AP49" t="str">
            <v>내선전공</v>
          </cell>
          <cell r="AQ49">
            <v>3.1E-2</v>
          </cell>
          <cell r="BB49" t="str">
            <v>전 7-8</v>
          </cell>
          <cell r="BC49">
            <v>1</v>
          </cell>
        </row>
        <row r="50">
          <cell r="B50" t="str">
            <v>전선</v>
          </cell>
          <cell r="C50" t="str">
            <v>HIV 1.2㎜</v>
          </cell>
          <cell r="D50">
            <v>1.1000000000000001</v>
          </cell>
          <cell r="E50" t="str">
            <v>m</v>
          </cell>
          <cell r="F50">
            <v>50</v>
          </cell>
          <cell r="G50">
            <v>554</v>
          </cell>
          <cell r="I50">
            <v>479</v>
          </cell>
          <cell r="J50">
            <v>56</v>
          </cell>
          <cell r="K50">
            <v>61</v>
          </cell>
          <cell r="M50">
            <v>14</v>
          </cell>
          <cell r="N50" t="str">
            <v>잡재료비</v>
          </cell>
          <cell r="O50" t="str">
            <v>배선의 5%</v>
          </cell>
          <cell r="P50">
            <v>1</v>
          </cell>
          <cell r="Q50" t="str">
            <v>식</v>
          </cell>
          <cell r="W50">
            <v>3</v>
          </cell>
          <cell r="AM50">
            <v>1</v>
          </cell>
          <cell r="AN50">
            <v>1</v>
          </cell>
          <cell r="AO50">
            <v>1</v>
          </cell>
          <cell r="AP50" t="str">
            <v>내선전공</v>
          </cell>
          <cell r="AQ50">
            <v>0.01</v>
          </cell>
          <cell r="BB50" t="str">
            <v>전 7-8</v>
          </cell>
          <cell r="BC50">
            <v>1</v>
          </cell>
        </row>
        <row r="51">
          <cell r="A51">
            <v>13</v>
          </cell>
          <cell r="B51" t="str">
            <v>전선</v>
          </cell>
          <cell r="C51" t="str">
            <v>HIV 1.6㎜</v>
          </cell>
          <cell r="D51">
            <v>1.1000000000000001</v>
          </cell>
          <cell r="E51" t="str">
            <v>m</v>
          </cell>
          <cell r="F51">
            <v>50</v>
          </cell>
          <cell r="G51">
            <v>582</v>
          </cell>
          <cell r="I51">
            <v>479</v>
          </cell>
          <cell r="J51">
            <v>81</v>
          </cell>
          <cell r="K51">
            <v>89</v>
          </cell>
          <cell r="M51">
            <v>14</v>
          </cell>
          <cell r="N51" t="str">
            <v>잡재료비</v>
          </cell>
          <cell r="O51" t="str">
            <v>배선의 5%</v>
          </cell>
          <cell r="P51">
            <v>1</v>
          </cell>
          <cell r="Q51" t="str">
            <v>식</v>
          </cell>
          <cell r="W51">
            <v>4</v>
          </cell>
          <cell r="AM51">
            <v>1</v>
          </cell>
          <cell r="AN51">
            <v>1</v>
          </cell>
          <cell r="AO51">
            <v>1</v>
          </cell>
          <cell r="AP51" t="str">
            <v>내선전공</v>
          </cell>
          <cell r="AQ51">
            <v>0.01</v>
          </cell>
          <cell r="BB51" t="str">
            <v>전 7-8</v>
          </cell>
          <cell r="BC51">
            <v>1</v>
          </cell>
        </row>
        <row r="52">
          <cell r="A52">
            <v>14</v>
          </cell>
          <cell r="B52" t="str">
            <v>전선</v>
          </cell>
          <cell r="C52" t="str">
            <v>HIV 2㎜</v>
          </cell>
          <cell r="D52">
            <v>1.1000000000000001</v>
          </cell>
          <cell r="E52" t="str">
            <v>m</v>
          </cell>
          <cell r="F52">
            <v>50</v>
          </cell>
          <cell r="G52">
            <v>625</v>
          </cell>
          <cell r="I52">
            <v>479</v>
          </cell>
          <cell r="J52">
            <v>120</v>
          </cell>
          <cell r="K52">
            <v>132</v>
          </cell>
          <cell r="M52">
            <v>14</v>
          </cell>
          <cell r="N52" t="str">
            <v>잡재료비</v>
          </cell>
          <cell r="O52" t="str">
            <v>배선의 5%</v>
          </cell>
          <cell r="P52">
            <v>1</v>
          </cell>
          <cell r="Q52" t="str">
            <v>식</v>
          </cell>
          <cell r="W52">
            <v>6</v>
          </cell>
          <cell r="AM52">
            <v>1</v>
          </cell>
          <cell r="AN52">
            <v>1</v>
          </cell>
          <cell r="AO52">
            <v>1</v>
          </cell>
          <cell r="AP52" t="str">
            <v>내선전공</v>
          </cell>
          <cell r="AQ52">
            <v>0.01</v>
          </cell>
          <cell r="BB52" t="str">
            <v>전 7-8</v>
          </cell>
          <cell r="BC52">
            <v>1</v>
          </cell>
        </row>
        <row r="53">
          <cell r="B53" t="str">
            <v>케이블</v>
          </cell>
          <cell r="C53" t="str">
            <v>FR-3 2C/2㎟</v>
          </cell>
          <cell r="D53">
            <v>1.05</v>
          </cell>
          <cell r="E53" t="str">
            <v>m</v>
          </cell>
          <cell r="F53">
            <v>50</v>
          </cell>
          <cell r="G53">
            <v>2083</v>
          </cell>
          <cell r="I53">
            <v>828</v>
          </cell>
          <cell r="J53">
            <v>1173</v>
          </cell>
          <cell r="K53">
            <v>1231</v>
          </cell>
          <cell r="M53">
            <v>24</v>
          </cell>
          <cell r="N53" t="str">
            <v>잡재료비</v>
          </cell>
          <cell r="O53" t="str">
            <v>배선의 5%</v>
          </cell>
          <cell r="P53">
            <v>1</v>
          </cell>
          <cell r="Q53" t="str">
            <v>식</v>
          </cell>
          <cell r="W53">
            <v>61</v>
          </cell>
          <cell r="AM53">
            <v>1</v>
          </cell>
          <cell r="AN53">
            <v>1</v>
          </cell>
          <cell r="AO53">
            <v>1</v>
          </cell>
          <cell r="AP53" t="str">
            <v>저압케이블공</v>
          </cell>
          <cell r="AQ53">
            <v>1.4E-2</v>
          </cell>
          <cell r="BB53" t="str">
            <v>전 7-10</v>
          </cell>
          <cell r="BC53">
            <v>1</v>
          </cell>
        </row>
        <row r="54">
          <cell r="B54" t="str">
            <v>케이블</v>
          </cell>
          <cell r="C54" t="str">
            <v>FR-3 3C/2㎟</v>
          </cell>
          <cell r="D54">
            <v>1.05</v>
          </cell>
          <cell r="E54" t="str">
            <v>m</v>
          </cell>
          <cell r="F54">
            <v>50</v>
          </cell>
          <cell r="G54">
            <v>2640</v>
          </cell>
          <cell r="I54">
            <v>1123</v>
          </cell>
          <cell r="J54">
            <v>1414</v>
          </cell>
          <cell r="K54">
            <v>1484</v>
          </cell>
          <cell r="M54">
            <v>33</v>
          </cell>
          <cell r="N54" t="str">
            <v>잡재료비</v>
          </cell>
          <cell r="O54" t="str">
            <v>배선의 5%</v>
          </cell>
          <cell r="P54">
            <v>1</v>
          </cell>
          <cell r="Q54" t="str">
            <v>식</v>
          </cell>
          <cell r="W54">
            <v>74</v>
          </cell>
          <cell r="AM54">
            <v>1</v>
          </cell>
          <cell r="AN54">
            <v>1</v>
          </cell>
          <cell r="AO54">
            <v>1</v>
          </cell>
          <cell r="AP54" t="str">
            <v>저압케이블공</v>
          </cell>
          <cell r="AQ54">
            <v>1.9E-2</v>
          </cell>
          <cell r="BB54" t="str">
            <v>전 7-10</v>
          </cell>
          <cell r="BC54">
            <v>1</v>
          </cell>
        </row>
        <row r="55">
          <cell r="A55">
            <v>15</v>
          </cell>
          <cell r="B55" t="str">
            <v>케이블</v>
          </cell>
          <cell r="C55" t="str">
            <v>FR-3 4C/2㎟</v>
          </cell>
          <cell r="D55">
            <v>1.05</v>
          </cell>
          <cell r="E55" t="str">
            <v>m</v>
          </cell>
          <cell r="F55">
            <v>50</v>
          </cell>
          <cell r="G55">
            <v>2909</v>
          </cell>
          <cell r="I55">
            <v>1537</v>
          </cell>
          <cell r="J55">
            <v>1263</v>
          </cell>
          <cell r="K55">
            <v>1326</v>
          </cell>
          <cell r="M55">
            <v>46</v>
          </cell>
          <cell r="N55" t="str">
            <v>잡재료비</v>
          </cell>
          <cell r="O55" t="str">
            <v>배선의 5%</v>
          </cell>
          <cell r="P55">
            <v>1</v>
          </cell>
          <cell r="Q55" t="str">
            <v>식</v>
          </cell>
          <cell r="W55">
            <v>66</v>
          </cell>
          <cell r="AM55">
            <v>1</v>
          </cell>
          <cell r="AN55">
            <v>1</v>
          </cell>
          <cell r="AO55">
            <v>1</v>
          </cell>
          <cell r="AP55" t="str">
            <v>저압케이블공</v>
          </cell>
          <cell r="AQ55">
            <v>2.5999999999999999E-2</v>
          </cell>
          <cell r="BB55" t="str">
            <v>전 7-10</v>
          </cell>
          <cell r="BC55">
            <v>1</v>
          </cell>
        </row>
        <row r="56">
          <cell r="A56">
            <v>16</v>
          </cell>
          <cell r="B56" t="str">
            <v>케이블</v>
          </cell>
          <cell r="C56" t="str">
            <v>FR-3 5C/2㎟</v>
          </cell>
          <cell r="D56">
            <v>1.05</v>
          </cell>
          <cell r="E56" t="str">
            <v>m</v>
          </cell>
          <cell r="F56">
            <v>50</v>
          </cell>
          <cell r="G56">
            <v>3730</v>
          </cell>
          <cell r="I56">
            <v>1892</v>
          </cell>
          <cell r="J56">
            <v>1698</v>
          </cell>
          <cell r="K56">
            <v>1782</v>
          </cell>
          <cell r="M56">
            <v>56</v>
          </cell>
          <cell r="N56" t="str">
            <v>잡재료비</v>
          </cell>
          <cell r="O56" t="str">
            <v>배선의 5%</v>
          </cell>
          <cell r="P56">
            <v>1</v>
          </cell>
          <cell r="Q56" t="str">
            <v>식</v>
          </cell>
          <cell r="W56">
            <v>89</v>
          </cell>
          <cell r="AM56">
            <v>1</v>
          </cell>
          <cell r="AN56">
            <v>1</v>
          </cell>
          <cell r="AO56">
            <v>1</v>
          </cell>
          <cell r="AP56" t="str">
            <v>저압케이블공</v>
          </cell>
          <cell r="AQ56">
            <v>3.2000000000000001E-2</v>
          </cell>
          <cell r="BB56" t="str">
            <v>전 7-10</v>
          </cell>
          <cell r="BC56">
            <v>1</v>
          </cell>
        </row>
        <row r="57">
          <cell r="A57">
            <v>17</v>
          </cell>
          <cell r="B57" t="str">
            <v>케이블</v>
          </cell>
          <cell r="C57" t="str">
            <v>FR-3 6C/2㎟</v>
          </cell>
          <cell r="D57">
            <v>1.05</v>
          </cell>
          <cell r="E57" t="str">
            <v>m</v>
          </cell>
          <cell r="F57">
            <v>50</v>
          </cell>
          <cell r="G57">
            <v>4121</v>
          </cell>
          <cell r="I57">
            <v>2070</v>
          </cell>
          <cell r="J57">
            <v>1895</v>
          </cell>
          <cell r="K57">
            <v>1989</v>
          </cell>
          <cell r="M57">
            <v>62</v>
          </cell>
          <cell r="N57" t="str">
            <v>잡재료비</v>
          </cell>
          <cell r="O57" t="str">
            <v>배선의 5%</v>
          </cell>
          <cell r="P57">
            <v>1</v>
          </cell>
          <cell r="Q57" t="str">
            <v>식</v>
          </cell>
          <cell r="W57">
            <v>99</v>
          </cell>
          <cell r="AM57">
            <v>1</v>
          </cell>
          <cell r="AN57">
            <v>1</v>
          </cell>
          <cell r="AO57">
            <v>1</v>
          </cell>
          <cell r="AP57" t="str">
            <v>저압케이블공</v>
          </cell>
          <cell r="AQ57">
            <v>3.5000000000000003E-2</v>
          </cell>
          <cell r="BB57" t="str">
            <v>전 7-10</v>
          </cell>
          <cell r="BC57">
            <v>1</v>
          </cell>
        </row>
        <row r="58">
          <cell r="A58">
            <v>18</v>
          </cell>
          <cell r="B58" t="str">
            <v>케이블</v>
          </cell>
          <cell r="C58" t="str">
            <v>FR-3 7C/2㎟</v>
          </cell>
          <cell r="D58">
            <v>1.05</v>
          </cell>
          <cell r="E58" t="str">
            <v>m</v>
          </cell>
          <cell r="F58">
            <v>50</v>
          </cell>
          <cell r="G58">
            <v>4532</v>
          </cell>
          <cell r="I58">
            <v>2306</v>
          </cell>
          <cell r="J58">
            <v>2055</v>
          </cell>
          <cell r="K58">
            <v>2157</v>
          </cell>
          <cell r="M58">
            <v>69</v>
          </cell>
          <cell r="N58" t="str">
            <v>잡재료비</v>
          </cell>
          <cell r="O58" t="str">
            <v>배선의 5%</v>
          </cell>
          <cell r="P58">
            <v>1</v>
          </cell>
          <cell r="Q58" t="str">
            <v>식</v>
          </cell>
          <cell r="W58">
            <v>107</v>
          </cell>
          <cell r="AM58">
            <v>1</v>
          </cell>
          <cell r="AN58">
            <v>1</v>
          </cell>
          <cell r="AO58">
            <v>1</v>
          </cell>
          <cell r="AP58" t="str">
            <v>저압케이블공</v>
          </cell>
          <cell r="AQ58">
            <v>3.9E-2</v>
          </cell>
          <cell r="BB58" t="str">
            <v>전 7-10</v>
          </cell>
          <cell r="BC58">
            <v>1</v>
          </cell>
        </row>
        <row r="59">
          <cell r="A59">
            <v>19</v>
          </cell>
          <cell r="B59" t="str">
            <v>케이블</v>
          </cell>
          <cell r="C59" t="str">
            <v>FR-3 8C/2㎟</v>
          </cell>
          <cell r="D59">
            <v>1.05</v>
          </cell>
          <cell r="E59" t="str">
            <v>m</v>
          </cell>
          <cell r="F59">
            <v>50</v>
          </cell>
          <cell r="G59">
            <v>4971</v>
          </cell>
          <cell r="I59">
            <v>2484</v>
          </cell>
          <cell r="J59">
            <v>2299</v>
          </cell>
          <cell r="K59">
            <v>2413</v>
          </cell>
          <cell r="M59">
            <v>74</v>
          </cell>
          <cell r="N59" t="str">
            <v>잡재료비</v>
          </cell>
          <cell r="O59" t="str">
            <v>배선의 5%</v>
          </cell>
          <cell r="P59">
            <v>1</v>
          </cell>
          <cell r="Q59" t="str">
            <v>식</v>
          </cell>
          <cell r="W59">
            <v>120</v>
          </cell>
          <cell r="AM59">
            <v>1</v>
          </cell>
          <cell r="AN59">
            <v>1</v>
          </cell>
          <cell r="AO59">
            <v>1</v>
          </cell>
          <cell r="AP59" t="str">
            <v>저압케이블공</v>
          </cell>
          <cell r="AQ59">
            <v>4.2000000000000003E-2</v>
          </cell>
          <cell r="BB59" t="str">
            <v>전 7-10</v>
          </cell>
          <cell r="BC59">
            <v>1</v>
          </cell>
        </row>
        <row r="60">
          <cell r="A60">
            <v>20</v>
          </cell>
          <cell r="B60" t="str">
            <v>케이블</v>
          </cell>
          <cell r="C60" t="str">
            <v>FR-3 10C/2㎟</v>
          </cell>
          <cell r="D60">
            <v>1.05</v>
          </cell>
          <cell r="E60" t="str">
            <v>m</v>
          </cell>
          <cell r="F60">
            <v>50</v>
          </cell>
          <cell r="G60">
            <v>5809</v>
          </cell>
          <cell r="I60">
            <v>2839</v>
          </cell>
          <cell r="J60">
            <v>2748</v>
          </cell>
          <cell r="K60">
            <v>2885</v>
          </cell>
          <cell r="M60">
            <v>85</v>
          </cell>
          <cell r="N60" t="str">
            <v>잡재료비</v>
          </cell>
          <cell r="O60" t="str">
            <v>배선의 5%</v>
          </cell>
          <cell r="P60">
            <v>1</v>
          </cell>
          <cell r="Q60" t="str">
            <v>식</v>
          </cell>
          <cell r="W60">
            <v>144</v>
          </cell>
          <cell r="AM60">
            <v>1</v>
          </cell>
          <cell r="AN60">
            <v>1</v>
          </cell>
          <cell r="AO60">
            <v>1</v>
          </cell>
          <cell r="AP60" t="str">
            <v>저압케이블공</v>
          </cell>
          <cell r="AQ60">
            <v>4.8000000000000001E-2</v>
          </cell>
          <cell r="BB60" t="str">
            <v>전 7-10</v>
          </cell>
          <cell r="BC60">
            <v>1</v>
          </cell>
        </row>
        <row r="61">
          <cell r="B61" t="str">
            <v>케이블</v>
          </cell>
          <cell r="C61" t="str">
            <v>FR-3 12C/2㎟</v>
          </cell>
          <cell r="D61">
            <v>1.05</v>
          </cell>
          <cell r="E61" t="str">
            <v>m</v>
          </cell>
          <cell r="F61">
            <v>50</v>
          </cell>
          <cell r="G61">
            <v>3288</v>
          </cell>
          <cell r="I61">
            <v>3193</v>
          </cell>
          <cell r="K61">
            <v>0</v>
          </cell>
          <cell r="M61">
            <v>95</v>
          </cell>
          <cell r="N61" t="str">
            <v>잡재료비</v>
          </cell>
          <cell r="O61" t="str">
            <v>배선의 5%</v>
          </cell>
          <cell r="P61">
            <v>1</v>
          </cell>
          <cell r="Q61" t="str">
            <v>식</v>
          </cell>
          <cell r="W61">
            <v>0</v>
          </cell>
          <cell r="AM61">
            <v>1</v>
          </cell>
          <cell r="AN61">
            <v>1</v>
          </cell>
          <cell r="AO61">
            <v>1</v>
          </cell>
          <cell r="AP61" t="str">
            <v>저압케이블공</v>
          </cell>
          <cell r="AQ61">
            <v>5.3999999999999999E-2</v>
          </cell>
          <cell r="BB61" t="str">
            <v>전 7-10</v>
          </cell>
          <cell r="BC61">
            <v>1</v>
          </cell>
        </row>
        <row r="62">
          <cell r="B62" t="str">
            <v>케이블</v>
          </cell>
          <cell r="C62" t="str">
            <v>FR-3 19C/2㎟</v>
          </cell>
          <cell r="D62">
            <v>1.05</v>
          </cell>
          <cell r="E62" t="str">
            <v>m</v>
          </cell>
          <cell r="F62">
            <v>50</v>
          </cell>
          <cell r="G62">
            <v>4385</v>
          </cell>
          <cell r="I62">
            <v>4258</v>
          </cell>
          <cell r="K62">
            <v>0</v>
          </cell>
          <cell r="M62">
            <v>127</v>
          </cell>
          <cell r="N62" t="str">
            <v>잡재료비</v>
          </cell>
          <cell r="O62" t="str">
            <v>배선의 5%</v>
          </cell>
          <cell r="P62">
            <v>1</v>
          </cell>
          <cell r="Q62" t="str">
            <v>식</v>
          </cell>
          <cell r="W62">
            <v>0</v>
          </cell>
          <cell r="AM62">
            <v>1</v>
          </cell>
          <cell r="AN62">
            <v>1</v>
          </cell>
          <cell r="AO62">
            <v>1</v>
          </cell>
          <cell r="AP62" t="str">
            <v>저압케이블공</v>
          </cell>
          <cell r="AQ62">
            <v>7.1999999999999995E-2</v>
          </cell>
          <cell r="BB62" t="str">
            <v>전 7-10</v>
          </cell>
          <cell r="BC62">
            <v>1</v>
          </cell>
        </row>
        <row r="63">
          <cell r="B63" t="str">
            <v>케이블</v>
          </cell>
          <cell r="C63" t="str">
            <v>FR-8 1C/60㎟</v>
          </cell>
          <cell r="D63">
            <v>1.05</v>
          </cell>
          <cell r="E63" t="str">
            <v>m</v>
          </cell>
          <cell r="F63">
            <v>50</v>
          </cell>
          <cell r="G63">
            <v>2984</v>
          </cell>
          <cell r="I63">
            <v>2898</v>
          </cell>
          <cell r="K63">
            <v>0</v>
          </cell>
          <cell r="M63">
            <v>86</v>
          </cell>
          <cell r="N63" t="str">
            <v>잡재료비</v>
          </cell>
          <cell r="O63" t="str">
            <v>배선의 5%</v>
          </cell>
          <cell r="P63">
            <v>1</v>
          </cell>
          <cell r="Q63" t="str">
            <v>식</v>
          </cell>
          <cell r="W63">
            <v>0</v>
          </cell>
          <cell r="AM63">
            <v>1</v>
          </cell>
          <cell r="AN63">
            <v>1</v>
          </cell>
          <cell r="AO63">
            <v>1</v>
          </cell>
          <cell r="AP63" t="str">
            <v>저압케이블공</v>
          </cell>
          <cell r="AQ63">
            <v>4.9000000000000002E-2</v>
          </cell>
          <cell r="BB63" t="str">
            <v>전 7-9</v>
          </cell>
          <cell r="BC63">
            <v>1</v>
          </cell>
        </row>
        <row r="64">
          <cell r="B64" t="str">
            <v>케이블</v>
          </cell>
          <cell r="C64" t="str">
            <v>FR-8 1C/100㎟</v>
          </cell>
          <cell r="D64">
            <v>1.05</v>
          </cell>
          <cell r="E64" t="str">
            <v>m</v>
          </cell>
          <cell r="F64">
            <v>50</v>
          </cell>
          <cell r="G64">
            <v>7127</v>
          </cell>
          <cell r="I64">
            <v>6920</v>
          </cell>
          <cell r="K64">
            <v>0</v>
          </cell>
          <cell r="M64">
            <v>207</v>
          </cell>
          <cell r="N64" t="str">
            <v>잡재료비</v>
          </cell>
          <cell r="O64" t="str">
            <v>배선의 5%</v>
          </cell>
          <cell r="P64">
            <v>1</v>
          </cell>
          <cell r="Q64" t="str">
            <v>식</v>
          </cell>
          <cell r="W64">
            <v>0</v>
          </cell>
          <cell r="AM64">
            <v>1</v>
          </cell>
          <cell r="AN64">
            <v>1</v>
          </cell>
          <cell r="AO64">
            <v>1</v>
          </cell>
          <cell r="AP64" t="str">
            <v>저압케이블공</v>
          </cell>
          <cell r="AQ64">
            <v>0.11700000000000001</v>
          </cell>
          <cell r="BB64" t="str">
            <v>전 7-9</v>
          </cell>
          <cell r="BC64">
            <v>1</v>
          </cell>
        </row>
        <row r="65">
          <cell r="A65">
            <v>21</v>
          </cell>
          <cell r="B65" t="str">
            <v>케이블</v>
          </cell>
          <cell r="C65" t="str">
            <v>FR-8 1C/200㎟</v>
          </cell>
          <cell r="D65">
            <v>1.05</v>
          </cell>
          <cell r="E65" t="str">
            <v>m</v>
          </cell>
          <cell r="F65">
            <v>50</v>
          </cell>
          <cell r="G65">
            <v>18752</v>
          </cell>
          <cell r="I65">
            <v>6920</v>
          </cell>
          <cell r="J65">
            <v>11072</v>
          </cell>
          <cell r="K65">
            <v>11625</v>
          </cell>
          <cell r="M65">
            <v>207</v>
          </cell>
          <cell r="N65" t="str">
            <v>잡재료비</v>
          </cell>
          <cell r="O65" t="str">
            <v>배선의 5%</v>
          </cell>
          <cell r="P65">
            <v>1</v>
          </cell>
          <cell r="Q65" t="str">
            <v>식</v>
          </cell>
          <cell r="W65">
            <v>581</v>
          </cell>
          <cell r="AM65">
            <v>1</v>
          </cell>
          <cell r="AN65">
            <v>1</v>
          </cell>
          <cell r="AO65">
            <v>1</v>
          </cell>
          <cell r="AP65" t="str">
            <v>저압케이블공</v>
          </cell>
          <cell r="AQ65">
            <v>0.11700000000000001</v>
          </cell>
          <cell r="BB65" t="str">
            <v>전 7-9</v>
          </cell>
          <cell r="BC65">
            <v>1</v>
          </cell>
        </row>
        <row r="66">
          <cell r="A66">
            <v>22</v>
          </cell>
          <cell r="B66" t="str">
            <v>케이블</v>
          </cell>
          <cell r="C66" t="str">
            <v>FR-8 2C/38㎟</v>
          </cell>
          <cell r="D66">
            <v>1.05</v>
          </cell>
          <cell r="E66" t="str">
            <v>m</v>
          </cell>
          <cell r="F66">
            <v>50</v>
          </cell>
          <cell r="G66">
            <v>9491</v>
          </cell>
          <cell r="I66">
            <v>2980</v>
          </cell>
          <cell r="J66">
            <v>6117</v>
          </cell>
          <cell r="K66">
            <v>6422</v>
          </cell>
          <cell r="M66">
            <v>89</v>
          </cell>
          <cell r="N66" t="str">
            <v>잡재료비</v>
          </cell>
          <cell r="O66" t="str">
            <v>배선의 5%</v>
          </cell>
          <cell r="P66">
            <v>1</v>
          </cell>
          <cell r="Q66" t="str">
            <v>식</v>
          </cell>
          <cell r="W66">
            <v>321</v>
          </cell>
          <cell r="AM66">
            <v>1</v>
          </cell>
          <cell r="AN66">
            <v>1.4</v>
          </cell>
          <cell r="AO66">
            <v>1.4</v>
          </cell>
          <cell r="AP66" t="str">
            <v>저압케이블공</v>
          </cell>
          <cell r="AQ66">
            <v>3.5999999999999997E-2</v>
          </cell>
          <cell r="BB66" t="str">
            <v>전 7-9</v>
          </cell>
          <cell r="BC66">
            <v>1</v>
          </cell>
        </row>
        <row r="67">
          <cell r="A67">
            <v>23</v>
          </cell>
          <cell r="B67" t="str">
            <v>케이블</v>
          </cell>
          <cell r="C67" t="str">
            <v>FR-8 3C/3.5㎟</v>
          </cell>
          <cell r="D67">
            <v>1.05</v>
          </cell>
          <cell r="E67" t="str">
            <v>m</v>
          </cell>
          <cell r="F67">
            <v>50</v>
          </cell>
          <cell r="G67">
            <v>3519</v>
          </cell>
          <cell r="I67">
            <v>1301</v>
          </cell>
          <cell r="J67">
            <v>2076</v>
          </cell>
          <cell r="K67">
            <v>2179</v>
          </cell>
          <cell r="M67">
            <v>39</v>
          </cell>
          <cell r="N67" t="str">
            <v>잡재료비</v>
          </cell>
          <cell r="O67" t="str">
            <v>배선의 5%</v>
          </cell>
          <cell r="P67">
            <v>1</v>
          </cell>
          <cell r="Q67" t="str">
            <v>식</v>
          </cell>
          <cell r="W67">
            <v>108</v>
          </cell>
          <cell r="AM67">
            <v>1</v>
          </cell>
          <cell r="AN67">
            <v>1</v>
          </cell>
          <cell r="AO67">
            <v>1</v>
          </cell>
          <cell r="AP67" t="str">
            <v>저압케이블공</v>
          </cell>
          <cell r="AQ67">
            <v>2.1999999999999999E-2</v>
          </cell>
          <cell r="BB67" t="str">
            <v>전 7-10</v>
          </cell>
          <cell r="BC67">
            <v>1</v>
          </cell>
        </row>
        <row r="68">
          <cell r="A68">
            <v>24</v>
          </cell>
          <cell r="B68" t="str">
            <v>케이블</v>
          </cell>
          <cell r="C68" t="str">
            <v>FR-8 3C/5.5㎟</v>
          </cell>
          <cell r="D68">
            <v>1.05</v>
          </cell>
          <cell r="E68" t="str">
            <v>m</v>
          </cell>
          <cell r="F68">
            <v>50</v>
          </cell>
          <cell r="G68">
            <v>4157</v>
          </cell>
          <cell r="I68">
            <v>1537</v>
          </cell>
          <cell r="J68">
            <v>2452</v>
          </cell>
          <cell r="K68">
            <v>2574</v>
          </cell>
          <cell r="M68">
            <v>46</v>
          </cell>
          <cell r="N68" t="str">
            <v>잡재료비</v>
          </cell>
          <cell r="O68" t="str">
            <v>배선의 5%</v>
          </cell>
          <cell r="P68">
            <v>1</v>
          </cell>
          <cell r="Q68" t="str">
            <v>식</v>
          </cell>
          <cell r="W68">
            <v>128</v>
          </cell>
          <cell r="AM68">
            <v>1</v>
          </cell>
          <cell r="AN68">
            <v>1</v>
          </cell>
          <cell r="AO68">
            <v>1</v>
          </cell>
          <cell r="AP68" t="str">
            <v>저압케이블공</v>
          </cell>
          <cell r="AQ68">
            <v>2.5999999999999999E-2</v>
          </cell>
          <cell r="BB68" t="str">
            <v>전 7-10</v>
          </cell>
          <cell r="BC68">
            <v>1</v>
          </cell>
        </row>
        <row r="69">
          <cell r="A69">
            <v>25</v>
          </cell>
          <cell r="B69" t="str">
            <v>케이블</v>
          </cell>
          <cell r="C69" t="str">
            <v>FR-8 4C/8㎟</v>
          </cell>
          <cell r="D69">
            <v>1.05</v>
          </cell>
          <cell r="E69" t="str">
            <v>m</v>
          </cell>
          <cell r="F69">
            <v>50</v>
          </cell>
          <cell r="G69">
            <v>6523</v>
          </cell>
          <cell r="I69">
            <v>2306</v>
          </cell>
          <cell r="J69">
            <v>3951</v>
          </cell>
          <cell r="K69">
            <v>4148</v>
          </cell>
          <cell r="M69">
            <v>69</v>
          </cell>
          <cell r="N69" t="str">
            <v>잡재료비</v>
          </cell>
          <cell r="O69" t="str">
            <v>배선의 5%</v>
          </cell>
          <cell r="P69">
            <v>1</v>
          </cell>
          <cell r="Q69" t="str">
            <v>식</v>
          </cell>
          <cell r="W69">
            <v>207</v>
          </cell>
          <cell r="AM69">
            <v>1</v>
          </cell>
          <cell r="AN69">
            <v>1</v>
          </cell>
          <cell r="AO69">
            <v>1</v>
          </cell>
          <cell r="AP69" t="str">
            <v>저압케이블공</v>
          </cell>
          <cell r="AQ69">
            <v>3.9E-2</v>
          </cell>
          <cell r="BB69" t="str">
            <v>전 7-10</v>
          </cell>
          <cell r="BC69">
            <v>1</v>
          </cell>
        </row>
        <row r="70">
          <cell r="A70">
            <v>26</v>
          </cell>
          <cell r="B70" t="str">
            <v>케이블</v>
          </cell>
          <cell r="C70" t="str">
            <v>FR-8 4C/14㎟</v>
          </cell>
          <cell r="D70">
            <v>1.05</v>
          </cell>
          <cell r="E70" t="str">
            <v>m</v>
          </cell>
          <cell r="F70">
            <v>50</v>
          </cell>
          <cell r="G70">
            <v>8867</v>
          </cell>
          <cell r="I70">
            <v>3075</v>
          </cell>
          <cell r="J70">
            <v>5429</v>
          </cell>
          <cell r="K70">
            <v>5700</v>
          </cell>
          <cell r="M70">
            <v>92</v>
          </cell>
          <cell r="N70" t="str">
            <v>잡재료비</v>
          </cell>
          <cell r="O70" t="str">
            <v>배선의 5%</v>
          </cell>
          <cell r="P70">
            <v>1</v>
          </cell>
          <cell r="Q70" t="str">
            <v>식</v>
          </cell>
          <cell r="W70">
            <v>285</v>
          </cell>
          <cell r="AM70">
            <v>1</v>
          </cell>
          <cell r="AN70">
            <v>2.6</v>
          </cell>
          <cell r="AO70">
            <v>2.6</v>
          </cell>
          <cell r="AP70" t="str">
            <v>저압케이블공</v>
          </cell>
          <cell r="AQ70">
            <v>0.02</v>
          </cell>
          <cell r="BB70" t="str">
            <v>전 7-9</v>
          </cell>
          <cell r="BC70">
            <v>1</v>
          </cell>
        </row>
        <row r="71">
          <cell r="B71" t="str">
            <v>케이블</v>
          </cell>
          <cell r="C71" t="str">
            <v>FR-8 4C/22㎟</v>
          </cell>
          <cell r="D71">
            <v>1.05</v>
          </cell>
          <cell r="E71" t="str">
            <v>m</v>
          </cell>
          <cell r="F71">
            <v>50</v>
          </cell>
          <cell r="G71">
            <v>4117</v>
          </cell>
          <cell r="I71">
            <v>3998</v>
          </cell>
          <cell r="K71">
            <v>0</v>
          </cell>
          <cell r="M71">
            <v>119</v>
          </cell>
          <cell r="N71" t="str">
            <v>잡재료비</v>
          </cell>
          <cell r="O71" t="str">
            <v>배선의 5%</v>
          </cell>
          <cell r="P71">
            <v>1</v>
          </cell>
          <cell r="Q71" t="str">
            <v>식</v>
          </cell>
          <cell r="W71">
            <v>0</v>
          </cell>
          <cell r="AM71">
            <v>1</v>
          </cell>
          <cell r="AN71">
            <v>2.6</v>
          </cell>
          <cell r="AO71">
            <v>2.6</v>
          </cell>
          <cell r="AP71" t="str">
            <v>저압케이블공</v>
          </cell>
          <cell r="AQ71">
            <v>2.5999999999999999E-2</v>
          </cell>
          <cell r="BB71" t="str">
            <v>전 7-9</v>
          </cell>
          <cell r="BC71">
            <v>1</v>
          </cell>
        </row>
        <row r="72">
          <cell r="B72" t="str">
            <v>케이블</v>
          </cell>
          <cell r="C72" t="str">
            <v>600V CV 1C/3.5㎟</v>
          </cell>
          <cell r="D72">
            <v>1.05</v>
          </cell>
          <cell r="E72" t="str">
            <v>m</v>
          </cell>
          <cell r="F72">
            <v>50</v>
          </cell>
          <cell r="G72">
            <v>669</v>
          </cell>
          <cell r="I72">
            <v>650</v>
          </cell>
          <cell r="K72">
            <v>0</v>
          </cell>
          <cell r="M72">
            <v>19</v>
          </cell>
          <cell r="N72" t="str">
            <v>잡재료비</v>
          </cell>
          <cell r="O72" t="str">
            <v>배선의 5%</v>
          </cell>
          <cell r="P72">
            <v>1</v>
          </cell>
          <cell r="Q72" t="str">
            <v>식</v>
          </cell>
          <cell r="W72">
            <v>0</v>
          </cell>
          <cell r="AM72">
            <v>1</v>
          </cell>
          <cell r="AN72">
            <v>1</v>
          </cell>
          <cell r="AO72">
            <v>1</v>
          </cell>
          <cell r="AP72" t="str">
            <v>저압케이블공</v>
          </cell>
          <cell r="AQ72">
            <v>1.0999999999999999E-2</v>
          </cell>
          <cell r="BB72" t="str">
            <v>전 7-10</v>
          </cell>
          <cell r="BC72">
            <v>1</v>
          </cell>
        </row>
        <row r="73">
          <cell r="B73" t="str">
            <v>케이블</v>
          </cell>
          <cell r="C73" t="str">
            <v>600V CV 1C/5.5㎟</v>
          </cell>
          <cell r="D73">
            <v>1.05</v>
          </cell>
          <cell r="E73" t="str">
            <v>m</v>
          </cell>
          <cell r="F73">
            <v>50</v>
          </cell>
          <cell r="G73">
            <v>791</v>
          </cell>
          <cell r="I73">
            <v>768</v>
          </cell>
          <cell r="K73">
            <v>0</v>
          </cell>
          <cell r="M73">
            <v>23</v>
          </cell>
          <cell r="N73" t="str">
            <v>잡재료비</v>
          </cell>
          <cell r="O73" t="str">
            <v>배선의 5%</v>
          </cell>
          <cell r="P73">
            <v>1</v>
          </cell>
          <cell r="Q73" t="str">
            <v>식</v>
          </cell>
          <cell r="W73">
            <v>0</v>
          </cell>
          <cell r="AM73">
            <v>1</v>
          </cell>
          <cell r="AN73">
            <v>1</v>
          </cell>
          <cell r="AO73">
            <v>1</v>
          </cell>
          <cell r="AP73" t="str">
            <v>저압케이블공</v>
          </cell>
          <cell r="AQ73">
            <v>1.2999999999999999E-2</v>
          </cell>
          <cell r="BB73" t="str">
            <v>전 7-10</v>
          </cell>
          <cell r="BC73">
            <v>1</v>
          </cell>
        </row>
        <row r="74">
          <cell r="B74" t="str">
            <v>케이블</v>
          </cell>
          <cell r="C74" t="str">
            <v>600V CV 1C/8㎟</v>
          </cell>
          <cell r="D74">
            <v>1.05</v>
          </cell>
          <cell r="E74" t="str">
            <v>m</v>
          </cell>
          <cell r="F74">
            <v>50</v>
          </cell>
          <cell r="G74">
            <v>852</v>
          </cell>
          <cell r="I74">
            <v>828</v>
          </cell>
          <cell r="K74">
            <v>0</v>
          </cell>
          <cell r="M74">
            <v>24</v>
          </cell>
          <cell r="N74" t="str">
            <v>잡재료비</v>
          </cell>
          <cell r="O74" t="str">
            <v>배선의 5%</v>
          </cell>
          <cell r="P74">
            <v>1</v>
          </cell>
          <cell r="Q74" t="str">
            <v>식</v>
          </cell>
          <cell r="W74">
            <v>0</v>
          </cell>
          <cell r="AM74">
            <v>1</v>
          </cell>
          <cell r="AN74">
            <v>1</v>
          </cell>
          <cell r="AO74">
            <v>1</v>
          </cell>
          <cell r="AP74" t="str">
            <v>저압케이블공</v>
          </cell>
          <cell r="AQ74">
            <v>1.4E-2</v>
          </cell>
          <cell r="BB74" t="str">
            <v>전 7-10</v>
          </cell>
          <cell r="BC74">
            <v>1</v>
          </cell>
        </row>
        <row r="75">
          <cell r="B75" t="str">
            <v>케이블</v>
          </cell>
          <cell r="C75" t="str">
            <v>600V CV 1C/14㎟</v>
          </cell>
          <cell r="D75">
            <v>1.05</v>
          </cell>
          <cell r="E75" t="str">
            <v>m</v>
          </cell>
          <cell r="F75">
            <v>50</v>
          </cell>
          <cell r="G75">
            <v>1217</v>
          </cell>
          <cell r="I75">
            <v>1182</v>
          </cell>
          <cell r="K75">
            <v>0</v>
          </cell>
          <cell r="M75">
            <v>35</v>
          </cell>
          <cell r="N75" t="str">
            <v>잡재료비</v>
          </cell>
          <cell r="O75" t="str">
            <v>배선의 5%</v>
          </cell>
          <cell r="P75">
            <v>1</v>
          </cell>
          <cell r="Q75" t="str">
            <v>식</v>
          </cell>
          <cell r="W75">
            <v>0</v>
          </cell>
          <cell r="AM75">
            <v>1</v>
          </cell>
          <cell r="AN75">
            <v>1</v>
          </cell>
          <cell r="AO75">
            <v>1</v>
          </cell>
          <cell r="AP75" t="str">
            <v>저압케이블공</v>
          </cell>
          <cell r="AQ75">
            <v>0.02</v>
          </cell>
          <cell r="BB75" t="str">
            <v>전 7-9</v>
          </cell>
          <cell r="BC75">
            <v>1</v>
          </cell>
        </row>
        <row r="76">
          <cell r="B76" t="str">
            <v>케이블</v>
          </cell>
          <cell r="C76" t="str">
            <v>600V CV 1C/22㎟</v>
          </cell>
          <cell r="D76">
            <v>1.05</v>
          </cell>
          <cell r="E76" t="str">
            <v>m</v>
          </cell>
          <cell r="F76">
            <v>50</v>
          </cell>
          <cell r="G76">
            <v>1583</v>
          </cell>
          <cell r="I76">
            <v>1537</v>
          </cell>
          <cell r="K76">
            <v>0</v>
          </cell>
          <cell r="M76">
            <v>46</v>
          </cell>
          <cell r="N76" t="str">
            <v>잡재료비</v>
          </cell>
          <cell r="O76" t="str">
            <v>배선의 5%</v>
          </cell>
          <cell r="P76">
            <v>1</v>
          </cell>
          <cell r="Q76" t="str">
            <v>식</v>
          </cell>
          <cell r="W76">
            <v>0</v>
          </cell>
          <cell r="AM76">
            <v>1</v>
          </cell>
          <cell r="AN76">
            <v>1</v>
          </cell>
          <cell r="AO76">
            <v>1</v>
          </cell>
          <cell r="AP76" t="str">
            <v>저압케이블공</v>
          </cell>
          <cell r="AQ76">
            <v>2.5999999999999999E-2</v>
          </cell>
          <cell r="BB76" t="str">
            <v>전 7-9</v>
          </cell>
          <cell r="BC76">
            <v>1</v>
          </cell>
        </row>
        <row r="77">
          <cell r="B77" t="str">
            <v>케이블</v>
          </cell>
          <cell r="C77" t="str">
            <v>600V CV 1C/38㎟</v>
          </cell>
          <cell r="D77">
            <v>1.05</v>
          </cell>
          <cell r="E77" t="str">
            <v>m</v>
          </cell>
          <cell r="F77">
            <v>50</v>
          </cell>
          <cell r="G77">
            <v>2192</v>
          </cell>
          <cell r="I77">
            <v>2129</v>
          </cell>
          <cell r="K77">
            <v>0</v>
          </cell>
          <cell r="M77">
            <v>63</v>
          </cell>
          <cell r="N77" t="str">
            <v>잡재료비</v>
          </cell>
          <cell r="O77" t="str">
            <v>배선의 5%</v>
          </cell>
          <cell r="P77">
            <v>1</v>
          </cell>
          <cell r="Q77" t="str">
            <v>식</v>
          </cell>
          <cell r="W77">
            <v>0</v>
          </cell>
          <cell r="AM77">
            <v>1</v>
          </cell>
          <cell r="AN77">
            <v>1</v>
          </cell>
          <cell r="AO77">
            <v>1</v>
          </cell>
          <cell r="AP77" t="str">
            <v>저압케이블공</v>
          </cell>
          <cell r="AQ77">
            <v>3.5999999999999997E-2</v>
          </cell>
          <cell r="BB77" t="str">
            <v>전 7-9</v>
          </cell>
          <cell r="BC77">
            <v>1</v>
          </cell>
        </row>
        <row r="78">
          <cell r="A78">
            <v>27</v>
          </cell>
          <cell r="B78" t="str">
            <v>케이블</v>
          </cell>
          <cell r="C78" t="str">
            <v>600V CV 1C/60㎟</v>
          </cell>
          <cell r="D78">
            <v>1.05</v>
          </cell>
          <cell r="E78" t="str">
            <v>m</v>
          </cell>
          <cell r="F78">
            <v>50</v>
          </cell>
          <cell r="G78">
            <v>5385</v>
          </cell>
          <cell r="I78">
            <v>2898</v>
          </cell>
          <cell r="J78">
            <v>2287</v>
          </cell>
          <cell r="K78">
            <v>2401</v>
          </cell>
          <cell r="M78">
            <v>86</v>
          </cell>
          <cell r="N78" t="str">
            <v>잡재료비</v>
          </cell>
          <cell r="O78" t="str">
            <v>배선의 5%</v>
          </cell>
          <cell r="P78">
            <v>1</v>
          </cell>
          <cell r="Q78" t="str">
            <v>식</v>
          </cell>
          <cell r="W78">
            <v>120</v>
          </cell>
          <cell r="AM78">
            <v>1</v>
          </cell>
          <cell r="AN78">
            <v>1</v>
          </cell>
          <cell r="AO78">
            <v>1</v>
          </cell>
          <cell r="AP78" t="str">
            <v>저압케이블공</v>
          </cell>
          <cell r="AQ78">
            <v>4.9000000000000002E-2</v>
          </cell>
          <cell r="BB78" t="str">
            <v>전 7-9</v>
          </cell>
          <cell r="BC78">
            <v>1</v>
          </cell>
        </row>
        <row r="79">
          <cell r="B79" t="str">
            <v>케이블</v>
          </cell>
          <cell r="C79" t="str">
            <v>600V CV 1C/80㎟</v>
          </cell>
          <cell r="D79">
            <v>1.05</v>
          </cell>
          <cell r="E79" t="str">
            <v>m</v>
          </cell>
          <cell r="F79">
            <v>50</v>
          </cell>
          <cell r="G79">
            <v>3654</v>
          </cell>
          <cell r="I79">
            <v>3548</v>
          </cell>
          <cell r="K79">
            <v>0</v>
          </cell>
          <cell r="M79">
            <v>106</v>
          </cell>
          <cell r="N79" t="str">
            <v>잡재료비</v>
          </cell>
          <cell r="O79" t="str">
            <v>배선의 5%</v>
          </cell>
          <cell r="P79">
            <v>1</v>
          </cell>
          <cell r="Q79" t="str">
            <v>식</v>
          </cell>
          <cell r="W79">
            <v>0</v>
          </cell>
          <cell r="AM79">
            <v>1</v>
          </cell>
          <cell r="AN79">
            <v>1</v>
          </cell>
          <cell r="AO79">
            <v>1</v>
          </cell>
          <cell r="AP79" t="str">
            <v>저압케이블공</v>
          </cell>
          <cell r="AQ79">
            <v>0.06</v>
          </cell>
          <cell r="BB79" t="str">
            <v>전 7-9</v>
          </cell>
          <cell r="BC79">
            <v>1</v>
          </cell>
        </row>
        <row r="80">
          <cell r="A80">
            <v>28</v>
          </cell>
          <cell r="B80" t="str">
            <v>케이블</v>
          </cell>
          <cell r="C80" t="str">
            <v>600V CV 1C/100㎟</v>
          </cell>
          <cell r="D80">
            <v>1.05</v>
          </cell>
          <cell r="E80" t="str">
            <v>m</v>
          </cell>
          <cell r="F80">
            <v>50</v>
          </cell>
          <cell r="G80">
            <v>8245</v>
          </cell>
          <cell r="I80">
            <v>4199</v>
          </cell>
          <cell r="J80">
            <v>3735</v>
          </cell>
          <cell r="K80">
            <v>3921</v>
          </cell>
          <cell r="M80">
            <v>125</v>
          </cell>
          <cell r="N80" t="str">
            <v>잡재료비</v>
          </cell>
          <cell r="O80" t="str">
            <v>배선의 5%</v>
          </cell>
          <cell r="P80">
            <v>1</v>
          </cell>
          <cell r="Q80" t="str">
            <v>식</v>
          </cell>
          <cell r="W80">
            <v>196</v>
          </cell>
          <cell r="AM80">
            <v>1</v>
          </cell>
          <cell r="AN80">
            <v>1</v>
          </cell>
          <cell r="AO80">
            <v>1</v>
          </cell>
          <cell r="AP80" t="str">
            <v>저압케이블공</v>
          </cell>
          <cell r="AQ80">
            <v>7.0999999999999994E-2</v>
          </cell>
          <cell r="BB80" t="str">
            <v>전 7-9</v>
          </cell>
          <cell r="BC80">
            <v>1</v>
          </cell>
        </row>
        <row r="81">
          <cell r="B81" t="str">
            <v>케이블</v>
          </cell>
          <cell r="C81" t="str">
            <v>600V CV 1C/125㎟</v>
          </cell>
          <cell r="D81">
            <v>1.05</v>
          </cell>
          <cell r="E81" t="str">
            <v>m</v>
          </cell>
          <cell r="F81">
            <v>50</v>
          </cell>
          <cell r="G81">
            <v>5117</v>
          </cell>
          <cell r="I81">
            <v>4968</v>
          </cell>
          <cell r="K81">
            <v>0</v>
          </cell>
          <cell r="M81">
            <v>149</v>
          </cell>
          <cell r="N81" t="str">
            <v>잡재료비</v>
          </cell>
          <cell r="O81" t="str">
            <v>배선의 5%</v>
          </cell>
          <cell r="P81">
            <v>1</v>
          </cell>
          <cell r="Q81" t="str">
            <v>식</v>
          </cell>
          <cell r="W81">
            <v>0</v>
          </cell>
          <cell r="AM81">
            <v>1</v>
          </cell>
          <cell r="AN81">
            <v>1</v>
          </cell>
          <cell r="AO81">
            <v>1</v>
          </cell>
          <cell r="AP81" t="str">
            <v>저압케이블공</v>
          </cell>
          <cell r="AQ81">
            <v>8.4000000000000005E-2</v>
          </cell>
          <cell r="BB81" t="str">
            <v>전 7-9</v>
          </cell>
          <cell r="BC81">
            <v>1</v>
          </cell>
        </row>
        <row r="82">
          <cell r="A82">
            <v>29</v>
          </cell>
          <cell r="B82" t="str">
            <v>케이블</v>
          </cell>
          <cell r="C82" t="str">
            <v>600V CV 1C/150㎟</v>
          </cell>
          <cell r="D82">
            <v>1.05</v>
          </cell>
          <cell r="E82" t="str">
            <v>m</v>
          </cell>
          <cell r="F82">
            <v>50</v>
          </cell>
          <cell r="G82">
            <v>11626</v>
          </cell>
          <cell r="I82">
            <v>5737</v>
          </cell>
          <cell r="J82">
            <v>5445</v>
          </cell>
          <cell r="K82">
            <v>5717</v>
          </cell>
          <cell r="M82">
            <v>172</v>
          </cell>
          <cell r="N82" t="str">
            <v>잡재료비</v>
          </cell>
          <cell r="O82" t="str">
            <v>배선의 5%</v>
          </cell>
          <cell r="P82">
            <v>1</v>
          </cell>
          <cell r="Q82" t="str">
            <v>식</v>
          </cell>
          <cell r="W82">
            <v>285</v>
          </cell>
          <cell r="AM82">
            <v>1</v>
          </cell>
          <cell r="AN82">
            <v>1</v>
          </cell>
          <cell r="AO82">
            <v>1</v>
          </cell>
          <cell r="AP82" t="str">
            <v>저압케이블공</v>
          </cell>
          <cell r="AQ82">
            <v>9.7000000000000003E-2</v>
          </cell>
          <cell r="BB82" t="str">
            <v>전 7-9</v>
          </cell>
          <cell r="BC82">
            <v>1</v>
          </cell>
        </row>
        <row r="83">
          <cell r="A83">
            <v>30</v>
          </cell>
          <cell r="B83" t="str">
            <v>케이블</v>
          </cell>
          <cell r="C83" t="str">
            <v>600V CV 1C/200㎟</v>
          </cell>
          <cell r="D83">
            <v>1.05</v>
          </cell>
          <cell r="E83" t="str">
            <v>m</v>
          </cell>
          <cell r="F83">
            <v>50</v>
          </cell>
          <cell r="G83">
            <v>16113</v>
          </cell>
          <cell r="I83">
            <v>6920</v>
          </cell>
          <cell r="J83">
            <v>8559</v>
          </cell>
          <cell r="K83">
            <v>8986</v>
          </cell>
          <cell r="M83">
            <v>207</v>
          </cell>
          <cell r="N83" t="str">
            <v>잡재료비</v>
          </cell>
          <cell r="O83" t="str">
            <v>배선의 5%</v>
          </cell>
          <cell r="P83">
            <v>1</v>
          </cell>
          <cell r="Q83" t="str">
            <v>식</v>
          </cell>
          <cell r="W83">
            <v>449</v>
          </cell>
          <cell r="AM83">
            <v>1</v>
          </cell>
          <cell r="AN83">
            <v>1</v>
          </cell>
          <cell r="AO83">
            <v>1</v>
          </cell>
          <cell r="AP83" t="str">
            <v>저압케이블공</v>
          </cell>
          <cell r="AQ83">
            <v>0.11700000000000001</v>
          </cell>
          <cell r="BB83" t="str">
            <v>전 7-9</v>
          </cell>
          <cell r="BC83">
            <v>1</v>
          </cell>
        </row>
        <row r="84">
          <cell r="A84">
            <v>31</v>
          </cell>
          <cell r="B84" t="str">
            <v>케이블</v>
          </cell>
          <cell r="C84" t="str">
            <v>600V CV 1C/250㎟</v>
          </cell>
          <cell r="D84">
            <v>1.05</v>
          </cell>
          <cell r="E84" t="str">
            <v>m</v>
          </cell>
          <cell r="F84">
            <v>50</v>
          </cell>
          <cell r="G84">
            <v>19078</v>
          </cell>
          <cell r="I84">
            <v>8398</v>
          </cell>
          <cell r="J84">
            <v>9933</v>
          </cell>
          <cell r="K84">
            <v>10429</v>
          </cell>
          <cell r="M84">
            <v>251</v>
          </cell>
          <cell r="N84" t="str">
            <v>잡재료비</v>
          </cell>
          <cell r="O84" t="str">
            <v>배선의 5%</v>
          </cell>
          <cell r="P84">
            <v>1</v>
          </cell>
          <cell r="Q84" t="str">
            <v>식</v>
          </cell>
          <cell r="W84">
            <v>521</v>
          </cell>
          <cell r="AM84">
            <v>1</v>
          </cell>
          <cell r="AN84">
            <v>1</v>
          </cell>
          <cell r="AO84">
            <v>1</v>
          </cell>
          <cell r="AP84" t="str">
            <v>저압케이블공</v>
          </cell>
          <cell r="AQ84">
            <v>0.14199999999999999</v>
          </cell>
          <cell r="BB84" t="str">
            <v>전 7-9</v>
          </cell>
          <cell r="BC84">
            <v>1</v>
          </cell>
        </row>
        <row r="85">
          <cell r="A85">
            <v>32</v>
          </cell>
          <cell r="B85" t="str">
            <v>케이블</v>
          </cell>
          <cell r="C85" t="str">
            <v>600V CV 1C/325㎟</v>
          </cell>
          <cell r="D85">
            <v>1.05</v>
          </cell>
          <cell r="E85" t="str">
            <v>m</v>
          </cell>
          <cell r="F85">
            <v>50</v>
          </cell>
          <cell r="G85">
            <v>22995</v>
          </cell>
          <cell r="I85">
            <v>10173</v>
          </cell>
          <cell r="J85">
            <v>11921</v>
          </cell>
          <cell r="K85">
            <v>12517</v>
          </cell>
          <cell r="M85">
            <v>305</v>
          </cell>
          <cell r="N85" t="str">
            <v>잡재료비</v>
          </cell>
          <cell r="O85" t="str">
            <v>배선의 5%</v>
          </cell>
          <cell r="P85">
            <v>1</v>
          </cell>
          <cell r="Q85" t="str">
            <v>식</v>
          </cell>
          <cell r="W85">
            <v>625</v>
          </cell>
          <cell r="AM85">
            <v>1</v>
          </cell>
          <cell r="AN85">
            <v>1</v>
          </cell>
          <cell r="AO85">
            <v>1</v>
          </cell>
          <cell r="AP85" t="str">
            <v>저압케이블공</v>
          </cell>
          <cell r="AQ85">
            <v>0.17199999999999999</v>
          </cell>
          <cell r="BB85" t="str">
            <v>전 7-9</v>
          </cell>
          <cell r="BC85">
            <v>1</v>
          </cell>
        </row>
        <row r="86">
          <cell r="B86" t="str">
            <v>케이블</v>
          </cell>
          <cell r="C86" t="str">
            <v>600V CV 1C/400㎟</v>
          </cell>
          <cell r="D86">
            <v>1.05</v>
          </cell>
          <cell r="E86" t="str">
            <v>m</v>
          </cell>
          <cell r="F86">
            <v>50</v>
          </cell>
          <cell r="G86">
            <v>12487</v>
          </cell>
          <cell r="I86">
            <v>12124</v>
          </cell>
          <cell r="K86">
            <v>0</v>
          </cell>
          <cell r="M86">
            <v>363</v>
          </cell>
          <cell r="N86" t="str">
            <v>잡재료비</v>
          </cell>
          <cell r="O86" t="str">
            <v>배선의 5%</v>
          </cell>
          <cell r="P86">
            <v>1</v>
          </cell>
          <cell r="Q86" t="str">
            <v>식</v>
          </cell>
          <cell r="W86">
            <v>0</v>
          </cell>
          <cell r="AM86">
            <v>1</v>
          </cell>
          <cell r="AN86">
            <v>1</v>
          </cell>
          <cell r="AO86">
            <v>1</v>
          </cell>
          <cell r="AP86" t="str">
            <v>저압케이블공</v>
          </cell>
          <cell r="AQ86">
            <v>0.20499999999999999</v>
          </cell>
          <cell r="BB86" t="str">
            <v>전 7-9</v>
          </cell>
          <cell r="BC86">
            <v>1</v>
          </cell>
        </row>
        <row r="87">
          <cell r="B87" t="str">
            <v>케이블</v>
          </cell>
          <cell r="C87" t="str">
            <v>600V CV 1C/500㎟</v>
          </cell>
          <cell r="D87">
            <v>1.05</v>
          </cell>
          <cell r="E87" t="str">
            <v>m</v>
          </cell>
          <cell r="F87">
            <v>50</v>
          </cell>
          <cell r="G87">
            <v>14620</v>
          </cell>
          <cell r="I87">
            <v>14195</v>
          </cell>
          <cell r="K87">
            <v>0</v>
          </cell>
          <cell r="M87">
            <v>425</v>
          </cell>
          <cell r="N87" t="str">
            <v>잡재료비</v>
          </cell>
          <cell r="O87" t="str">
            <v>배선의 5%</v>
          </cell>
          <cell r="P87">
            <v>1</v>
          </cell>
          <cell r="Q87" t="str">
            <v>식</v>
          </cell>
          <cell r="W87">
            <v>0</v>
          </cell>
          <cell r="AM87">
            <v>1</v>
          </cell>
          <cell r="AN87">
            <v>1</v>
          </cell>
          <cell r="AO87">
            <v>1</v>
          </cell>
          <cell r="AP87" t="str">
            <v>저압케이블공</v>
          </cell>
          <cell r="AQ87">
            <v>0.24</v>
          </cell>
          <cell r="BB87" t="str">
            <v>전 7-9</v>
          </cell>
          <cell r="BC87">
            <v>1</v>
          </cell>
        </row>
        <row r="88">
          <cell r="B88" t="str">
            <v>케이블</v>
          </cell>
          <cell r="C88" t="str">
            <v>600V CV 2C/2㎟</v>
          </cell>
          <cell r="D88">
            <v>1.05</v>
          </cell>
          <cell r="E88" t="str">
            <v>m</v>
          </cell>
          <cell r="F88">
            <v>50</v>
          </cell>
          <cell r="G88">
            <v>852</v>
          </cell>
          <cell r="I88">
            <v>828</v>
          </cell>
          <cell r="K88">
            <v>0</v>
          </cell>
          <cell r="M88">
            <v>24</v>
          </cell>
          <cell r="N88" t="str">
            <v>잡재료비</v>
          </cell>
          <cell r="O88" t="str">
            <v>배선의 5%</v>
          </cell>
          <cell r="P88">
            <v>1</v>
          </cell>
          <cell r="Q88" t="str">
            <v>식</v>
          </cell>
          <cell r="W88">
            <v>0</v>
          </cell>
          <cell r="AM88">
            <v>1</v>
          </cell>
          <cell r="AN88">
            <v>1</v>
          </cell>
          <cell r="AO88">
            <v>1</v>
          </cell>
          <cell r="AP88" t="str">
            <v>저압케이블공</v>
          </cell>
          <cell r="AQ88">
            <v>1.4E-2</v>
          </cell>
          <cell r="BB88" t="str">
            <v>전 7-10</v>
          </cell>
          <cell r="BC88">
            <v>1</v>
          </cell>
        </row>
        <row r="89">
          <cell r="A89">
            <v>33</v>
          </cell>
          <cell r="B89" t="str">
            <v>케이블</v>
          </cell>
          <cell r="C89" t="str">
            <v>600V CV 2C/3.5㎟</v>
          </cell>
          <cell r="D89">
            <v>1.05</v>
          </cell>
          <cell r="E89" t="str">
            <v>m</v>
          </cell>
          <cell r="F89">
            <v>50</v>
          </cell>
          <cell r="G89">
            <v>1544</v>
          </cell>
          <cell r="I89">
            <v>946</v>
          </cell>
          <cell r="J89">
            <v>543</v>
          </cell>
          <cell r="K89">
            <v>570</v>
          </cell>
          <cell r="M89">
            <v>28</v>
          </cell>
          <cell r="N89" t="str">
            <v>잡재료비</v>
          </cell>
          <cell r="O89" t="str">
            <v>배선의 5%</v>
          </cell>
          <cell r="P89">
            <v>1</v>
          </cell>
          <cell r="Q89" t="str">
            <v>식</v>
          </cell>
          <cell r="W89">
            <v>28</v>
          </cell>
          <cell r="AM89">
            <v>1</v>
          </cell>
          <cell r="AN89">
            <v>1</v>
          </cell>
          <cell r="AO89">
            <v>1</v>
          </cell>
          <cell r="AP89" t="str">
            <v>저압케이블공</v>
          </cell>
          <cell r="AQ89">
            <v>1.6E-2</v>
          </cell>
          <cell r="BB89" t="str">
            <v>전 7-10</v>
          </cell>
          <cell r="BC89">
            <v>1</v>
          </cell>
        </row>
        <row r="90">
          <cell r="A90">
            <v>34</v>
          </cell>
          <cell r="B90" t="str">
            <v>케이블</v>
          </cell>
          <cell r="C90" t="str">
            <v>600V CV 2C/5.5㎟</v>
          </cell>
          <cell r="D90">
            <v>1.05</v>
          </cell>
          <cell r="E90" t="str">
            <v>m</v>
          </cell>
          <cell r="F90">
            <v>50</v>
          </cell>
          <cell r="G90">
            <v>1856</v>
          </cell>
          <cell r="I90">
            <v>1064</v>
          </cell>
          <cell r="J90">
            <v>725</v>
          </cell>
          <cell r="K90">
            <v>761</v>
          </cell>
          <cell r="M90">
            <v>31</v>
          </cell>
          <cell r="N90" t="str">
            <v>잡재료비</v>
          </cell>
          <cell r="O90" t="str">
            <v>배선의 5%</v>
          </cell>
          <cell r="P90">
            <v>1</v>
          </cell>
          <cell r="Q90" t="str">
            <v>식</v>
          </cell>
          <cell r="W90">
            <v>38</v>
          </cell>
          <cell r="AM90">
            <v>1</v>
          </cell>
          <cell r="AN90">
            <v>1</v>
          </cell>
          <cell r="AO90">
            <v>1</v>
          </cell>
          <cell r="AP90" t="str">
            <v>저압케이블공</v>
          </cell>
          <cell r="AQ90">
            <v>1.7999999999999999E-2</v>
          </cell>
          <cell r="BB90" t="str">
            <v>전 7-10</v>
          </cell>
          <cell r="BC90">
            <v>1</v>
          </cell>
        </row>
        <row r="91">
          <cell r="A91">
            <v>35</v>
          </cell>
          <cell r="B91" t="str">
            <v>케이블</v>
          </cell>
          <cell r="C91" t="str">
            <v>600V CV 2C/8㎟</v>
          </cell>
          <cell r="D91">
            <v>1.05</v>
          </cell>
          <cell r="E91" t="str">
            <v>m</v>
          </cell>
          <cell r="F91">
            <v>50</v>
          </cell>
          <cell r="G91">
            <v>2176</v>
          </cell>
          <cell r="I91">
            <v>1182</v>
          </cell>
          <cell r="J91">
            <v>914</v>
          </cell>
          <cell r="K91">
            <v>959</v>
          </cell>
          <cell r="M91">
            <v>35</v>
          </cell>
          <cell r="N91" t="str">
            <v>잡재료비</v>
          </cell>
          <cell r="O91" t="str">
            <v>배선의 5%</v>
          </cell>
          <cell r="P91">
            <v>1</v>
          </cell>
          <cell r="Q91" t="str">
            <v>식</v>
          </cell>
          <cell r="W91">
            <v>47</v>
          </cell>
          <cell r="AM91">
            <v>1</v>
          </cell>
          <cell r="AN91">
            <v>1</v>
          </cell>
          <cell r="AO91">
            <v>1</v>
          </cell>
          <cell r="AP91" t="str">
            <v>저압케이블공</v>
          </cell>
          <cell r="AQ91">
            <v>0.02</v>
          </cell>
          <cell r="BB91" t="str">
            <v>전 7-10</v>
          </cell>
          <cell r="BC91">
            <v>1</v>
          </cell>
        </row>
        <row r="92">
          <cell r="A92">
            <v>36</v>
          </cell>
          <cell r="B92" t="str">
            <v>케이블</v>
          </cell>
          <cell r="C92" t="str">
            <v>600V CV 2C/14㎟</v>
          </cell>
          <cell r="D92">
            <v>1.05</v>
          </cell>
          <cell r="E92" t="str">
            <v>m</v>
          </cell>
          <cell r="F92">
            <v>50</v>
          </cell>
          <cell r="G92">
            <v>3418</v>
          </cell>
          <cell r="I92">
            <v>1656</v>
          </cell>
          <cell r="J92">
            <v>1632</v>
          </cell>
          <cell r="K92">
            <v>1713</v>
          </cell>
          <cell r="M92">
            <v>49</v>
          </cell>
          <cell r="N92" t="str">
            <v>잡재료비</v>
          </cell>
          <cell r="O92" t="str">
            <v>배선의 5%</v>
          </cell>
          <cell r="P92">
            <v>1</v>
          </cell>
          <cell r="Q92" t="str">
            <v>식</v>
          </cell>
          <cell r="W92">
            <v>85</v>
          </cell>
          <cell r="AM92">
            <v>1</v>
          </cell>
          <cell r="AN92">
            <v>1.4</v>
          </cell>
          <cell r="AO92">
            <v>1.4</v>
          </cell>
          <cell r="AP92" t="str">
            <v>저압케이블공</v>
          </cell>
          <cell r="AQ92">
            <v>0.02</v>
          </cell>
          <cell r="BB92" t="str">
            <v>전 7-9</v>
          </cell>
          <cell r="BC92">
            <v>1</v>
          </cell>
        </row>
        <row r="93">
          <cell r="B93" t="str">
            <v>케이블</v>
          </cell>
          <cell r="C93" t="str">
            <v>600V CV 2C/22㎟</v>
          </cell>
          <cell r="D93">
            <v>1.05</v>
          </cell>
          <cell r="E93" t="str">
            <v>m</v>
          </cell>
          <cell r="F93">
            <v>50</v>
          </cell>
          <cell r="G93">
            <v>2216</v>
          </cell>
          <cell r="I93">
            <v>2152</v>
          </cell>
          <cell r="K93">
            <v>0</v>
          </cell>
          <cell r="M93">
            <v>64</v>
          </cell>
          <cell r="N93" t="str">
            <v>잡재료비</v>
          </cell>
          <cell r="O93" t="str">
            <v>배선의 5%</v>
          </cell>
          <cell r="P93">
            <v>1</v>
          </cell>
          <cell r="Q93" t="str">
            <v>식</v>
          </cell>
          <cell r="W93">
            <v>0</v>
          </cell>
          <cell r="AM93">
            <v>1</v>
          </cell>
          <cell r="AN93">
            <v>1.4</v>
          </cell>
          <cell r="AO93">
            <v>1.4</v>
          </cell>
          <cell r="AP93" t="str">
            <v>저압케이블공</v>
          </cell>
          <cell r="AQ93">
            <v>2.5999999999999999E-2</v>
          </cell>
          <cell r="BB93" t="str">
            <v>전 7-9</v>
          </cell>
          <cell r="BC93">
            <v>1</v>
          </cell>
        </row>
        <row r="94">
          <cell r="B94" t="str">
            <v>케이블</v>
          </cell>
          <cell r="C94" t="str">
            <v>600V CV 2C/38㎟</v>
          </cell>
          <cell r="D94">
            <v>1.05</v>
          </cell>
          <cell r="E94" t="str">
            <v>m</v>
          </cell>
          <cell r="F94">
            <v>50</v>
          </cell>
          <cell r="G94">
            <v>3069</v>
          </cell>
          <cell r="I94">
            <v>2980</v>
          </cell>
          <cell r="K94">
            <v>0</v>
          </cell>
          <cell r="M94">
            <v>89</v>
          </cell>
          <cell r="N94" t="str">
            <v>잡재료비</v>
          </cell>
          <cell r="O94" t="str">
            <v>배선의 5%</v>
          </cell>
          <cell r="P94">
            <v>1</v>
          </cell>
          <cell r="Q94" t="str">
            <v>식</v>
          </cell>
          <cell r="W94">
            <v>0</v>
          </cell>
          <cell r="AM94">
            <v>1</v>
          </cell>
          <cell r="AN94">
            <v>1.4</v>
          </cell>
          <cell r="AO94">
            <v>1.4</v>
          </cell>
          <cell r="AP94" t="str">
            <v>저압케이블공</v>
          </cell>
          <cell r="AQ94">
            <v>3.5999999999999997E-2</v>
          </cell>
          <cell r="BB94" t="str">
            <v>전 7-9</v>
          </cell>
          <cell r="BC94">
            <v>1</v>
          </cell>
        </row>
        <row r="95">
          <cell r="B95" t="str">
            <v>케이블</v>
          </cell>
          <cell r="C95" t="str">
            <v>600V CV 2C/60㎟</v>
          </cell>
          <cell r="D95">
            <v>1.05</v>
          </cell>
          <cell r="E95" t="str">
            <v>m</v>
          </cell>
          <cell r="F95">
            <v>50</v>
          </cell>
          <cell r="G95">
            <v>4178</v>
          </cell>
          <cell r="I95">
            <v>4057</v>
          </cell>
          <cell r="K95">
            <v>0</v>
          </cell>
          <cell r="M95">
            <v>121</v>
          </cell>
          <cell r="N95" t="str">
            <v>잡재료비</v>
          </cell>
          <cell r="O95" t="str">
            <v>배선의 5%</v>
          </cell>
          <cell r="P95">
            <v>1</v>
          </cell>
          <cell r="Q95" t="str">
            <v>식</v>
          </cell>
          <cell r="W95">
            <v>0</v>
          </cell>
          <cell r="AM95">
            <v>1</v>
          </cell>
          <cell r="AN95">
            <v>1.4</v>
          </cell>
          <cell r="AO95">
            <v>1.4</v>
          </cell>
          <cell r="AP95" t="str">
            <v>저압케이블공</v>
          </cell>
          <cell r="AQ95">
            <v>4.9000000000000002E-2</v>
          </cell>
          <cell r="BB95" t="str">
            <v>전 7-9</v>
          </cell>
          <cell r="BC95">
            <v>1</v>
          </cell>
        </row>
        <row r="96">
          <cell r="B96" t="str">
            <v>케이블</v>
          </cell>
          <cell r="C96" t="str">
            <v>600V CV 3C/2.0㎟</v>
          </cell>
          <cell r="D96">
            <v>1.05</v>
          </cell>
          <cell r="E96" t="str">
            <v>m</v>
          </cell>
          <cell r="F96">
            <v>50</v>
          </cell>
          <cell r="G96">
            <v>1156</v>
          </cell>
          <cell r="I96">
            <v>1123</v>
          </cell>
          <cell r="K96">
            <v>0</v>
          </cell>
          <cell r="M96">
            <v>33</v>
          </cell>
          <cell r="N96" t="str">
            <v>잡재료비</v>
          </cell>
          <cell r="O96" t="str">
            <v>배선의 5%</v>
          </cell>
          <cell r="P96">
            <v>1</v>
          </cell>
          <cell r="Q96" t="str">
            <v>식</v>
          </cell>
          <cell r="W96">
            <v>0</v>
          </cell>
          <cell r="AM96">
            <v>1</v>
          </cell>
          <cell r="AN96">
            <v>1</v>
          </cell>
          <cell r="AO96">
            <v>1</v>
          </cell>
          <cell r="AP96" t="str">
            <v>저압케이블공</v>
          </cell>
          <cell r="AQ96">
            <v>1.9E-2</v>
          </cell>
          <cell r="BB96" t="str">
            <v>전 7-10</v>
          </cell>
          <cell r="BC96">
            <v>1</v>
          </cell>
        </row>
        <row r="97">
          <cell r="A97">
            <v>37</v>
          </cell>
          <cell r="B97" t="str">
            <v>케이블</v>
          </cell>
          <cell r="C97" t="str">
            <v>600V CV 3C/3.5㎟</v>
          </cell>
          <cell r="D97">
            <v>1.05</v>
          </cell>
          <cell r="E97" t="str">
            <v>m</v>
          </cell>
          <cell r="F97">
            <v>50</v>
          </cell>
          <cell r="G97">
            <v>2058</v>
          </cell>
          <cell r="I97">
            <v>1301</v>
          </cell>
          <cell r="J97">
            <v>684</v>
          </cell>
          <cell r="K97">
            <v>718</v>
          </cell>
          <cell r="M97">
            <v>39</v>
          </cell>
          <cell r="N97" t="str">
            <v>잡재료비</v>
          </cell>
          <cell r="O97" t="str">
            <v>배선의 5%</v>
          </cell>
          <cell r="P97">
            <v>1</v>
          </cell>
          <cell r="Q97" t="str">
            <v>식</v>
          </cell>
          <cell r="W97">
            <v>35</v>
          </cell>
          <cell r="AM97">
            <v>1</v>
          </cell>
          <cell r="AN97">
            <v>1</v>
          </cell>
          <cell r="AO97">
            <v>1</v>
          </cell>
          <cell r="AP97" t="str">
            <v>저압케이블공</v>
          </cell>
          <cell r="AQ97">
            <v>2.1999999999999999E-2</v>
          </cell>
          <cell r="BB97" t="str">
            <v>전 7-10</v>
          </cell>
          <cell r="BC97">
            <v>1</v>
          </cell>
        </row>
        <row r="98">
          <cell r="A98">
            <v>38</v>
          </cell>
          <cell r="B98" t="str">
            <v>케이블</v>
          </cell>
          <cell r="C98" t="str">
            <v>600V CV 3C/5.5㎟</v>
          </cell>
          <cell r="D98">
            <v>1.05</v>
          </cell>
          <cell r="E98" t="str">
            <v>m</v>
          </cell>
          <cell r="F98">
            <v>50</v>
          </cell>
          <cell r="G98">
            <v>2582</v>
          </cell>
          <cell r="I98">
            <v>1537</v>
          </cell>
          <cell r="J98">
            <v>952</v>
          </cell>
          <cell r="K98">
            <v>999</v>
          </cell>
          <cell r="M98">
            <v>46</v>
          </cell>
          <cell r="N98" t="str">
            <v>잡재료비</v>
          </cell>
          <cell r="O98" t="str">
            <v>배선의 5%</v>
          </cell>
          <cell r="P98">
            <v>1</v>
          </cell>
          <cell r="Q98" t="str">
            <v>식</v>
          </cell>
          <cell r="W98">
            <v>49</v>
          </cell>
          <cell r="AM98">
            <v>1</v>
          </cell>
          <cell r="AN98">
            <v>1</v>
          </cell>
          <cell r="AO98">
            <v>1</v>
          </cell>
          <cell r="AP98" t="str">
            <v>저압케이블공</v>
          </cell>
          <cell r="AQ98">
            <v>2.5999999999999999E-2</v>
          </cell>
          <cell r="BB98" t="str">
            <v>전 7-10</v>
          </cell>
          <cell r="BC98">
            <v>1</v>
          </cell>
        </row>
        <row r="99">
          <cell r="A99">
            <v>39</v>
          </cell>
          <cell r="B99" t="str">
            <v>케이블</v>
          </cell>
          <cell r="C99" t="str">
            <v>600V CV 3C/8㎟</v>
          </cell>
          <cell r="D99">
            <v>1.05</v>
          </cell>
          <cell r="E99" t="str">
            <v>m</v>
          </cell>
          <cell r="F99">
            <v>50</v>
          </cell>
          <cell r="G99">
            <v>3034</v>
          </cell>
          <cell r="I99">
            <v>1715</v>
          </cell>
          <cell r="J99">
            <v>1208</v>
          </cell>
          <cell r="K99">
            <v>1268</v>
          </cell>
          <cell r="M99">
            <v>51</v>
          </cell>
          <cell r="N99" t="str">
            <v>잡재료비</v>
          </cell>
          <cell r="O99" t="str">
            <v>배선의 5%</v>
          </cell>
          <cell r="P99">
            <v>1</v>
          </cell>
          <cell r="Q99" t="str">
            <v>식</v>
          </cell>
          <cell r="W99">
            <v>63</v>
          </cell>
          <cell r="AM99">
            <v>1</v>
          </cell>
          <cell r="AN99">
            <v>1</v>
          </cell>
          <cell r="AO99">
            <v>1</v>
          </cell>
          <cell r="AP99" t="str">
            <v>저압케이블공</v>
          </cell>
          <cell r="AQ99">
            <v>2.9000000000000001E-2</v>
          </cell>
          <cell r="BB99" t="str">
            <v>전 7-10</v>
          </cell>
          <cell r="BC99">
            <v>1</v>
          </cell>
        </row>
        <row r="100">
          <cell r="B100" t="str">
            <v>케이블</v>
          </cell>
          <cell r="C100" t="str">
            <v>600V CV 3C/14㎟</v>
          </cell>
          <cell r="D100">
            <v>1.05</v>
          </cell>
          <cell r="E100" t="str">
            <v>m</v>
          </cell>
          <cell r="F100">
            <v>50</v>
          </cell>
          <cell r="G100">
            <v>2435</v>
          </cell>
          <cell r="I100">
            <v>2365</v>
          </cell>
          <cell r="K100">
            <v>0</v>
          </cell>
          <cell r="M100">
            <v>70</v>
          </cell>
          <cell r="N100" t="str">
            <v>잡재료비</v>
          </cell>
          <cell r="O100" t="str">
            <v>배선의 5%</v>
          </cell>
          <cell r="P100">
            <v>1</v>
          </cell>
          <cell r="Q100" t="str">
            <v>식</v>
          </cell>
          <cell r="W100">
            <v>0</v>
          </cell>
          <cell r="AM100">
            <v>1</v>
          </cell>
          <cell r="AN100">
            <v>2</v>
          </cell>
          <cell r="AO100">
            <v>2</v>
          </cell>
          <cell r="AP100" t="str">
            <v>저압케이블공</v>
          </cell>
          <cell r="AQ100">
            <v>0.02</v>
          </cell>
          <cell r="BB100" t="str">
            <v>전 7-9</v>
          </cell>
          <cell r="BC100">
            <v>1</v>
          </cell>
        </row>
        <row r="101">
          <cell r="B101" t="str">
            <v>케이블</v>
          </cell>
          <cell r="C101" t="str">
            <v>600V CV 3C/22㎟</v>
          </cell>
          <cell r="D101">
            <v>1.05</v>
          </cell>
          <cell r="E101" t="str">
            <v>m</v>
          </cell>
          <cell r="F101">
            <v>50</v>
          </cell>
          <cell r="G101">
            <v>3167</v>
          </cell>
          <cell r="I101">
            <v>3075</v>
          </cell>
          <cell r="K101">
            <v>0</v>
          </cell>
          <cell r="M101">
            <v>92</v>
          </cell>
          <cell r="N101" t="str">
            <v>잡재료비</v>
          </cell>
          <cell r="O101" t="str">
            <v>배선의 5%</v>
          </cell>
          <cell r="P101">
            <v>1</v>
          </cell>
          <cell r="Q101" t="str">
            <v>식</v>
          </cell>
          <cell r="W101">
            <v>0</v>
          </cell>
          <cell r="AM101">
            <v>1</v>
          </cell>
          <cell r="AN101">
            <v>2</v>
          </cell>
          <cell r="AO101">
            <v>2</v>
          </cell>
          <cell r="AP101" t="str">
            <v>저압케이블공</v>
          </cell>
          <cell r="AQ101">
            <v>2.5999999999999999E-2</v>
          </cell>
          <cell r="BB101" t="str">
            <v>전 7-9</v>
          </cell>
          <cell r="BC101">
            <v>1</v>
          </cell>
        </row>
        <row r="102">
          <cell r="A102">
            <v>40</v>
          </cell>
          <cell r="B102" t="str">
            <v>케이블</v>
          </cell>
          <cell r="C102" t="str">
            <v>600V CV 3C/38㎟</v>
          </cell>
          <cell r="D102">
            <v>1.05</v>
          </cell>
          <cell r="E102" t="str">
            <v>m</v>
          </cell>
          <cell r="F102">
            <v>50</v>
          </cell>
          <cell r="G102">
            <v>9342</v>
          </cell>
          <cell r="I102">
            <v>4258</v>
          </cell>
          <cell r="J102">
            <v>4721</v>
          </cell>
          <cell r="K102">
            <v>4957</v>
          </cell>
          <cell r="M102">
            <v>127</v>
          </cell>
          <cell r="N102" t="str">
            <v>잡재료비</v>
          </cell>
          <cell r="O102" t="str">
            <v>배선의 5%</v>
          </cell>
          <cell r="P102">
            <v>1</v>
          </cell>
          <cell r="Q102" t="str">
            <v>식</v>
          </cell>
          <cell r="W102">
            <v>247</v>
          </cell>
          <cell r="AM102">
            <v>1</v>
          </cell>
          <cell r="AN102">
            <v>2</v>
          </cell>
          <cell r="AO102">
            <v>2</v>
          </cell>
          <cell r="AP102" t="str">
            <v>저압케이블공</v>
          </cell>
          <cell r="AQ102">
            <v>3.5999999999999997E-2</v>
          </cell>
          <cell r="BB102" t="str">
            <v>전 7-9</v>
          </cell>
          <cell r="BC102">
            <v>1</v>
          </cell>
        </row>
        <row r="103">
          <cell r="B103" t="str">
            <v>케이블</v>
          </cell>
          <cell r="C103" t="str">
            <v>600V CV 3C/60㎟</v>
          </cell>
          <cell r="D103">
            <v>1.05</v>
          </cell>
          <cell r="E103" t="str">
            <v>m</v>
          </cell>
          <cell r="F103">
            <v>50</v>
          </cell>
          <cell r="G103">
            <v>5969</v>
          </cell>
          <cell r="I103">
            <v>5796</v>
          </cell>
          <cell r="K103">
            <v>0</v>
          </cell>
          <cell r="M103">
            <v>173</v>
          </cell>
          <cell r="N103" t="str">
            <v>잡재료비</v>
          </cell>
          <cell r="O103" t="str">
            <v>배선의 5%</v>
          </cell>
          <cell r="P103">
            <v>1</v>
          </cell>
          <cell r="Q103" t="str">
            <v>식</v>
          </cell>
          <cell r="W103">
            <v>0</v>
          </cell>
          <cell r="AM103">
            <v>1</v>
          </cell>
          <cell r="AN103">
            <v>2</v>
          </cell>
          <cell r="AO103">
            <v>2</v>
          </cell>
          <cell r="AP103" t="str">
            <v>저압케이블공</v>
          </cell>
          <cell r="AQ103">
            <v>4.9000000000000002E-2</v>
          </cell>
          <cell r="BB103" t="str">
            <v>전 7-9</v>
          </cell>
          <cell r="BC103">
            <v>1</v>
          </cell>
        </row>
        <row r="104">
          <cell r="A104">
            <v>41</v>
          </cell>
          <cell r="B104" t="str">
            <v>케이블</v>
          </cell>
          <cell r="C104" t="str">
            <v>600V CV 4C/3.5㎟</v>
          </cell>
          <cell r="D104">
            <v>1.05</v>
          </cell>
          <cell r="E104" t="str">
            <v>m</v>
          </cell>
          <cell r="F104">
            <v>50</v>
          </cell>
          <cell r="G104">
            <v>2639</v>
          </cell>
          <cell r="I104">
            <v>1715</v>
          </cell>
          <cell r="J104">
            <v>832</v>
          </cell>
          <cell r="K104">
            <v>873</v>
          </cell>
          <cell r="M104">
            <v>51</v>
          </cell>
          <cell r="N104" t="str">
            <v>잡재료비</v>
          </cell>
          <cell r="O104" t="str">
            <v>배선의 5%</v>
          </cell>
          <cell r="P104">
            <v>1</v>
          </cell>
          <cell r="Q104" t="str">
            <v>식</v>
          </cell>
          <cell r="W104">
            <v>43</v>
          </cell>
          <cell r="AM104">
            <v>1</v>
          </cell>
          <cell r="AN104">
            <v>1</v>
          </cell>
          <cell r="AO104">
            <v>1</v>
          </cell>
          <cell r="AP104" t="str">
            <v>저압케이블공</v>
          </cell>
          <cell r="AQ104">
            <v>2.9000000000000001E-2</v>
          </cell>
          <cell r="BB104" t="str">
            <v>전 7-10</v>
          </cell>
          <cell r="BC104">
            <v>1</v>
          </cell>
        </row>
        <row r="105">
          <cell r="A105">
            <v>42</v>
          </cell>
          <cell r="B105" t="str">
            <v>케이블</v>
          </cell>
          <cell r="C105" t="str">
            <v>600V CV 4C/5.5㎟</v>
          </cell>
          <cell r="D105">
            <v>1.05</v>
          </cell>
          <cell r="E105" t="str">
            <v>m</v>
          </cell>
          <cell r="F105">
            <v>50</v>
          </cell>
          <cell r="G105">
            <v>3302</v>
          </cell>
          <cell r="I105">
            <v>2010</v>
          </cell>
          <cell r="J105">
            <v>1174</v>
          </cell>
          <cell r="K105">
            <v>1232</v>
          </cell>
          <cell r="M105">
            <v>60</v>
          </cell>
          <cell r="N105" t="str">
            <v>잡재료비</v>
          </cell>
          <cell r="O105" t="str">
            <v>배선의 5%</v>
          </cell>
          <cell r="P105">
            <v>1</v>
          </cell>
          <cell r="Q105" t="str">
            <v>식</v>
          </cell>
          <cell r="W105">
            <v>61</v>
          </cell>
          <cell r="AM105">
            <v>1</v>
          </cell>
          <cell r="AN105">
            <v>1</v>
          </cell>
          <cell r="AO105">
            <v>1</v>
          </cell>
          <cell r="AP105" t="str">
            <v>저압케이블공</v>
          </cell>
          <cell r="AQ105">
            <v>3.4000000000000002E-2</v>
          </cell>
          <cell r="BB105" t="str">
            <v>전 7-10</v>
          </cell>
          <cell r="BC105">
            <v>1</v>
          </cell>
        </row>
        <row r="106">
          <cell r="A106">
            <v>43</v>
          </cell>
          <cell r="B106" t="str">
            <v>케이블</v>
          </cell>
          <cell r="C106" t="str">
            <v>600V CV 4C/8㎟</v>
          </cell>
          <cell r="D106">
            <v>1.05</v>
          </cell>
          <cell r="E106" t="str">
            <v>m</v>
          </cell>
          <cell r="F106">
            <v>50</v>
          </cell>
          <cell r="G106">
            <v>3981</v>
          </cell>
          <cell r="I106">
            <v>2306</v>
          </cell>
          <cell r="J106">
            <v>1530</v>
          </cell>
          <cell r="K106">
            <v>1606</v>
          </cell>
          <cell r="M106">
            <v>69</v>
          </cell>
          <cell r="N106" t="str">
            <v>잡재료비</v>
          </cell>
          <cell r="O106" t="str">
            <v>배선의 5%</v>
          </cell>
          <cell r="P106">
            <v>1</v>
          </cell>
          <cell r="Q106" t="str">
            <v>식</v>
          </cell>
          <cell r="W106">
            <v>80</v>
          </cell>
          <cell r="AM106">
            <v>1</v>
          </cell>
          <cell r="AN106">
            <v>1</v>
          </cell>
          <cell r="AO106">
            <v>1</v>
          </cell>
          <cell r="AP106" t="str">
            <v>저압케이블공</v>
          </cell>
          <cell r="AQ106">
            <v>3.9E-2</v>
          </cell>
          <cell r="BB106" t="str">
            <v>전 7-10</v>
          </cell>
          <cell r="BC106">
            <v>1</v>
          </cell>
        </row>
        <row r="107">
          <cell r="A107">
            <v>44</v>
          </cell>
          <cell r="B107" t="str">
            <v>케이블</v>
          </cell>
          <cell r="C107" t="str">
            <v>600V CV 4C/14㎟</v>
          </cell>
          <cell r="D107">
            <v>1.05</v>
          </cell>
          <cell r="E107" t="str">
            <v>m</v>
          </cell>
          <cell r="F107">
            <v>50</v>
          </cell>
          <cell r="G107">
            <v>6059</v>
          </cell>
          <cell r="I107">
            <v>3075</v>
          </cell>
          <cell r="J107">
            <v>2755</v>
          </cell>
          <cell r="K107">
            <v>2892</v>
          </cell>
          <cell r="M107">
            <v>92</v>
          </cell>
          <cell r="N107" t="str">
            <v>잡재료비</v>
          </cell>
          <cell r="O107" t="str">
            <v>배선의 5%</v>
          </cell>
          <cell r="P107">
            <v>1</v>
          </cell>
          <cell r="Q107" t="str">
            <v>식</v>
          </cell>
          <cell r="W107">
            <v>144</v>
          </cell>
          <cell r="AM107">
            <v>1</v>
          </cell>
          <cell r="AN107">
            <v>2.6</v>
          </cell>
          <cell r="AO107">
            <v>2.6</v>
          </cell>
          <cell r="AP107" t="str">
            <v>저압케이블공</v>
          </cell>
          <cell r="AQ107">
            <v>0.02</v>
          </cell>
          <cell r="BB107" t="str">
            <v>전 7-9</v>
          </cell>
          <cell r="BC107">
            <v>1</v>
          </cell>
        </row>
        <row r="108">
          <cell r="A108">
            <v>45</v>
          </cell>
          <cell r="B108" t="str">
            <v>케이블</v>
          </cell>
          <cell r="C108" t="str">
            <v>600V CV 4C/22㎟</v>
          </cell>
          <cell r="D108">
            <v>1.05</v>
          </cell>
          <cell r="E108" t="str">
            <v>m</v>
          </cell>
          <cell r="F108">
            <v>50</v>
          </cell>
          <cell r="G108">
            <v>8012</v>
          </cell>
          <cell r="I108">
            <v>3998</v>
          </cell>
          <cell r="J108">
            <v>3710</v>
          </cell>
          <cell r="K108">
            <v>3895</v>
          </cell>
          <cell r="M108">
            <v>119</v>
          </cell>
          <cell r="N108" t="str">
            <v>잡재료비</v>
          </cell>
          <cell r="O108" t="str">
            <v>배선의 5%</v>
          </cell>
          <cell r="P108">
            <v>1</v>
          </cell>
          <cell r="Q108" t="str">
            <v>식</v>
          </cell>
          <cell r="W108">
            <v>194</v>
          </cell>
          <cell r="AM108">
            <v>1</v>
          </cell>
          <cell r="AN108">
            <v>2.6</v>
          </cell>
          <cell r="AO108">
            <v>2.6</v>
          </cell>
          <cell r="AP108" t="str">
            <v>저압케이블공</v>
          </cell>
          <cell r="AQ108">
            <v>2.5999999999999999E-2</v>
          </cell>
          <cell r="BB108" t="str">
            <v>전 7-9</v>
          </cell>
          <cell r="BC108">
            <v>1</v>
          </cell>
        </row>
        <row r="109">
          <cell r="A109">
            <v>46</v>
          </cell>
          <cell r="B109" t="str">
            <v>케이블</v>
          </cell>
          <cell r="C109" t="str">
            <v>600V CV 4C/38㎟</v>
          </cell>
          <cell r="D109">
            <v>1.05</v>
          </cell>
          <cell r="E109" t="str">
            <v>m</v>
          </cell>
          <cell r="F109">
            <v>50</v>
          </cell>
          <cell r="G109">
            <v>12042</v>
          </cell>
          <cell r="I109">
            <v>5536</v>
          </cell>
          <cell r="J109">
            <v>6039</v>
          </cell>
          <cell r="K109">
            <v>6340</v>
          </cell>
          <cell r="M109">
            <v>166</v>
          </cell>
          <cell r="N109" t="str">
            <v>잡재료비</v>
          </cell>
          <cell r="O109" t="str">
            <v>배선의 5%</v>
          </cell>
          <cell r="P109">
            <v>1</v>
          </cell>
          <cell r="Q109" t="str">
            <v>식</v>
          </cell>
          <cell r="W109">
            <v>317</v>
          </cell>
          <cell r="AM109">
            <v>1</v>
          </cell>
          <cell r="AN109">
            <v>2.6</v>
          </cell>
          <cell r="AO109">
            <v>2.6</v>
          </cell>
          <cell r="AP109" t="str">
            <v>저압케이블공</v>
          </cell>
          <cell r="AQ109">
            <v>3.5999999999999997E-2</v>
          </cell>
          <cell r="BB109" t="str">
            <v>전 7-9</v>
          </cell>
          <cell r="BC109">
            <v>1</v>
          </cell>
        </row>
        <row r="110">
          <cell r="B110" t="str">
            <v>케이블</v>
          </cell>
          <cell r="C110" t="str">
            <v>600V CV 4C/60㎟</v>
          </cell>
          <cell r="D110">
            <v>1.05</v>
          </cell>
          <cell r="E110" t="str">
            <v>m</v>
          </cell>
          <cell r="F110">
            <v>50</v>
          </cell>
          <cell r="G110">
            <v>7761</v>
          </cell>
          <cell r="I110">
            <v>7535</v>
          </cell>
          <cell r="K110">
            <v>0</v>
          </cell>
          <cell r="M110">
            <v>226</v>
          </cell>
          <cell r="N110" t="str">
            <v>잡재료비</v>
          </cell>
          <cell r="O110" t="str">
            <v>배선의 5%</v>
          </cell>
          <cell r="P110">
            <v>1</v>
          </cell>
          <cell r="Q110" t="str">
            <v>식</v>
          </cell>
          <cell r="W110">
            <v>0</v>
          </cell>
          <cell r="AM110">
            <v>1</v>
          </cell>
          <cell r="AN110">
            <v>2.6</v>
          </cell>
          <cell r="AO110">
            <v>2.6</v>
          </cell>
          <cell r="AP110" t="str">
            <v>저압케이블공</v>
          </cell>
          <cell r="AQ110">
            <v>4.9000000000000002E-2</v>
          </cell>
          <cell r="BB110" t="str">
            <v>전 7-9</v>
          </cell>
          <cell r="BC110">
            <v>1</v>
          </cell>
        </row>
        <row r="111">
          <cell r="B111" t="str">
            <v>케이블</v>
          </cell>
          <cell r="C111" t="str">
            <v>6.6KV CV 1C/100㎟</v>
          </cell>
          <cell r="D111">
            <v>1.05</v>
          </cell>
          <cell r="E111" t="str">
            <v>m</v>
          </cell>
          <cell r="F111">
            <v>50</v>
          </cell>
          <cell r="G111">
            <v>1403</v>
          </cell>
          <cell r="I111">
            <v>1363</v>
          </cell>
          <cell r="K111">
            <v>0</v>
          </cell>
          <cell r="M111">
            <v>40</v>
          </cell>
          <cell r="N111" t="str">
            <v>잡재료비</v>
          </cell>
          <cell r="O111" t="str">
            <v>배선의 5%</v>
          </cell>
          <cell r="P111">
            <v>1</v>
          </cell>
          <cell r="Q111" t="str">
            <v>식</v>
          </cell>
          <cell r="W111">
            <v>0</v>
          </cell>
          <cell r="AM111">
            <v>2</v>
          </cell>
          <cell r="AN111" t="str">
            <v>1.2x0.5</v>
          </cell>
          <cell r="AO111">
            <v>0.6</v>
          </cell>
          <cell r="AP111" t="str">
            <v>고압케이블공</v>
          </cell>
          <cell r="AQ111">
            <v>2.3E-2</v>
          </cell>
          <cell r="AR111" t="str">
            <v>보통인부</v>
          </cell>
          <cell r="AS111">
            <v>2.1999999999999999E-2</v>
          </cell>
          <cell r="BB111" t="str">
            <v>전 5-38</v>
          </cell>
          <cell r="BC111">
            <v>1</v>
          </cell>
        </row>
        <row r="112">
          <cell r="B112" t="str">
            <v>케이블</v>
          </cell>
          <cell r="C112" t="str">
            <v>6.6KV CV 1C/200㎟</v>
          </cell>
          <cell r="D112">
            <v>1.05</v>
          </cell>
          <cell r="E112" t="str">
            <v>m</v>
          </cell>
          <cell r="F112">
            <v>50</v>
          </cell>
          <cell r="G112">
            <v>2147</v>
          </cell>
          <cell r="I112">
            <v>2085</v>
          </cell>
          <cell r="K112">
            <v>0</v>
          </cell>
          <cell r="M112">
            <v>62</v>
          </cell>
          <cell r="N112" t="str">
            <v>잡재료비</v>
          </cell>
          <cell r="O112" t="str">
            <v>배선의 5%</v>
          </cell>
          <cell r="P112">
            <v>1</v>
          </cell>
          <cell r="Q112" t="str">
            <v>식</v>
          </cell>
          <cell r="W112">
            <v>0</v>
          </cell>
          <cell r="AM112">
            <v>2</v>
          </cell>
          <cell r="AN112" t="str">
            <v>1.2x0.5</v>
          </cell>
          <cell r="AO112">
            <v>0.6</v>
          </cell>
          <cell r="AP112" t="str">
            <v>고압케이블공</v>
          </cell>
          <cell r="AQ112">
            <v>3.5000000000000003E-2</v>
          </cell>
          <cell r="AR112" t="str">
            <v>보통인부</v>
          </cell>
          <cell r="AS112">
            <v>3.4000000000000002E-2</v>
          </cell>
          <cell r="BB112" t="str">
            <v>전 5-38</v>
          </cell>
          <cell r="BC112">
            <v>1</v>
          </cell>
        </row>
        <row r="113">
          <cell r="B113" t="str">
            <v>케이블</v>
          </cell>
          <cell r="C113" t="str">
            <v>6.6KV CV 1C/250㎟</v>
          </cell>
          <cell r="D113">
            <v>1.05</v>
          </cell>
          <cell r="E113" t="str">
            <v>m</v>
          </cell>
          <cell r="F113">
            <v>50</v>
          </cell>
          <cell r="G113">
            <v>3077</v>
          </cell>
          <cell r="I113">
            <v>2988</v>
          </cell>
          <cell r="K113">
            <v>0</v>
          </cell>
          <cell r="M113">
            <v>89</v>
          </cell>
          <cell r="N113" t="str">
            <v>잡재료비</v>
          </cell>
          <cell r="O113" t="str">
            <v>배선의 5%</v>
          </cell>
          <cell r="P113">
            <v>1</v>
          </cell>
          <cell r="Q113" t="str">
            <v>식</v>
          </cell>
          <cell r="W113">
            <v>0</v>
          </cell>
          <cell r="AM113">
            <v>2</v>
          </cell>
          <cell r="AN113" t="str">
            <v>1.2x0.5</v>
          </cell>
          <cell r="AO113">
            <v>0.6</v>
          </cell>
          <cell r="AP113" t="str">
            <v>고압케이블공</v>
          </cell>
          <cell r="AQ113">
            <v>0.05</v>
          </cell>
          <cell r="AR113" t="str">
            <v>보통인부</v>
          </cell>
          <cell r="AS113">
            <v>4.9000000000000002E-2</v>
          </cell>
          <cell r="BB113" t="str">
            <v>전 5-38</v>
          </cell>
          <cell r="BC113">
            <v>1</v>
          </cell>
        </row>
        <row r="114">
          <cell r="B114" t="str">
            <v>케이블</v>
          </cell>
          <cell r="C114" t="str">
            <v>6.6KV CV 1C/400㎟</v>
          </cell>
          <cell r="D114">
            <v>1.05</v>
          </cell>
          <cell r="E114" t="str">
            <v>m</v>
          </cell>
          <cell r="F114">
            <v>50</v>
          </cell>
          <cell r="G114">
            <v>1549</v>
          </cell>
          <cell r="I114">
            <v>1504</v>
          </cell>
          <cell r="K114">
            <v>0</v>
          </cell>
          <cell r="M114">
            <v>45</v>
          </cell>
          <cell r="N114" t="str">
            <v>잡재료비</v>
          </cell>
          <cell r="O114" t="str">
            <v>배선의 5%</v>
          </cell>
          <cell r="P114">
            <v>1</v>
          </cell>
          <cell r="Q114" t="str">
            <v>식</v>
          </cell>
          <cell r="W114">
            <v>0</v>
          </cell>
          <cell r="AM114">
            <v>2</v>
          </cell>
          <cell r="AN114" t="str">
            <v>1.2x0.5</v>
          </cell>
          <cell r="AO114">
            <v>0.6</v>
          </cell>
          <cell r="AP114" t="str">
            <v>고압케이블공</v>
          </cell>
          <cell r="AQ114">
            <v>2.5000000000000001E-2</v>
          </cell>
          <cell r="AR114" t="str">
            <v>보통인부</v>
          </cell>
          <cell r="AS114">
            <v>2.5000000000000001E-2</v>
          </cell>
          <cell r="BB114" t="str">
            <v>전 5-38</v>
          </cell>
          <cell r="BC114">
            <v>1</v>
          </cell>
        </row>
        <row r="115">
          <cell r="B115" t="str">
            <v>케이블</v>
          </cell>
          <cell r="C115" t="str">
            <v>6.6KV CV 1C/400㎟</v>
          </cell>
          <cell r="D115">
            <v>1.05</v>
          </cell>
          <cell r="E115" t="str">
            <v>m</v>
          </cell>
          <cell r="F115">
            <v>50</v>
          </cell>
          <cell r="G115">
            <v>1549</v>
          </cell>
          <cell r="I115">
            <v>1504</v>
          </cell>
          <cell r="K115">
            <v>0</v>
          </cell>
          <cell r="M115">
            <v>45</v>
          </cell>
          <cell r="N115" t="str">
            <v>잡재료비</v>
          </cell>
          <cell r="O115" t="str">
            <v>배선의 5%</v>
          </cell>
          <cell r="P115">
            <v>1</v>
          </cell>
          <cell r="Q115" t="str">
            <v>식</v>
          </cell>
          <cell r="W115">
            <v>0</v>
          </cell>
          <cell r="AM115">
            <v>2</v>
          </cell>
          <cell r="AN115" t="str">
            <v>1.2x0.5</v>
          </cell>
          <cell r="AO115">
            <v>0.6</v>
          </cell>
          <cell r="AP115" t="str">
            <v>고압케이블공</v>
          </cell>
          <cell r="AQ115">
            <v>2.5000000000000001E-2</v>
          </cell>
          <cell r="AR115" t="str">
            <v>보통인부</v>
          </cell>
          <cell r="AS115">
            <v>2.5000000000000001E-2</v>
          </cell>
          <cell r="BB115" t="str">
            <v>전 5-38</v>
          </cell>
          <cell r="BC115">
            <v>1</v>
          </cell>
        </row>
        <row r="116">
          <cell r="A116">
            <v>47</v>
          </cell>
          <cell r="B116" t="str">
            <v>케이블</v>
          </cell>
          <cell r="C116" t="str">
            <v>22.9KV CN/CV 1C/60㎟</v>
          </cell>
          <cell r="D116">
            <v>1.05</v>
          </cell>
          <cell r="E116" t="str">
            <v>m</v>
          </cell>
          <cell r="F116">
            <v>50</v>
          </cell>
          <cell r="G116">
            <v>18773</v>
          </cell>
          <cell r="I116">
            <v>10242</v>
          </cell>
          <cell r="J116">
            <v>7833</v>
          </cell>
          <cell r="K116">
            <v>8224</v>
          </cell>
          <cell r="M116">
            <v>307</v>
          </cell>
          <cell r="N116" t="str">
            <v>잡재료비</v>
          </cell>
          <cell r="O116" t="str">
            <v>배선의 5%</v>
          </cell>
          <cell r="P116">
            <v>1</v>
          </cell>
          <cell r="Q116" t="str">
            <v>식</v>
          </cell>
          <cell r="W116">
            <v>411</v>
          </cell>
          <cell r="AM116">
            <v>2</v>
          </cell>
          <cell r="AN116" t="str">
            <v>1.2x0.5</v>
          </cell>
          <cell r="AO116">
            <v>3.12</v>
          </cell>
          <cell r="AP116" t="str">
            <v>특고케이블공</v>
          </cell>
          <cell r="AQ116">
            <v>2.5000000000000001E-2</v>
          </cell>
          <cell r="AR116" t="str">
            <v>보통인부</v>
          </cell>
          <cell r="AS116">
            <v>2.5000000000000001E-2</v>
          </cell>
          <cell r="BB116" t="str">
            <v>전 5-38</v>
          </cell>
          <cell r="BC116">
            <v>1</v>
          </cell>
        </row>
        <row r="117">
          <cell r="A117">
            <v>48</v>
          </cell>
          <cell r="B117" t="str">
            <v>케이블</v>
          </cell>
          <cell r="C117" t="str">
            <v>CVV 5C/1.25㎟</v>
          </cell>
          <cell r="D117">
            <v>1.05</v>
          </cell>
          <cell r="E117" t="str">
            <v>m</v>
          </cell>
          <cell r="F117">
            <v>50</v>
          </cell>
          <cell r="G117">
            <v>2551</v>
          </cell>
          <cell r="I117">
            <v>1892</v>
          </cell>
          <cell r="J117">
            <v>575</v>
          </cell>
          <cell r="K117">
            <v>603</v>
          </cell>
          <cell r="M117">
            <v>56</v>
          </cell>
          <cell r="N117" t="str">
            <v>잡재료비</v>
          </cell>
          <cell r="O117" t="str">
            <v>배선의 5%</v>
          </cell>
          <cell r="P117">
            <v>1</v>
          </cell>
          <cell r="Q117" t="str">
            <v>식</v>
          </cell>
          <cell r="W117">
            <v>30</v>
          </cell>
          <cell r="AM117">
            <v>1</v>
          </cell>
          <cell r="AN117">
            <v>1</v>
          </cell>
          <cell r="AO117">
            <v>1</v>
          </cell>
          <cell r="AP117" t="str">
            <v>저압케이블공</v>
          </cell>
          <cell r="AQ117">
            <v>3.2000000000000001E-2</v>
          </cell>
          <cell r="BB117" t="str">
            <v>전 7-10</v>
          </cell>
          <cell r="BC117">
            <v>1</v>
          </cell>
        </row>
        <row r="118">
          <cell r="B118" t="str">
            <v>케이블</v>
          </cell>
          <cell r="C118" t="str">
            <v>CVV 2C/2㎟</v>
          </cell>
          <cell r="D118">
            <v>1.05</v>
          </cell>
          <cell r="E118" t="str">
            <v>m</v>
          </cell>
          <cell r="F118">
            <v>50</v>
          </cell>
          <cell r="G118">
            <v>852</v>
          </cell>
          <cell r="I118">
            <v>828</v>
          </cell>
          <cell r="K118">
            <v>0</v>
          </cell>
          <cell r="M118">
            <v>24</v>
          </cell>
          <cell r="N118" t="str">
            <v>잡재료비</v>
          </cell>
          <cell r="O118" t="str">
            <v>배선의 5%</v>
          </cell>
          <cell r="P118">
            <v>1</v>
          </cell>
          <cell r="Q118" t="str">
            <v>식</v>
          </cell>
          <cell r="W118">
            <v>0</v>
          </cell>
          <cell r="AM118">
            <v>1</v>
          </cell>
          <cell r="AN118">
            <v>1</v>
          </cell>
          <cell r="AO118">
            <v>1</v>
          </cell>
          <cell r="AP118" t="str">
            <v>저압케이블공</v>
          </cell>
          <cell r="AQ118">
            <v>1.4E-2</v>
          </cell>
          <cell r="BB118" t="str">
            <v>전 7-10</v>
          </cell>
          <cell r="BC118">
            <v>1</v>
          </cell>
        </row>
        <row r="119">
          <cell r="B119" t="str">
            <v>케이블</v>
          </cell>
          <cell r="C119" t="str">
            <v>CVV 3C/2㎟</v>
          </cell>
          <cell r="D119">
            <v>1.05</v>
          </cell>
          <cell r="E119" t="str">
            <v>m</v>
          </cell>
          <cell r="F119">
            <v>50</v>
          </cell>
          <cell r="G119">
            <v>1156</v>
          </cell>
          <cell r="I119">
            <v>1123</v>
          </cell>
          <cell r="K119">
            <v>0</v>
          </cell>
          <cell r="M119">
            <v>33</v>
          </cell>
          <cell r="N119" t="str">
            <v>잡재료비</v>
          </cell>
          <cell r="O119" t="str">
            <v>배선의 5%</v>
          </cell>
          <cell r="P119">
            <v>1</v>
          </cell>
          <cell r="Q119" t="str">
            <v>식</v>
          </cell>
          <cell r="W119">
            <v>0</v>
          </cell>
          <cell r="AM119">
            <v>1</v>
          </cell>
          <cell r="AN119">
            <v>1</v>
          </cell>
          <cell r="AO119">
            <v>1</v>
          </cell>
          <cell r="AP119" t="str">
            <v>저압케이블공</v>
          </cell>
          <cell r="AQ119">
            <v>1.9E-2</v>
          </cell>
          <cell r="BB119" t="str">
            <v>전 7-10</v>
          </cell>
          <cell r="BC119">
            <v>1</v>
          </cell>
        </row>
        <row r="120">
          <cell r="B120" t="str">
            <v>케이블</v>
          </cell>
          <cell r="C120" t="str">
            <v>CVV 4C/2㎟</v>
          </cell>
          <cell r="D120">
            <v>1.05</v>
          </cell>
          <cell r="E120" t="str">
            <v>m</v>
          </cell>
          <cell r="F120">
            <v>1</v>
          </cell>
          <cell r="G120">
            <v>1583</v>
          </cell>
          <cell r="I120">
            <v>1537</v>
          </cell>
          <cell r="K120">
            <v>0</v>
          </cell>
          <cell r="M120">
            <v>46</v>
          </cell>
          <cell r="N120" t="str">
            <v>잡재료비</v>
          </cell>
          <cell r="O120" t="str">
            <v>배선의 5%</v>
          </cell>
          <cell r="P120">
            <v>1</v>
          </cell>
          <cell r="Q120" t="str">
            <v>식</v>
          </cell>
          <cell r="W120">
            <v>0</v>
          </cell>
          <cell r="AM120">
            <v>1</v>
          </cell>
          <cell r="AN120">
            <v>1</v>
          </cell>
          <cell r="AO120">
            <v>1</v>
          </cell>
          <cell r="AP120" t="str">
            <v>저압케이블공</v>
          </cell>
          <cell r="AQ120">
            <v>2.5999999999999999E-2</v>
          </cell>
          <cell r="BB120" t="str">
            <v>전 7-10</v>
          </cell>
          <cell r="BC120">
            <v>1</v>
          </cell>
        </row>
        <row r="121">
          <cell r="A121">
            <v>49</v>
          </cell>
          <cell r="B121" t="str">
            <v>케이블</v>
          </cell>
          <cell r="C121" t="str">
            <v>CVV 5C/2㎟</v>
          </cell>
          <cell r="D121">
            <v>1.05</v>
          </cell>
          <cell r="E121" t="str">
            <v>m</v>
          </cell>
          <cell r="F121">
            <v>50</v>
          </cell>
          <cell r="G121">
            <v>2636</v>
          </cell>
          <cell r="I121">
            <v>1892</v>
          </cell>
          <cell r="J121">
            <v>656</v>
          </cell>
          <cell r="K121">
            <v>688</v>
          </cell>
          <cell r="M121">
            <v>56</v>
          </cell>
          <cell r="N121" t="str">
            <v>잡재료비</v>
          </cell>
          <cell r="O121" t="str">
            <v>배선의 5%</v>
          </cell>
          <cell r="P121">
            <v>1</v>
          </cell>
          <cell r="Q121" t="str">
            <v>식</v>
          </cell>
          <cell r="W121">
            <v>34</v>
          </cell>
          <cell r="AM121">
            <v>1</v>
          </cell>
          <cell r="AN121">
            <v>1</v>
          </cell>
          <cell r="AO121">
            <v>1</v>
          </cell>
          <cell r="AP121" t="str">
            <v>저압케이블공</v>
          </cell>
          <cell r="AQ121">
            <v>3.2000000000000001E-2</v>
          </cell>
          <cell r="BB121" t="str">
            <v>전 7-10</v>
          </cell>
          <cell r="BC121">
            <v>1</v>
          </cell>
        </row>
        <row r="122">
          <cell r="B122" t="str">
            <v>케이블</v>
          </cell>
          <cell r="C122" t="str">
            <v>CVV 6C/2㎟</v>
          </cell>
          <cell r="D122">
            <v>1.05</v>
          </cell>
          <cell r="E122" t="str">
            <v>m</v>
          </cell>
          <cell r="F122">
            <v>50</v>
          </cell>
          <cell r="G122">
            <v>2132</v>
          </cell>
          <cell r="I122">
            <v>2070</v>
          </cell>
          <cell r="K122">
            <v>0</v>
          </cell>
          <cell r="M122">
            <v>62</v>
          </cell>
          <cell r="N122" t="str">
            <v>잡재료비</v>
          </cell>
          <cell r="O122" t="str">
            <v>배선의 5%</v>
          </cell>
          <cell r="P122">
            <v>1</v>
          </cell>
          <cell r="Q122" t="str">
            <v>식</v>
          </cell>
          <cell r="W122">
            <v>0</v>
          </cell>
          <cell r="AM122">
            <v>1</v>
          </cell>
          <cell r="AN122">
            <v>1</v>
          </cell>
          <cell r="AO122">
            <v>1</v>
          </cell>
          <cell r="AP122" t="str">
            <v>저압케이블공</v>
          </cell>
          <cell r="AQ122">
            <v>3.5000000000000003E-2</v>
          </cell>
          <cell r="BB122" t="str">
            <v>전 7-10</v>
          </cell>
          <cell r="BC122">
            <v>1</v>
          </cell>
        </row>
        <row r="123">
          <cell r="B123" t="str">
            <v>케이블</v>
          </cell>
          <cell r="C123" t="str">
            <v>CVV 7C/2㎟</v>
          </cell>
          <cell r="D123">
            <v>1.05</v>
          </cell>
          <cell r="E123" t="str">
            <v>m</v>
          </cell>
          <cell r="F123">
            <v>50</v>
          </cell>
          <cell r="G123">
            <v>2375</v>
          </cell>
          <cell r="I123">
            <v>2306</v>
          </cell>
          <cell r="K123">
            <v>0</v>
          </cell>
          <cell r="M123">
            <v>69</v>
          </cell>
          <cell r="N123" t="str">
            <v>잡재료비</v>
          </cell>
          <cell r="O123" t="str">
            <v>배선의 5%</v>
          </cell>
          <cell r="P123">
            <v>1</v>
          </cell>
          <cell r="Q123" t="str">
            <v>식</v>
          </cell>
          <cell r="W123">
            <v>0</v>
          </cell>
          <cell r="AM123">
            <v>1</v>
          </cell>
          <cell r="AN123">
            <v>1</v>
          </cell>
          <cell r="AO123">
            <v>1</v>
          </cell>
          <cell r="AP123" t="str">
            <v>저압케이블공</v>
          </cell>
          <cell r="AQ123">
            <v>3.9E-2</v>
          </cell>
          <cell r="BB123" t="str">
            <v>전 7-10</v>
          </cell>
          <cell r="BC123">
            <v>1</v>
          </cell>
        </row>
        <row r="124">
          <cell r="B124" t="str">
            <v>케이블</v>
          </cell>
          <cell r="C124" t="str">
            <v>CVV 8C/2㎟</v>
          </cell>
          <cell r="D124">
            <v>1.05</v>
          </cell>
          <cell r="E124" t="str">
            <v>m</v>
          </cell>
          <cell r="F124">
            <v>50</v>
          </cell>
          <cell r="G124">
            <v>2558</v>
          </cell>
          <cell r="I124">
            <v>2484</v>
          </cell>
          <cell r="K124">
            <v>0</v>
          </cell>
          <cell r="M124">
            <v>74</v>
          </cell>
          <cell r="N124" t="str">
            <v>잡재료비</v>
          </cell>
          <cell r="O124" t="str">
            <v>배선의 5%</v>
          </cell>
          <cell r="P124">
            <v>1</v>
          </cell>
          <cell r="Q124" t="str">
            <v>식</v>
          </cell>
          <cell r="W124">
            <v>0</v>
          </cell>
          <cell r="AM124">
            <v>1</v>
          </cell>
          <cell r="AN124">
            <v>1</v>
          </cell>
          <cell r="AO124">
            <v>1</v>
          </cell>
          <cell r="AP124" t="str">
            <v>저압케이블공</v>
          </cell>
          <cell r="AQ124">
            <v>4.2000000000000003E-2</v>
          </cell>
          <cell r="BB124" t="str">
            <v>전 7-10</v>
          </cell>
          <cell r="BC124">
            <v>1</v>
          </cell>
        </row>
        <row r="125">
          <cell r="B125" t="str">
            <v>케이블</v>
          </cell>
          <cell r="C125" t="str">
            <v>CVV 9C/2㎟</v>
          </cell>
          <cell r="D125">
            <v>1.05</v>
          </cell>
          <cell r="E125" t="str">
            <v>m</v>
          </cell>
          <cell r="F125">
            <v>50</v>
          </cell>
          <cell r="G125">
            <v>2924</v>
          </cell>
          <cell r="I125">
            <v>2839</v>
          </cell>
          <cell r="K125">
            <v>0</v>
          </cell>
          <cell r="M125">
            <v>85</v>
          </cell>
          <cell r="N125" t="str">
            <v>잡재료비</v>
          </cell>
          <cell r="O125" t="str">
            <v>배선의 5%</v>
          </cell>
          <cell r="P125">
            <v>1</v>
          </cell>
          <cell r="Q125" t="str">
            <v>식</v>
          </cell>
          <cell r="W125">
            <v>0</v>
          </cell>
          <cell r="AM125">
            <v>1</v>
          </cell>
          <cell r="AN125">
            <v>1</v>
          </cell>
          <cell r="AO125">
            <v>1</v>
          </cell>
          <cell r="AP125" t="str">
            <v>저압케이블공</v>
          </cell>
          <cell r="AQ125">
            <v>4.8000000000000001E-2</v>
          </cell>
          <cell r="BB125" t="str">
            <v>전 7-10</v>
          </cell>
          <cell r="BC125">
            <v>1</v>
          </cell>
        </row>
        <row r="126">
          <cell r="A126">
            <v>50</v>
          </cell>
          <cell r="B126" t="str">
            <v>케이블</v>
          </cell>
          <cell r="C126" t="str">
            <v>CVV 10C/2㎟</v>
          </cell>
          <cell r="D126">
            <v>1.05</v>
          </cell>
          <cell r="E126" t="str">
            <v>m</v>
          </cell>
          <cell r="F126">
            <v>50</v>
          </cell>
          <cell r="G126">
            <v>4248</v>
          </cell>
          <cell r="I126">
            <v>2839</v>
          </cell>
          <cell r="J126">
            <v>1261</v>
          </cell>
          <cell r="K126">
            <v>1324</v>
          </cell>
          <cell r="M126">
            <v>85</v>
          </cell>
          <cell r="N126" t="str">
            <v>잡재료비</v>
          </cell>
          <cell r="O126" t="str">
            <v>배선의 5%</v>
          </cell>
          <cell r="P126">
            <v>1</v>
          </cell>
          <cell r="Q126" t="str">
            <v>식</v>
          </cell>
          <cell r="W126">
            <v>66</v>
          </cell>
          <cell r="AM126">
            <v>1</v>
          </cell>
          <cell r="AN126">
            <v>1</v>
          </cell>
          <cell r="AO126">
            <v>1</v>
          </cell>
          <cell r="AP126" t="str">
            <v>저압케이블공</v>
          </cell>
          <cell r="AQ126">
            <v>4.8000000000000001E-2</v>
          </cell>
          <cell r="BB126" t="str">
            <v>전 7-10</v>
          </cell>
          <cell r="BC126">
            <v>1</v>
          </cell>
        </row>
        <row r="127">
          <cell r="A127">
            <v>51</v>
          </cell>
          <cell r="B127" t="str">
            <v>케이블</v>
          </cell>
          <cell r="C127" t="str">
            <v>CVV 12C/2㎟</v>
          </cell>
          <cell r="D127">
            <v>1.05</v>
          </cell>
          <cell r="E127" t="str">
            <v>m</v>
          </cell>
          <cell r="F127">
            <v>50</v>
          </cell>
          <cell r="G127">
            <v>4756</v>
          </cell>
          <cell r="I127">
            <v>3193</v>
          </cell>
          <cell r="J127">
            <v>1399</v>
          </cell>
          <cell r="K127">
            <v>1468</v>
          </cell>
          <cell r="M127">
            <v>95</v>
          </cell>
          <cell r="N127" t="str">
            <v>잡재료비</v>
          </cell>
          <cell r="O127" t="str">
            <v>배선의 5%</v>
          </cell>
          <cell r="P127">
            <v>1</v>
          </cell>
          <cell r="Q127" t="str">
            <v>식</v>
          </cell>
          <cell r="W127">
            <v>73</v>
          </cell>
          <cell r="AM127">
            <v>1</v>
          </cell>
          <cell r="AN127">
            <v>1</v>
          </cell>
          <cell r="AO127">
            <v>1</v>
          </cell>
          <cell r="AP127" t="str">
            <v>저압케이블공</v>
          </cell>
          <cell r="AQ127">
            <v>5.3999999999999999E-2</v>
          </cell>
          <cell r="BB127" t="str">
            <v>전 7-10</v>
          </cell>
          <cell r="BC127">
            <v>1</v>
          </cell>
        </row>
        <row r="128">
          <cell r="B128" t="str">
            <v>케이블</v>
          </cell>
          <cell r="C128" t="str">
            <v>CVV 15C/2㎟</v>
          </cell>
          <cell r="D128">
            <v>1.05</v>
          </cell>
          <cell r="E128" t="str">
            <v>m</v>
          </cell>
          <cell r="F128">
            <v>50</v>
          </cell>
          <cell r="G128">
            <v>4385</v>
          </cell>
          <cell r="I128">
            <v>4258</v>
          </cell>
          <cell r="K128">
            <v>0</v>
          </cell>
          <cell r="M128">
            <v>127</v>
          </cell>
          <cell r="N128" t="str">
            <v>잡재료비</v>
          </cell>
          <cell r="O128" t="str">
            <v>배선의 5%</v>
          </cell>
          <cell r="P128">
            <v>1</v>
          </cell>
          <cell r="Q128" t="str">
            <v>식</v>
          </cell>
          <cell r="W128">
            <v>0</v>
          </cell>
          <cell r="AM128">
            <v>1</v>
          </cell>
          <cell r="AN128">
            <v>1</v>
          </cell>
          <cell r="AO128">
            <v>1</v>
          </cell>
          <cell r="AP128" t="str">
            <v>저압케이블공</v>
          </cell>
          <cell r="AQ128">
            <v>7.1999999999999995E-2</v>
          </cell>
          <cell r="BB128" t="str">
            <v>전 7-10</v>
          </cell>
          <cell r="BC128">
            <v>1</v>
          </cell>
        </row>
        <row r="129">
          <cell r="B129" t="str">
            <v>케이블</v>
          </cell>
          <cell r="C129" t="str">
            <v>CVV 19C/2㎟</v>
          </cell>
          <cell r="D129">
            <v>1.05</v>
          </cell>
          <cell r="E129" t="str">
            <v>m</v>
          </cell>
          <cell r="F129">
            <v>50</v>
          </cell>
          <cell r="G129">
            <v>4385</v>
          </cell>
          <cell r="I129">
            <v>4258</v>
          </cell>
          <cell r="K129">
            <v>0</v>
          </cell>
          <cell r="M129">
            <v>127</v>
          </cell>
          <cell r="N129" t="str">
            <v>잡재료비</v>
          </cell>
          <cell r="O129" t="str">
            <v>배선의 5%</v>
          </cell>
          <cell r="P129">
            <v>1</v>
          </cell>
          <cell r="Q129" t="str">
            <v>식</v>
          </cell>
          <cell r="W129">
            <v>0</v>
          </cell>
          <cell r="AM129">
            <v>1</v>
          </cell>
          <cell r="AN129">
            <v>1</v>
          </cell>
          <cell r="AO129">
            <v>1</v>
          </cell>
          <cell r="AP129" t="str">
            <v>저압케이블공</v>
          </cell>
          <cell r="AQ129">
            <v>7.1999999999999995E-2</v>
          </cell>
          <cell r="BB129" t="str">
            <v>전 7-10</v>
          </cell>
          <cell r="BC129">
            <v>1</v>
          </cell>
        </row>
        <row r="130">
          <cell r="B130" t="str">
            <v>케이블</v>
          </cell>
          <cell r="C130" t="str">
            <v>CVV 24C/2㎟</v>
          </cell>
          <cell r="D130">
            <v>1.05</v>
          </cell>
          <cell r="E130" t="str">
            <v>m</v>
          </cell>
          <cell r="F130">
            <v>50</v>
          </cell>
          <cell r="G130">
            <v>5117</v>
          </cell>
          <cell r="I130">
            <v>4968</v>
          </cell>
          <cell r="K130">
            <v>0</v>
          </cell>
          <cell r="M130">
            <v>149</v>
          </cell>
          <cell r="N130" t="str">
            <v>잡재료비</v>
          </cell>
          <cell r="O130" t="str">
            <v>배선의 5%</v>
          </cell>
          <cell r="P130">
            <v>1</v>
          </cell>
          <cell r="Q130" t="str">
            <v>식</v>
          </cell>
          <cell r="W130">
            <v>0</v>
          </cell>
          <cell r="AM130">
            <v>1</v>
          </cell>
          <cell r="AN130">
            <v>1</v>
          </cell>
          <cell r="AO130">
            <v>1</v>
          </cell>
          <cell r="AP130" t="str">
            <v>저압케이블공</v>
          </cell>
          <cell r="AQ130">
            <v>8.4000000000000005E-2</v>
          </cell>
          <cell r="BB130" t="str">
            <v>전 7-10</v>
          </cell>
          <cell r="BC130">
            <v>1</v>
          </cell>
        </row>
        <row r="131">
          <cell r="B131" t="str">
            <v>케이블</v>
          </cell>
          <cell r="C131" t="str">
            <v>CVV 27C/2㎟</v>
          </cell>
          <cell r="D131">
            <v>1.05</v>
          </cell>
          <cell r="E131" t="str">
            <v>m</v>
          </cell>
          <cell r="F131">
            <v>50</v>
          </cell>
          <cell r="G131">
            <v>5969</v>
          </cell>
          <cell r="I131">
            <v>5796</v>
          </cell>
          <cell r="K131">
            <v>0</v>
          </cell>
          <cell r="M131">
            <v>173</v>
          </cell>
          <cell r="N131" t="str">
            <v>잡재료비</v>
          </cell>
          <cell r="O131" t="str">
            <v>배선의 5%</v>
          </cell>
          <cell r="P131">
            <v>1</v>
          </cell>
          <cell r="Q131" t="str">
            <v>식</v>
          </cell>
          <cell r="W131">
            <v>0</v>
          </cell>
          <cell r="AM131">
            <v>1</v>
          </cell>
          <cell r="AN131">
            <v>1</v>
          </cell>
          <cell r="AO131">
            <v>1</v>
          </cell>
          <cell r="AP131" t="str">
            <v>저압케이블공</v>
          </cell>
          <cell r="AQ131">
            <v>9.8000000000000004E-2</v>
          </cell>
          <cell r="BB131" t="str">
            <v>전 7-10</v>
          </cell>
          <cell r="BC131">
            <v>1</v>
          </cell>
        </row>
        <row r="132">
          <cell r="B132" t="str">
            <v>케이블</v>
          </cell>
          <cell r="C132" t="str">
            <v>CVV 30C/2㎟</v>
          </cell>
          <cell r="D132">
            <v>1.05</v>
          </cell>
          <cell r="E132" t="str">
            <v>m</v>
          </cell>
          <cell r="F132">
            <v>50</v>
          </cell>
          <cell r="G132">
            <v>5969</v>
          </cell>
          <cell r="I132">
            <v>5796</v>
          </cell>
          <cell r="K132">
            <v>0</v>
          </cell>
          <cell r="M132">
            <v>173</v>
          </cell>
          <cell r="N132" t="str">
            <v>잡재료비</v>
          </cell>
          <cell r="O132" t="str">
            <v>배선의 5%</v>
          </cell>
          <cell r="P132">
            <v>1</v>
          </cell>
          <cell r="Q132" t="str">
            <v>식</v>
          </cell>
          <cell r="W132">
            <v>0</v>
          </cell>
          <cell r="AM132">
            <v>1</v>
          </cell>
          <cell r="AN132">
            <v>1</v>
          </cell>
          <cell r="AO132">
            <v>1</v>
          </cell>
          <cell r="AP132" t="str">
            <v>저압케이블공</v>
          </cell>
          <cell r="AQ132">
            <v>9.8000000000000004E-2</v>
          </cell>
          <cell r="BB132" t="str">
            <v>전 7-10</v>
          </cell>
          <cell r="BC132">
            <v>1</v>
          </cell>
        </row>
        <row r="133">
          <cell r="B133" t="str">
            <v>케이블</v>
          </cell>
          <cell r="C133" t="str">
            <v>CVV 30C/3.5㎟</v>
          </cell>
          <cell r="D133">
            <v>1.05</v>
          </cell>
          <cell r="E133" t="str">
            <v>m</v>
          </cell>
          <cell r="F133">
            <v>50</v>
          </cell>
          <cell r="G133">
            <v>5969</v>
          </cell>
          <cell r="I133">
            <v>5796</v>
          </cell>
          <cell r="K133">
            <v>0</v>
          </cell>
          <cell r="M133">
            <v>173</v>
          </cell>
          <cell r="N133" t="str">
            <v>잡재료비</v>
          </cell>
          <cell r="O133" t="str">
            <v>배선의 5%</v>
          </cell>
          <cell r="P133">
            <v>1</v>
          </cell>
          <cell r="Q133" t="str">
            <v>식</v>
          </cell>
          <cell r="W133">
            <v>0</v>
          </cell>
          <cell r="AM133">
            <v>1</v>
          </cell>
          <cell r="AN133">
            <v>1</v>
          </cell>
          <cell r="AO133">
            <v>1</v>
          </cell>
          <cell r="AP133" t="str">
            <v>저압케이블공</v>
          </cell>
          <cell r="AQ133">
            <v>9.8000000000000004E-2</v>
          </cell>
          <cell r="BB133" t="str">
            <v>전 7-10</v>
          </cell>
          <cell r="BC133">
            <v>1</v>
          </cell>
        </row>
        <row r="134">
          <cell r="B134" t="str">
            <v>케이블</v>
          </cell>
          <cell r="C134" t="str">
            <v>CVV 7C/5.5㎟</v>
          </cell>
          <cell r="D134">
            <v>1.05</v>
          </cell>
          <cell r="E134" t="str">
            <v>m</v>
          </cell>
          <cell r="F134">
            <v>50</v>
          </cell>
          <cell r="G134">
            <v>2924</v>
          </cell>
          <cell r="I134">
            <v>2839</v>
          </cell>
          <cell r="K134">
            <v>0</v>
          </cell>
          <cell r="M134">
            <v>85</v>
          </cell>
          <cell r="N134" t="str">
            <v>잡재료비</v>
          </cell>
          <cell r="O134" t="str">
            <v>배선의 5%</v>
          </cell>
          <cell r="P134">
            <v>1</v>
          </cell>
          <cell r="Q134" t="str">
            <v>식</v>
          </cell>
          <cell r="W134">
            <v>0</v>
          </cell>
          <cell r="AM134">
            <v>1</v>
          </cell>
          <cell r="AN134">
            <v>1</v>
          </cell>
          <cell r="AO134">
            <v>1</v>
          </cell>
          <cell r="AP134" t="str">
            <v>저압케이블공</v>
          </cell>
          <cell r="AQ134">
            <v>4.8000000000000001E-2</v>
          </cell>
          <cell r="BB134" t="str">
            <v>전 7-10</v>
          </cell>
          <cell r="BC134">
            <v>1</v>
          </cell>
        </row>
        <row r="135">
          <cell r="B135" t="str">
            <v>케이블</v>
          </cell>
          <cell r="C135" t="str">
            <v>CVV-S 2C/1.25㎟</v>
          </cell>
          <cell r="D135">
            <v>1.05</v>
          </cell>
          <cell r="E135" t="str">
            <v>m</v>
          </cell>
          <cell r="F135">
            <v>50</v>
          </cell>
          <cell r="G135">
            <v>1022</v>
          </cell>
          <cell r="I135">
            <v>993</v>
          </cell>
          <cell r="K135">
            <v>0</v>
          </cell>
          <cell r="M135">
            <v>29</v>
          </cell>
          <cell r="N135" t="str">
            <v>잡재료비</v>
          </cell>
          <cell r="O135" t="str">
            <v>배선의 5%</v>
          </cell>
          <cell r="P135">
            <v>1</v>
          </cell>
          <cell r="Q135" t="str">
            <v>식</v>
          </cell>
          <cell r="W135">
            <v>0</v>
          </cell>
          <cell r="AM135">
            <v>1</v>
          </cell>
          <cell r="AN135">
            <v>1.2</v>
          </cell>
          <cell r="AO135">
            <v>1.2</v>
          </cell>
          <cell r="AP135" t="str">
            <v>저압케이블공</v>
          </cell>
          <cell r="AQ135">
            <v>1.4E-2</v>
          </cell>
          <cell r="BB135" t="str">
            <v>전 7-10</v>
          </cell>
          <cell r="BC135">
            <v>1</v>
          </cell>
        </row>
        <row r="136">
          <cell r="A136">
            <v>52</v>
          </cell>
          <cell r="B136" t="str">
            <v>케이블</v>
          </cell>
          <cell r="C136" t="str">
            <v>CVV-S 2C/2㎟</v>
          </cell>
          <cell r="D136">
            <v>1.05</v>
          </cell>
          <cell r="E136" t="str">
            <v>m</v>
          </cell>
          <cell r="F136">
            <v>50</v>
          </cell>
          <cell r="G136">
            <v>1457</v>
          </cell>
          <cell r="I136">
            <v>828</v>
          </cell>
          <cell r="J136">
            <v>577</v>
          </cell>
          <cell r="K136">
            <v>605</v>
          </cell>
          <cell r="M136">
            <v>24</v>
          </cell>
          <cell r="N136" t="str">
            <v>잡재료비</v>
          </cell>
          <cell r="O136" t="str">
            <v>배선의 5%</v>
          </cell>
          <cell r="P136">
            <v>1</v>
          </cell>
          <cell r="Q136" t="str">
            <v>식</v>
          </cell>
          <cell r="W136">
            <v>30</v>
          </cell>
          <cell r="AM136">
            <v>1</v>
          </cell>
          <cell r="AN136">
            <v>1</v>
          </cell>
          <cell r="AO136">
            <v>1</v>
          </cell>
          <cell r="AP136" t="str">
            <v>저압케이블공</v>
          </cell>
          <cell r="AQ136">
            <v>1.4E-2</v>
          </cell>
          <cell r="BB136" t="str">
            <v>전 7-10</v>
          </cell>
          <cell r="BC136">
            <v>1</v>
          </cell>
        </row>
        <row r="137">
          <cell r="B137" t="str">
            <v>케이블</v>
          </cell>
          <cell r="C137" t="str">
            <v>CVV-S 3C/2㎟</v>
          </cell>
          <cell r="D137">
            <v>1.05</v>
          </cell>
          <cell r="E137" t="str">
            <v>m</v>
          </cell>
          <cell r="F137">
            <v>50</v>
          </cell>
          <cell r="G137">
            <v>1388</v>
          </cell>
          <cell r="I137">
            <v>1348</v>
          </cell>
          <cell r="K137">
            <v>0</v>
          </cell>
          <cell r="M137">
            <v>40</v>
          </cell>
          <cell r="N137" t="str">
            <v>잡재료비</v>
          </cell>
          <cell r="O137" t="str">
            <v>배선의 5%</v>
          </cell>
          <cell r="P137">
            <v>1</v>
          </cell>
          <cell r="Q137" t="str">
            <v>식</v>
          </cell>
          <cell r="W137">
            <v>0</v>
          </cell>
          <cell r="AM137">
            <v>1</v>
          </cell>
          <cell r="AN137">
            <v>1.2</v>
          </cell>
          <cell r="AO137">
            <v>1.2</v>
          </cell>
          <cell r="AP137" t="str">
            <v>저압케이블공</v>
          </cell>
          <cell r="AQ137">
            <v>1.9E-2</v>
          </cell>
          <cell r="BB137" t="str">
            <v>전 7-10</v>
          </cell>
          <cell r="BC137">
            <v>1</v>
          </cell>
        </row>
        <row r="138">
          <cell r="B138" t="str">
            <v>케이블</v>
          </cell>
          <cell r="C138" t="str">
            <v>CVV-S 4C/1.25㎟</v>
          </cell>
          <cell r="D138">
            <v>1.05</v>
          </cell>
          <cell r="E138" t="str">
            <v>m</v>
          </cell>
          <cell r="F138">
            <v>50</v>
          </cell>
          <cell r="G138">
            <v>1900</v>
          </cell>
          <cell r="I138">
            <v>1845</v>
          </cell>
          <cell r="K138">
            <v>0</v>
          </cell>
          <cell r="M138">
            <v>55</v>
          </cell>
          <cell r="N138" t="str">
            <v>잡재료비</v>
          </cell>
          <cell r="O138" t="str">
            <v>배선의 5%</v>
          </cell>
          <cell r="P138">
            <v>1</v>
          </cell>
          <cell r="Q138" t="str">
            <v>식</v>
          </cell>
          <cell r="W138">
            <v>0</v>
          </cell>
          <cell r="AM138">
            <v>1</v>
          </cell>
          <cell r="AN138">
            <v>1.2</v>
          </cell>
          <cell r="AO138">
            <v>1.2</v>
          </cell>
          <cell r="AP138" t="str">
            <v>저압케이블공</v>
          </cell>
          <cell r="AQ138">
            <v>2.5999999999999999E-2</v>
          </cell>
          <cell r="BB138" t="str">
            <v>전 7-10</v>
          </cell>
          <cell r="BC138">
            <v>1</v>
          </cell>
        </row>
        <row r="139">
          <cell r="B139" t="str">
            <v>케이블</v>
          </cell>
          <cell r="C139" t="str">
            <v>CVV-S 6C/1.25㎟</v>
          </cell>
          <cell r="D139">
            <v>1.05</v>
          </cell>
          <cell r="E139" t="str">
            <v>m</v>
          </cell>
          <cell r="F139">
            <v>50</v>
          </cell>
          <cell r="G139">
            <v>2558</v>
          </cell>
          <cell r="I139">
            <v>2484</v>
          </cell>
          <cell r="K139">
            <v>0</v>
          </cell>
          <cell r="M139">
            <v>74</v>
          </cell>
          <cell r="N139" t="str">
            <v>잡재료비</v>
          </cell>
          <cell r="O139" t="str">
            <v>배선의 5%</v>
          </cell>
          <cell r="P139">
            <v>1</v>
          </cell>
          <cell r="Q139" t="str">
            <v>식</v>
          </cell>
          <cell r="W139">
            <v>0</v>
          </cell>
          <cell r="AM139">
            <v>1</v>
          </cell>
          <cell r="AN139">
            <v>1.2</v>
          </cell>
          <cell r="AO139">
            <v>1.2</v>
          </cell>
          <cell r="AP139" t="str">
            <v>저압케이블공</v>
          </cell>
          <cell r="AQ139">
            <v>3.5000000000000003E-2</v>
          </cell>
          <cell r="BB139" t="str">
            <v>전 7-10</v>
          </cell>
          <cell r="BC139">
            <v>1</v>
          </cell>
        </row>
        <row r="140">
          <cell r="B140" t="str">
            <v>케이블</v>
          </cell>
          <cell r="C140" t="str">
            <v>CVV-S 10C/1.25㎟</v>
          </cell>
          <cell r="D140">
            <v>1.05</v>
          </cell>
          <cell r="E140" t="str">
            <v>m</v>
          </cell>
          <cell r="F140">
            <v>50</v>
          </cell>
          <cell r="G140">
            <v>3946</v>
          </cell>
          <cell r="I140">
            <v>3832</v>
          </cell>
          <cell r="K140">
            <v>0</v>
          </cell>
          <cell r="M140">
            <v>114</v>
          </cell>
          <cell r="N140" t="str">
            <v>잡재료비</v>
          </cell>
          <cell r="O140" t="str">
            <v>배선의 5%</v>
          </cell>
          <cell r="P140">
            <v>1</v>
          </cell>
          <cell r="Q140" t="str">
            <v>식</v>
          </cell>
          <cell r="W140">
            <v>0</v>
          </cell>
          <cell r="AM140">
            <v>1</v>
          </cell>
          <cell r="AN140">
            <v>1.2</v>
          </cell>
          <cell r="AO140">
            <v>1.2</v>
          </cell>
          <cell r="AP140" t="str">
            <v>저압케이블공</v>
          </cell>
          <cell r="AQ140">
            <v>5.3999999999999999E-2</v>
          </cell>
          <cell r="BB140" t="str">
            <v>전 7-10</v>
          </cell>
          <cell r="BC140">
            <v>1</v>
          </cell>
        </row>
        <row r="141">
          <cell r="B141" t="str">
            <v>케이블</v>
          </cell>
          <cell r="C141" t="str">
            <v>CVV-S 12C/1.25㎟</v>
          </cell>
          <cell r="D141">
            <v>1.05</v>
          </cell>
          <cell r="E141" t="str">
            <v>m</v>
          </cell>
          <cell r="F141">
            <v>50</v>
          </cell>
          <cell r="G141">
            <v>3946</v>
          </cell>
          <cell r="I141">
            <v>3832</v>
          </cell>
          <cell r="K141">
            <v>0</v>
          </cell>
          <cell r="M141">
            <v>114</v>
          </cell>
          <cell r="N141" t="str">
            <v>잡재료비</v>
          </cell>
          <cell r="O141" t="str">
            <v>배선의 5%</v>
          </cell>
          <cell r="P141">
            <v>1</v>
          </cell>
          <cell r="Q141" t="str">
            <v>식</v>
          </cell>
          <cell r="W141">
            <v>0</v>
          </cell>
          <cell r="AM141">
            <v>1</v>
          </cell>
          <cell r="AN141">
            <v>1.2</v>
          </cell>
          <cell r="AO141">
            <v>1.2</v>
          </cell>
          <cell r="AP141" t="str">
            <v>저압케이블공</v>
          </cell>
          <cell r="AQ141">
            <v>5.3999999999999999E-2</v>
          </cell>
          <cell r="BB141" t="str">
            <v>전 7-10</v>
          </cell>
          <cell r="BC141">
            <v>1</v>
          </cell>
        </row>
        <row r="142">
          <cell r="B142" t="str">
            <v>케이블</v>
          </cell>
          <cell r="C142" t="str">
            <v>CVV-S 15C/1.25㎟</v>
          </cell>
          <cell r="D142">
            <v>1.05</v>
          </cell>
          <cell r="E142" t="str">
            <v>m</v>
          </cell>
          <cell r="F142">
            <v>50</v>
          </cell>
          <cell r="G142">
            <v>5263</v>
          </cell>
          <cell r="I142">
            <v>5110</v>
          </cell>
          <cell r="K142">
            <v>0</v>
          </cell>
          <cell r="M142">
            <v>153</v>
          </cell>
          <cell r="N142" t="str">
            <v>잡재료비</v>
          </cell>
          <cell r="O142" t="str">
            <v>배선의 5%</v>
          </cell>
          <cell r="P142">
            <v>1</v>
          </cell>
          <cell r="Q142" t="str">
            <v>식</v>
          </cell>
          <cell r="W142">
            <v>0</v>
          </cell>
          <cell r="AM142">
            <v>1</v>
          </cell>
          <cell r="AN142">
            <v>1.2</v>
          </cell>
          <cell r="AO142">
            <v>1.2</v>
          </cell>
          <cell r="AP142" t="str">
            <v>저압케이블공</v>
          </cell>
          <cell r="AQ142">
            <v>7.1999999999999995E-2</v>
          </cell>
          <cell r="BB142" t="str">
            <v>전 7-10</v>
          </cell>
          <cell r="BC142">
            <v>1</v>
          </cell>
        </row>
        <row r="143">
          <cell r="B143" t="str">
            <v>케이블</v>
          </cell>
          <cell r="C143" t="str">
            <v>CVV-S 17C/1.25㎟</v>
          </cell>
          <cell r="D143">
            <v>1.05</v>
          </cell>
          <cell r="E143" t="str">
            <v>m</v>
          </cell>
          <cell r="F143">
            <v>50</v>
          </cell>
          <cell r="G143">
            <v>5263</v>
          </cell>
          <cell r="I143">
            <v>5110</v>
          </cell>
          <cell r="K143">
            <v>0</v>
          </cell>
          <cell r="M143">
            <v>153</v>
          </cell>
          <cell r="N143" t="str">
            <v>잡재료비</v>
          </cell>
          <cell r="O143" t="str">
            <v>배선의 5%</v>
          </cell>
          <cell r="P143">
            <v>1</v>
          </cell>
          <cell r="Q143" t="str">
            <v>식</v>
          </cell>
          <cell r="W143">
            <v>0</v>
          </cell>
          <cell r="AM143">
            <v>1</v>
          </cell>
          <cell r="AN143">
            <v>1.2</v>
          </cell>
          <cell r="AO143">
            <v>1.2</v>
          </cell>
          <cell r="AP143" t="str">
            <v>저압케이블공</v>
          </cell>
          <cell r="AQ143">
            <v>7.1999999999999995E-2</v>
          </cell>
          <cell r="BB143" t="str">
            <v>전 7-10</v>
          </cell>
          <cell r="BC143">
            <v>1</v>
          </cell>
        </row>
        <row r="144">
          <cell r="B144" t="str">
            <v>케이블</v>
          </cell>
          <cell r="C144" t="str">
            <v>CVV-S 20C/1.25㎟</v>
          </cell>
          <cell r="D144">
            <v>1.05</v>
          </cell>
          <cell r="E144" t="str">
            <v>m</v>
          </cell>
          <cell r="F144">
            <v>50</v>
          </cell>
          <cell r="G144">
            <v>5263</v>
          </cell>
          <cell r="I144">
            <v>5110</v>
          </cell>
          <cell r="K144">
            <v>0</v>
          </cell>
          <cell r="M144">
            <v>153</v>
          </cell>
          <cell r="N144" t="str">
            <v>잡재료비</v>
          </cell>
          <cell r="O144" t="str">
            <v>배선의 5%</v>
          </cell>
          <cell r="P144">
            <v>1</v>
          </cell>
          <cell r="Q144" t="str">
            <v>식</v>
          </cell>
          <cell r="W144">
            <v>0</v>
          </cell>
          <cell r="AM144">
            <v>1</v>
          </cell>
          <cell r="AN144">
            <v>1.2</v>
          </cell>
          <cell r="AO144">
            <v>1.2</v>
          </cell>
          <cell r="AP144" t="str">
            <v>저압케이블공</v>
          </cell>
          <cell r="AQ144">
            <v>7.1999999999999995E-2</v>
          </cell>
          <cell r="BB144" t="str">
            <v>전 7-10</v>
          </cell>
          <cell r="BC144">
            <v>1</v>
          </cell>
        </row>
        <row r="145">
          <cell r="B145" t="str">
            <v>케이블</v>
          </cell>
          <cell r="C145" t="str">
            <v>CVV-S 24C/1.25㎟</v>
          </cell>
          <cell r="D145">
            <v>1.05</v>
          </cell>
          <cell r="E145" t="str">
            <v>m</v>
          </cell>
          <cell r="F145">
            <v>50</v>
          </cell>
          <cell r="G145">
            <v>5263</v>
          </cell>
          <cell r="I145">
            <v>5110</v>
          </cell>
          <cell r="K145">
            <v>0</v>
          </cell>
          <cell r="M145">
            <v>153</v>
          </cell>
          <cell r="N145" t="str">
            <v>잡재료비</v>
          </cell>
          <cell r="O145" t="str">
            <v>배선의 5%</v>
          </cell>
          <cell r="P145">
            <v>1</v>
          </cell>
          <cell r="Q145" t="str">
            <v>식</v>
          </cell>
          <cell r="W145">
            <v>0</v>
          </cell>
          <cell r="AM145">
            <v>1</v>
          </cell>
          <cell r="AN145">
            <v>1.2</v>
          </cell>
          <cell r="AO145">
            <v>1.2</v>
          </cell>
          <cell r="AP145" t="str">
            <v>저압케이블공</v>
          </cell>
          <cell r="AQ145">
            <v>7.1999999999999995E-2</v>
          </cell>
          <cell r="BB145" t="str">
            <v>전 7-10</v>
          </cell>
          <cell r="BC145">
            <v>1</v>
          </cell>
        </row>
        <row r="146">
          <cell r="B146" t="str">
            <v>케이블</v>
          </cell>
          <cell r="C146" t="str">
            <v>CVV-S 30C/1.25㎟</v>
          </cell>
          <cell r="D146">
            <v>1.05</v>
          </cell>
          <cell r="E146" t="str">
            <v>m</v>
          </cell>
          <cell r="F146">
            <v>50</v>
          </cell>
          <cell r="G146">
            <v>7163</v>
          </cell>
          <cell r="I146">
            <v>6955</v>
          </cell>
          <cell r="K146">
            <v>0</v>
          </cell>
          <cell r="M146">
            <v>208</v>
          </cell>
          <cell r="N146" t="str">
            <v>잡재료비</v>
          </cell>
          <cell r="O146" t="str">
            <v>배선의 5%</v>
          </cell>
          <cell r="P146">
            <v>1</v>
          </cell>
          <cell r="Q146" t="str">
            <v>식</v>
          </cell>
          <cell r="W146">
            <v>0</v>
          </cell>
          <cell r="AM146">
            <v>1</v>
          </cell>
          <cell r="AN146">
            <v>1.2</v>
          </cell>
          <cell r="AO146">
            <v>1.2</v>
          </cell>
          <cell r="AP146" t="str">
            <v>저압케이블공</v>
          </cell>
          <cell r="AQ146">
            <v>9.8000000000000004E-2</v>
          </cell>
          <cell r="BB146" t="str">
            <v>전 7-10</v>
          </cell>
          <cell r="BC146">
            <v>1</v>
          </cell>
        </row>
        <row r="147">
          <cell r="B147" t="str">
            <v>케이블</v>
          </cell>
          <cell r="C147" t="str">
            <v>CVV-S 30C/3.5㎟</v>
          </cell>
          <cell r="D147">
            <v>1.05</v>
          </cell>
          <cell r="E147" t="str">
            <v>m</v>
          </cell>
          <cell r="F147">
            <v>50</v>
          </cell>
          <cell r="G147">
            <v>7163</v>
          </cell>
          <cell r="I147">
            <v>6955</v>
          </cell>
          <cell r="K147">
            <v>0</v>
          </cell>
          <cell r="M147">
            <v>208</v>
          </cell>
          <cell r="N147" t="str">
            <v>잡재료비</v>
          </cell>
          <cell r="O147" t="str">
            <v>배선의 5%</v>
          </cell>
          <cell r="P147">
            <v>1</v>
          </cell>
          <cell r="Q147" t="str">
            <v>식</v>
          </cell>
          <cell r="W147">
            <v>0</v>
          </cell>
          <cell r="AM147">
            <v>1</v>
          </cell>
          <cell r="AN147">
            <v>1.2</v>
          </cell>
          <cell r="AO147">
            <v>1.2</v>
          </cell>
          <cell r="AP147" t="str">
            <v>저압케이블공</v>
          </cell>
          <cell r="AQ147">
            <v>9.8000000000000004E-2</v>
          </cell>
          <cell r="BB147" t="str">
            <v>전 7-10</v>
          </cell>
          <cell r="BC147">
            <v>1</v>
          </cell>
        </row>
        <row r="148">
          <cell r="B148" t="str">
            <v>케이블</v>
          </cell>
          <cell r="C148" t="str">
            <v>CVV-SB 2C/2.0㎟</v>
          </cell>
          <cell r="D148">
            <v>1.05</v>
          </cell>
          <cell r="E148" t="str">
            <v>m</v>
          </cell>
          <cell r="F148">
            <v>50</v>
          </cell>
          <cell r="G148">
            <v>1022</v>
          </cell>
          <cell r="I148">
            <v>993</v>
          </cell>
          <cell r="K148">
            <v>0</v>
          </cell>
          <cell r="M148">
            <v>29</v>
          </cell>
          <cell r="N148" t="str">
            <v>잡재료비</v>
          </cell>
          <cell r="O148" t="str">
            <v>배선의 5%</v>
          </cell>
          <cell r="P148">
            <v>1</v>
          </cell>
          <cell r="Q148" t="str">
            <v>식</v>
          </cell>
          <cell r="W148">
            <v>0</v>
          </cell>
          <cell r="AM148">
            <v>1</v>
          </cell>
          <cell r="AN148">
            <v>1.2</v>
          </cell>
          <cell r="AO148">
            <v>1.2</v>
          </cell>
          <cell r="AP148" t="str">
            <v>저압케이블공</v>
          </cell>
          <cell r="AQ148">
            <v>1.4E-2</v>
          </cell>
          <cell r="BB148" t="str">
            <v>전 7-10</v>
          </cell>
          <cell r="BC148">
            <v>1</v>
          </cell>
        </row>
        <row r="149">
          <cell r="B149" t="str">
            <v>케이블</v>
          </cell>
          <cell r="C149" t="str">
            <v>CPEV 5P 0.65㎟</v>
          </cell>
          <cell r="D149">
            <v>1.05</v>
          </cell>
          <cell r="E149" t="str">
            <v>m</v>
          </cell>
          <cell r="F149">
            <v>50</v>
          </cell>
          <cell r="G149">
            <v>1041</v>
          </cell>
          <cell r="I149">
            <v>1011</v>
          </cell>
          <cell r="K149">
            <v>0</v>
          </cell>
          <cell r="M149">
            <v>30</v>
          </cell>
          <cell r="N149" t="str">
            <v>잡재료비</v>
          </cell>
          <cell r="O149" t="str">
            <v>배선의 5%</v>
          </cell>
          <cell r="P149">
            <v>1</v>
          </cell>
          <cell r="Q149" t="str">
            <v>식</v>
          </cell>
          <cell r="W149">
            <v>0</v>
          </cell>
          <cell r="AM149">
            <v>2</v>
          </cell>
          <cell r="AN149">
            <v>1</v>
          </cell>
          <cell r="AO149">
            <v>1</v>
          </cell>
          <cell r="AP149" t="str">
            <v>보통인부</v>
          </cell>
          <cell r="AQ149">
            <v>1.2E-2</v>
          </cell>
          <cell r="AR149" t="str">
            <v>통신케이블공</v>
          </cell>
          <cell r="AS149">
            <v>8.0000000000000002E-3</v>
          </cell>
          <cell r="BB149" t="str">
            <v>통 3-15</v>
          </cell>
          <cell r="BC149">
            <v>1</v>
          </cell>
        </row>
        <row r="150">
          <cell r="B150" t="str">
            <v>케이블</v>
          </cell>
          <cell r="C150" t="str">
            <v>CPEV 10P 0.65㎟</v>
          </cell>
          <cell r="D150">
            <v>1.05</v>
          </cell>
          <cell r="E150" t="str">
            <v>m</v>
          </cell>
          <cell r="F150">
            <v>50</v>
          </cell>
          <cell r="G150">
            <v>1041</v>
          </cell>
          <cell r="I150">
            <v>1011</v>
          </cell>
          <cell r="K150">
            <v>0</v>
          </cell>
          <cell r="M150">
            <v>30</v>
          </cell>
          <cell r="N150" t="str">
            <v>잡재료비</v>
          </cell>
          <cell r="O150" t="str">
            <v>배선의 5%</v>
          </cell>
          <cell r="P150">
            <v>1</v>
          </cell>
          <cell r="Q150" t="str">
            <v>식</v>
          </cell>
          <cell r="W150">
            <v>0</v>
          </cell>
          <cell r="AM150">
            <v>2</v>
          </cell>
          <cell r="AN150">
            <v>1</v>
          </cell>
          <cell r="AO150">
            <v>1</v>
          </cell>
          <cell r="AP150" t="str">
            <v>보통인부</v>
          </cell>
          <cell r="AQ150">
            <v>1.2E-2</v>
          </cell>
          <cell r="AR150" t="str">
            <v>통신케이블공</v>
          </cell>
          <cell r="AS150">
            <v>8.0000000000000002E-3</v>
          </cell>
          <cell r="BB150" t="str">
            <v>통 3-15</v>
          </cell>
          <cell r="BC150">
            <v>1</v>
          </cell>
        </row>
        <row r="151">
          <cell r="B151" t="str">
            <v>케이블</v>
          </cell>
          <cell r="C151" t="str">
            <v>CPEV 20P 0.65㎟</v>
          </cell>
          <cell r="D151">
            <v>1.05</v>
          </cell>
          <cell r="E151" t="str">
            <v>m</v>
          </cell>
          <cell r="F151">
            <v>50</v>
          </cell>
          <cell r="G151">
            <v>1153</v>
          </cell>
          <cell r="I151">
            <v>1120</v>
          </cell>
          <cell r="K151">
            <v>0</v>
          </cell>
          <cell r="M151">
            <v>33</v>
          </cell>
          <cell r="N151" t="str">
            <v>잡재료비</v>
          </cell>
          <cell r="O151" t="str">
            <v>배선의 5%</v>
          </cell>
          <cell r="P151">
            <v>1</v>
          </cell>
          <cell r="Q151" t="str">
            <v>식</v>
          </cell>
          <cell r="W151">
            <v>0</v>
          </cell>
          <cell r="AM151">
            <v>2</v>
          </cell>
          <cell r="AN151">
            <v>1</v>
          </cell>
          <cell r="AO151">
            <v>1</v>
          </cell>
          <cell r="AP151" t="str">
            <v>보통인부</v>
          </cell>
          <cell r="AQ151">
            <v>1.2999999999999999E-2</v>
          </cell>
          <cell r="AR151" t="str">
            <v>통신케이블공</v>
          </cell>
          <cell r="AS151">
            <v>8.9999999999999993E-3</v>
          </cell>
          <cell r="BB151" t="str">
            <v>통 3-15</v>
          </cell>
          <cell r="BC151">
            <v>1</v>
          </cell>
        </row>
        <row r="152">
          <cell r="B152" t="str">
            <v>케이블</v>
          </cell>
          <cell r="C152" t="str">
            <v>CPEV 30P 0.65㎟</v>
          </cell>
          <cell r="D152">
            <v>1.05</v>
          </cell>
          <cell r="E152" t="str">
            <v>m</v>
          </cell>
          <cell r="F152">
            <v>50</v>
          </cell>
          <cell r="G152">
            <v>1379</v>
          </cell>
          <cell r="I152">
            <v>1339</v>
          </cell>
          <cell r="K152">
            <v>0</v>
          </cell>
          <cell r="M152">
            <v>40</v>
          </cell>
          <cell r="N152" t="str">
            <v>잡재료비</v>
          </cell>
          <cell r="O152" t="str">
            <v>배선의 5%</v>
          </cell>
          <cell r="P152">
            <v>1</v>
          </cell>
          <cell r="Q152" t="str">
            <v>식</v>
          </cell>
          <cell r="W152">
            <v>0</v>
          </cell>
          <cell r="AM152">
            <v>2</v>
          </cell>
          <cell r="AN152">
            <v>1</v>
          </cell>
          <cell r="AO152">
            <v>1</v>
          </cell>
          <cell r="AP152" t="str">
            <v>보통인부</v>
          </cell>
          <cell r="AQ152">
            <v>1.4999999999999999E-2</v>
          </cell>
          <cell r="AR152" t="str">
            <v>통신케이블공</v>
          </cell>
          <cell r="AS152">
            <v>1.0999999999999999E-2</v>
          </cell>
          <cell r="BB152" t="str">
            <v>통 3-15</v>
          </cell>
          <cell r="BC152">
            <v>1</v>
          </cell>
        </row>
        <row r="153">
          <cell r="B153" t="str">
            <v>케이블</v>
          </cell>
          <cell r="C153" t="str">
            <v>CPEV 50P 0.65㎟</v>
          </cell>
          <cell r="D153">
            <v>1.05</v>
          </cell>
          <cell r="E153" t="str">
            <v>m</v>
          </cell>
          <cell r="F153">
            <v>50</v>
          </cell>
          <cell r="G153">
            <v>1379</v>
          </cell>
          <cell r="I153">
            <v>1339</v>
          </cell>
          <cell r="K153">
            <v>0</v>
          </cell>
          <cell r="M153">
            <v>40</v>
          </cell>
          <cell r="N153" t="str">
            <v>잡재료비</v>
          </cell>
          <cell r="O153" t="str">
            <v>배선의 5%</v>
          </cell>
          <cell r="P153">
            <v>1</v>
          </cell>
          <cell r="Q153" t="str">
            <v>식</v>
          </cell>
          <cell r="W153">
            <v>0</v>
          </cell>
          <cell r="AM153">
            <v>2</v>
          </cell>
          <cell r="AN153">
            <v>1</v>
          </cell>
          <cell r="AO153">
            <v>1</v>
          </cell>
          <cell r="AP153" t="str">
            <v>보통인부</v>
          </cell>
          <cell r="AQ153">
            <v>1.4999999999999999E-2</v>
          </cell>
          <cell r="AR153" t="str">
            <v>통신케이블공</v>
          </cell>
          <cell r="AS153">
            <v>1.0999999999999999E-2</v>
          </cell>
          <cell r="BB153" t="str">
            <v>통 3-15</v>
          </cell>
          <cell r="BC153">
            <v>1</v>
          </cell>
        </row>
        <row r="154">
          <cell r="B154" t="str">
            <v>케이블</v>
          </cell>
          <cell r="C154" t="str">
            <v>CPEV 100P 0.65㎟</v>
          </cell>
          <cell r="D154">
            <v>1.05</v>
          </cell>
          <cell r="E154" t="str">
            <v>m</v>
          </cell>
          <cell r="F154">
            <v>50</v>
          </cell>
          <cell r="G154">
            <v>1583</v>
          </cell>
          <cell r="I154">
            <v>1537</v>
          </cell>
          <cell r="K154">
            <v>0</v>
          </cell>
          <cell r="M154">
            <v>46</v>
          </cell>
          <cell r="N154" t="str">
            <v>잡재료비</v>
          </cell>
          <cell r="O154" t="str">
            <v>배선의 5%</v>
          </cell>
          <cell r="P154">
            <v>1</v>
          </cell>
          <cell r="Q154" t="str">
            <v>식</v>
          </cell>
          <cell r="W154">
            <v>0</v>
          </cell>
          <cell r="AM154">
            <v>2</v>
          </cell>
          <cell r="AN154">
            <v>1</v>
          </cell>
          <cell r="AO154">
            <v>1</v>
          </cell>
          <cell r="AP154" t="str">
            <v>보통인부</v>
          </cell>
          <cell r="AQ154">
            <v>1.7500000000000002E-2</v>
          </cell>
          <cell r="AR154" t="str">
            <v>통신케이블공</v>
          </cell>
          <cell r="AS154">
            <v>1.2500000000000001E-2</v>
          </cell>
          <cell r="BB154" t="str">
            <v>통 3-15</v>
          </cell>
          <cell r="BC154">
            <v>1</v>
          </cell>
        </row>
        <row r="155">
          <cell r="B155" t="str">
            <v>케이블</v>
          </cell>
          <cell r="C155" t="str">
            <v>ECX 5C-2V</v>
          </cell>
          <cell r="D155">
            <v>1.05</v>
          </cell>
          <cell r="E155" t="str">
            <v>m</v>
          </cell>
          <cell r="F155">
            <v>50</v>
          </cell>
          <cell r="G155">
            <v>1199</v>
          </cell>
          <cell r="I155">
            <v>1165</v>
          </cell>
          <cell r="K155">
            <v>0</v>
          </cell>
          <cell r="M155">
            <v>34</v>
          </cell>
          <cell r="N155" t="str">
            <v>잡재료비</v>
          </cell>
          <cell r="O155" t="str">
            <v>배선의 5%</v>
          </cell>
          <cell r="P155">
            <v>1</v>
          </cell>
          <cell r="Q155" t="str">
            <v>식</v>
          </cell>
          <cell r="W155">
            <v>0</v>
          </cell>
          <cell r="AM155">
            <v>1</v>
          </cell>
          <cell r="AN155">
            <v>1</v>
          </cell>
          <cell r="AO155">
            <v>1</v>
          </cell>
          <cell r="AP155" t="str">
            <v>통신설비공</v>
          </cell>
          <cell r="AQ155">
            <v>1.7999999999999999E-2</v>
          </cell>
          <cell r="BB155" t="str">
            <v>통 5-89</v>
          </cell>
          <cell r="BC155">
            <v>1</v>
          </cell>
        </row>
        <row r="156">
          <cell r="B156" t="str">
            <v>케이블</v>
          </cell>
          <cell r="C156" t="str">
            <v>ECX 7C-2V</v>
          </cell>
          <cell r="D156">
            <v>1.05</v>
          </cell>
          <cell r="E156" t="str">
            <v>m</v>
          </cell>
          <cell r="F156">
            <v>50</v>
          </cell>
          <cell r="G156">
            <v>1466</v>
          </cell>
          <cell r="I156">
            <v>1424</v>
          </cell>
          <cell r="K156">
            <v>0</v>
          </cell>
          <cell r="M156">
            <v>42</v>
          </cell>
          <cell r="N156" t="str">
            <v>잡재료비</v>
          </cell>
          <cell r="O156" t="str">
            <v>배선의 5%</v>
          </cell>
          <cell r="P156">
            <v>1</v>
          </cell>
          <cell r="Q156" t="str">
            <v>식</v>
          </cell>
          <cell r="W156">
            <v>0</v>
          </cell>
          <cell r="AM156">
            <v>1</v>
          </cell>
          <cell r="AN156">
            <v>1</v>
          </cell>
          <cell r="AO156">
            <v>1</v>
          </cell>
          <cell r="AP156" t="str">
            <v>통신설비공</v>
          </cell>
          <cell r="AQ156">
            <v>2.1999999999999999E-2</v>
          </cell>
          <cell r="BB156" t="str">
            <v>통 5-89</v>
          </cell>
          <cell r="BC156">
            <v>1</v>
          </cell>
        </row>
        <row r="157">
          <cell r="A157">
            <v>53</v>
          </cell>
          <cell r="B157" t="str">
            <v>전선관</v>
          </cell>
          <cell r="C157" t="str">
            <v>ST 16C</v>
          </cell>
          <cell r="D157">
            <v>1.1000000000000001</v>
          </cell>
          <cell r="E157" t="str">
            <v>m</v>
          </cell>
          <cell r="F157">
            <v>30</v>
          </cell>
          <cell r="G157">
            <v>4971</v>
          </cell>
          <cell r="I157">
            <v>3832</v>
          </cell>
          <cell r="J157">
            <v>932</v>
          </cell>
          <cell r="K157">
            <v>1025</v>
          </cell>
          <cell r="M157">
            <v>114</v>
          </cell>
          <cell r="N157" t="str">
            <v>전선관부속자재</v>
          </cell>
          <cell r="O157" t="str">
            <v>전선관의 15%</v>
          </cell>
          <cell r="P157">
            <v>1</v>
          </cell>
          <cell r="Q157" t="str">
            <v>식</v>
          </cell>
          <cell r="W157">
            <v>153</v>
          </cell>
          <cell r="Z157" t="str">
            <v>잡재료비</v>
          </cell>
          <cell r="AA157" t="str">
            <v>배관의 5%</v>
          </cell>
          <cell r="AB157">
            <v>1</v>
          </cell>
          <cell r="AC157" t="str">
            <v>식</v>
          </cell>
          <cell r="AI157">
            <v>51</v>
          </cell>
          <cell r="AM157">
            <v>1</v>
          </cell>
          <cell r="AN157">
            <v>1</v>
          </cell>
          <cell r="AO157">
            <v>1</v>
          </cell>
          <cell r="AP157" t="str">
            <v>내선전공</v>
          </cell>
          <cell r="AQ157">
            <v>0.08</v>
          </cell>
          <cell r="BB157" t="str">
            <v>전 7-1</v>
          </cell>
          <cell r="BC157">
            <v>1</v>
          </cell>
        </row>
        <row r="158">
          <cell r="A158">
            <v>54</v>
          </cell>
          <cell r="B158" t="str">
            <v>전선관</v>
          </cell>
          <cell r="C158" t="str">
            <v>ST 22C</v>
          </cell>
          <cell r="D158">
            <v>1.1000000000000001</v>
          </cell>
          <cell r="E158" t="str">
            <v>m</v>
          </cell>
          <cell r="F158">
            <v>30</v>
          </cell>
          <cell r="G158">
            <v>6739</v>
          </cell>
          <cell r="I158">
            <v>5270</v>
          </cell>
          <cell r="J158">
            <v>1192</v>
          </cell>
          <cell r="K158">
            <v>1311</v>
          </cell>
          <cell r="M158">
            <v>158</v>
          </cell>
          <cell r="N158" t="str">
            <v>전선관부속자재</v>
          </cell>
          <cell r="O158" t="str">
            <v>전선관의 15%</v>
          </cell>
          <cell r="P158">
            <v>1</v>
          </cell>
          <cell r="Q158" t="str">
            <v>식</v>
          </cell>
          <cell r="W158">
            <v>196</v>
          </cell>
          <cell r="Z158" t="str">
            <v>잡재료비</v>
          </cell>
          <cell r="AA158" t="str">
            <v>배관의 5%</v>
          </cell>
          <cell r="AB158">
            <v>1</v>
          </cell>
          <cell r="AC158" t="str">
            <v>식</v>
          </cell>
          <cell r="AI158">
            <v>65</v>
          </cell>
          <cell r="AM158">
            <v>1</v>
          </cell>
          <cell r="AN158">
            <v>1</v>
          </cell>
          <cell r="AO158">
            <v>1</v>
          </cell>
          <cell r="AP158" t="str">
            <v>내선전공</v>
          </cell>
          <cell r="AQ158">
            <v>0.11</v>
          </cell>
          <cell r="BB158" t="str">
            <v>전 7-1</v>
          </cell>
          <cell r="BC158">
            <v>1</v>
          </cell>
        </row>
        <row r="159">
          <cell r="A159">
            <v>55</v>
          </cell>
          <cell r="B159" t="str">
            <v>전선관</v>
          </cell>
          <cell r="C159" t="str">
            <v>ST 28C</v>
          </cell>
          <cell r="D159">
            <v>1.1000000000000001</v>
          </cell>
          <cell r="E159" t="str">
            <v>m</v>
          </cell>
          <cell r="F159">
            <v>30</v>
          </cell>
          <cell r="G159">
            <v>8630</v>
          </cell>
          <cell r="I159">
            <v>6707</v>
          </cell>
          <cell r="J159">
            <v>1566</v>
          </cell>
          <cell r="K159">
            <v>1722</v>
          </cell>
          <cell r="M159">
            <v>201</v>
          </cell>
          <cell r="N159" t="str">
            <v>전선관부속자재</v>
          </cell>
          <cell r="O159" t="str">
            <v>전선관의 15%</v>
          </cell>
          <cell r="P159">
            <v>1</v>
          </cell>
          <cell r="Q159" t="str">
            <v>식</v>
          </cell>
          <cell r="W159">
            <v>258</v>
          </cell>
          <cell r="Z159" t="str">
            <v>잡재료비</v>
          </cell>
          <cell r="AA159" t="str">
            <v>배관의 5%</v>
          </cell>
          <cell r="AB159">
            <v>1</v>
          </cell>
          <cell r="AC159" t="str">
            <v>식</v>
          </cell>
          <cell r="AI159">
            <v>86</v>
          </cell>
          <cell r="AM159">
            <v>1</v>
          </cell>
          <cell r="AN159">
            <v>1</v>
          </cell>
          <cell r="AO159">
            <v>1</v>
          </cell>
          <cell r="AP159" t="str">
            <v>내선전공</v>
          </cell>
          <cell r="AQ159">
            <v>0.14000000000000001</v>
          </cell>
          <cell r="BB159" t="str">
            <v>전 7-1</v>
          </cell>
          <cell r="BC159">
            <v>1</v>
          </cell>
        </row>
        <row r="160">
          <cell r="A160">
            <v>56</v>
          </cell>
          <cell r="B160" t="str">
            <v>전선관</v>
          </cell>
          <cell r="C160" t="str">
            <v>ST 36C</v>
          </cell>
          <cell r="D160">
            <v>1.1000000000000001</v>
          </cell>
          <cell r="E160" t="str">
            <v>m</v>
          </cell>
          <cell r="F160">
            <v>30</v>
          </cell>
          <cell r="G160">
            <v>11982</v>
          </cell>
          <cell r="I160">
            <v>9582</v>
          </cell>
          <cell r="J160">
            <v>1921</v>
          </cell>
          <cell r="K160">
            <v>2113</v>
          </cell>
          <cell r="M160">
            <v>287</v>
          </cell>
          <cell r="N160" t="str">
            <v>전선관부속자재</v>
          </cell>
          <cell r="O160" t="str">
            <v>전선관의 15%</v>
          </cell>
          <cell r="P160">
            <v>1</v>
          </cell>
          <cell r="Q160" t="str">
            <v>식</v>
          </cell>
          <cell r="W160">
            <v>316</v>
          </cell>
          <cell r="Z160" t="str">
            <v>잡재료비</v>
          </cell>
          <cell r="AA160" t="str">
            <v>배관의 5%</v>
          </cell>
          <cell r="AB160">
            <v>1</v>
          </cell>
          <cell r="AC160" t="str">
            <v>식</v>
          </cell>
          <cell r="AI160">
            <v>105</v>
          </cell>
          <cell r="AM160">
            <v>1</v>
          </cell>
          <cell r="AN160">
            <v>1</v>
          </cell>
          <cell r="AO160">
            <v>1</v>
          </cell>
          <cell r="AP160" t="str">
            <v>내선전공</v>
          </cell>
          <cell r="AQ160">
            <v>0.2</v>
          </cell>
          <cell r="BB160" t="str">
            <v>전 7-1</v>
          </cell>
          <cell r="BC160">
            <v>1</v>
          </cell>
        </row>
        <row r="161">
          <cell r="A161">
            <v>57</v>
          </cell>
          <cell r="B161" t="str">
            <v>전선관</v>
          </cell>
          <cell r="C161" t="str">
            <v>ST 42C</v>
          </cell>
          <cell r="D161">
            <v>1.1000000000000001</v>
          </cell>
          <cell r="E161" t="str">
            <v>m</v>
          </cell>
          <cell r="F161">
            <v>30</v>
          </cell>
          <cell r="G161">
            <v>14782</v>
          </cell>
          <cell r="I161">
            <v>11977</v>
          </cell>
          <cell r="J161">
            <v>2224</v>
          </cell>
          <cell r="K161">
            <v>2446</v>
          </cell>
          <cell r="M161">
            <v>359</v>
          </cell>
          <cell r="N161" t="str">
            <v>전선관부속자재</v>
          </cell>
          <cell r="O161" t="str">
            <v>전선관의 15%</v>
          </cell>
          <cell r="P161">
            <v>1</v>
          </cell>
          <cell r="Q161" t="str">
            <v>식</v>
          </cell>
          <cell r="W161">
            <v>366</v>
          </cell>
          <cell r="Z161" t="str">
            <v>잡재료비</v>
          </cell>
          <cell r="AA161" t="str">
            <v>배관의 5%</v>
          </cell>
          <cell r="AB161">
            <v>1</v>
          </cell>
          <cell r="AC161" t="str">
            <v>식</v>
          </cell>
          <cell r="AI161">
            <v>122</v>
          </cell>
          <cell r="AM161">
            <v>1</v>
          </cell>
          <cell r="AN161">
            <v>1</v>
          </cell>
          <cell r="AO161">
            <v>1</v>
          </cell>
          <cell r="AP161" t="str">
            <v>내선전공</v>
          </cell>
          <cell r="AQ161">
            <v>0.25</v>
          </cell>
          <cell r="BB161" t="str">
            <v>전 7-1</v>
          </cell>
          <cell r="BC161">
            <v>1</v>
          </cell>
        </row>
        <row r="162">
          <cell r="A162">
            <v>58</v>
          </cell>
          <cell r="B162" t="str">
            <v>전선관</v>
          </cell>
          <cell r="C162" t="str">
            <v>ST 54C</v>
          </cell>
          <cell r="D162">
            <v>1.1000000000000001</v>
          </cell>
          <cell r="E162" t="str">
            <v>m</v>
          </cell>
          <cell r="F162">
            <v>30</v>
          </cell>
          <cell r="G162">
            <v>20191</v>
          </cell>
          <cell r="I162">
            <v>16289</v>
          </cell>
          <cell r="J162">
            <v>3104</v>
          </cell>
          <cell r="K162">
            <v>3414</v>
          </cell>
          <cell r="M162">
            <v>488</v>
          </cell>
          <cell r="N162" t="str">
            <v>전선관부속자재</v>
          </cell>
          <cell r="O162" t="str">
            <v>전선관의 15%</v>
          </cell>
          <cell r="P162">
            <v>1</v>
          </cell>
          <cell r="Q162" t="str">
            <v>식</v>
          </cell>
          <cell r="W162">
            <v>512</v>
          </cell>
          <cell r="Z162" t="str">
            <v>잡재료비</v>
          </cell>
          <cell r="AA162" t="str">
            <v>배관의 5%</v>
          </cell>
          <cell r="AB162">
            <v>1</v>
          </cell>
          <cell r="AC162" t="str">
            <v>식</v>
          </cell>
          <cell r="AI162">
            <v>170</v>
          </cell>
          <cell r="AM162">
            <v>1</v>
          </cell>
          <cell r="AN162">
            <v>1</v>
          </cell>
          <cell r="AO162">
            <v>1</v>
          </cell>
          <cell r="AP162" t="str">
            <v>내선전공</v>
          </cell>
          <cell r="AQ162">
            <v>0.34</v>
          </cell>
          <cell r="BB162" t="str">
            <v>전 7-1</v>
          </cell>
          <cell r="BC162">
            <v>1</v>
          </cell>
        </row>
        <row r="163">
          <cell r="A163">
            <v>59</v>
          </cell>
          <cell r="B163" t="str">
            <v>전선관</v>
          </cell>
          <cell r="C163" t="str">
            <v>ST 70C</v>
          </cell>
          <cell r="D163">
            <v>1.1000000000000001</v>
          </cell>
          <cell r="E163" t="str">
            <v>m</v>
          </cell>
          <cell r="F163">
            <v>30</v>
          </cell>
          <cell r="G163">
            <v>26057</v>
          </cell>
          <cell r="I163">
            <v>21080</v>
          </cell>
          <cell r="J163">
            <v>3950</v>
          </cell>
          <cell r="K163">
            <v>4345</v>
          </cell>
          <cell r="M163">
            <v>632</v>
          </cell>
          <cell r="N163" t="str">
            <v>전선관부속자재</v>
          </cell>
          <cell r="O163" t="str">
            <v>전선관의 15%</v>
          </cell>
          <cell r="P163">
            <v>1</v>
          </cell>
          <cell r="Q163" t="str">
            <v>식</v>
          </cell>
          <cell r="W163">
            <v>651</v>
          </cell>
          <cell r="Z163" t="str">
            <v>잡재료비</v>
          </cell>
          <cell r="AA163" t="str">
            <v>배관의 5%</v>
          </cell>
          <cell r="AB163">
            <v>1</v>
          </cell>
          <cell r="AC163" t="str">
            <v>식</v>
          </cell>
          <cell r="AI163">
            <v>217</v>
          </cell>
          <cell r="AM163">
            <v>1</v>
          </cell>
          <cell r="AN163">
            <v>1</v>
          </cell>
          <cell r="AO163">
            <v>1</v>
          </cell>
          <cell r="AP163" t="str">
            <v>내선전공</v>
          </cell>
          <cell r="AQ163">
            <v>0.44</v>
          </cell>
          <cell r="BB163" t="str">
            <v>전 7-1</v>
          </cell>
          <cell r="BC163">
            <v>1</v>
          </cell>
        </row>
        <row r="164">
          <cell r="B164" t="str">
            <v>전선관</v>
          </cell>
          <cell r="C164" t="str">
            <v>ST 82C</v>
          </cell>
          <cell r="D164">
            <v>1.1000000000000001</v>
          </cell>
          <cell r="E164" t="str">
            <v>m</v>
          </cell>
          <cell r="F164">
            <v>30</v>
          </cell>
          <cell r="G164">
            <v>26647</v>
          </cell>
          <cell r="I164">
            <v>25871</v>
          </cell>
          <cell r="K164">
            <v>0</v>
          </cell>
          <cell r="M164">
            <v>776</v>
          </cell>
          <cell r="N164" t="str">
            <v>전선관부속자재</v>
          </cell>
          <cell r="O164" t="str">
            <v>전선관의 15%</v>
          </cell>
          <cell r="P164">
            <v>1</v>
          </cell>
          <cell r="Q164" t="str">
            <v>식</v>
          </cell>
          <cell r="W164">
            <v>0</v>
          </cell>
          <cell r="Z164" t="str">
            <v>잡재료비</v>
          </cell>
          <cell r="AA164" t="str">
            <v>배관의 5%</v>
          </cell>
          <cell r="AB164">
            <v>1</v>
          </cell>
          <cell r="AC164" t="str">
            <v>식</v>
          </cell>
          <cell r="AI164">
            <v>0</v>
          </cell>
          <cell r="AM164">
            <v>1</v>
          </cell>
          <cell r="AN164">
            <v>1</v>
          </cell>
          <cell r="AO164">
            <v>1</v>
          </cell>
          <cell r="AP164" t="str">
            <v>내선전공</v>
          </cell>
          <cell r="AQ164">
            <v>0.54</v>
          </cell>
          <cell r="BB164" t="str">
            <v>전 7-1</v>
          </cell>
          <cell r="BC164">
            <v>1</v>
          </cell>
        </row>
        <row r="165">
          <cell r="A165">
            <v>60</v>
          </cell>
          <cell r="B165" t="str">
            <v>전선관</v>
          </cell>
          <cell r="C165" t="str">
            <v>ST 104C</v>
          </cell>
          <cell r="D165">
            <v>1.1000000000000001</v>
          </cell>
          <cell r="E165" t="str">
            <v>m</v>
          </cell>
          <cell r="F165">
            <v>30</v>
          </cell>
          <cell r="G165">
            <v>42825</v>
          </cell>
          <cell r="I165">
            <v>34016</v>
          </cell>
          <cell r="J165">
            <v>7081</v>
          </cell>
          <cell r="K165">
            <v>7789</v>
          </cell>
          <cell r="M165">
            <v>1020</v>
          </cell>
          <cell r="N165" t="str">
            <v>전선관부속자재</v>
          </cell>
          <cell r="O165" t="str">
            <v>전선관의 15%</v>
          </cell>
          <cell r="P165">
            <v>1</v>
          </cell>
          <cell r="Q165" t="str">
            <v>식</v>
          </cell>
          <cell r="W165">
            <v>1168</v>
          </cell>
          <cell r="Z165" t="str">
            <v>잡재료비</v>
          </cell>
          <cell r="AA165" t="str">
            <v>배관의 5%</v>
          </cell>
          <cell r="AB165">
            <v>1</v>
          </cell>
          <cell r="AC165" t="str">
            <v>식</v>
          </cell>
          <cell r="AI165">
            <v>389</v>
          </cell>
          <cell r="AM165">
            <v>1</v>
          </cell>
          <cell r="AN165">
            <v>1</v>
          </cell>
          <cell r="AO165">
            <v>1</v>
          </cell>
          <cell r="AP165" t="str">
            <v>내선전공</v>
          </cell>
          <cell r="AQ165">
            <v>0.71</v>
          </cell>
          <cell r="BB165" t="str">
            <v>전 7-1</v>
          </cell>
          <cell r="BC165">
            <v>1</v>
          </cell>
        </row>
        <row r="166">
          <cell r="A166">
            <v>61</v>
          </cell>
          <cell r="B166" t="str">
            <v>가요전선관</v>
          </cell>
          <cell r="C166" t="str">
            <v>1종 방수 16C</v>
          </cell>
          <cell r="D166">
            <v>1.1000000000000001</v>
          </cell>
          <cell r="E166" t="str">
            <v>m</v>
          </cell>
          <cell r="F166">
            <v>50</v>
          </cell>
          <cell r="G166">
            <v>3836</v>
          </cell>
          <cell r="I166">
            <v>2347</v>
          </cell>
          <cell r="J166">
            <v>1290</v>
          </cell>
          <cell r="K166">
            <v>1419</v>
          </cell>
          <cell r="M166">
            <v>70</v>
          </cell>
          <cell r="N166" t="str">
            <v>전선관부속자재</v>
          </cell>
          <cell r="O166" t="str">
            <v>전선관의 15%</v>
          </cell>
          <cell r="P166">
            <v>1</v>
          </cell>
          <cell r="Q166" t="str">
            <v>식</v>
          </cell>
          <cell r="W166">
            <v>212</v>
          </cell>
          <cell r="Z166" t="str">
            <v>잡재료비</v>
          </cell>
          <cell r="AA166" t="str">
            <v>배관의 5%</v>
          </cell>
          <cell r="AB166">
            <v>1</v>
          </cell>
          <cell r="AC166" t="str">
            <v>식</v>
          </cell>
          <cell r="AI166">
            <v>70</v>
          </cell>
          <cell r="AM166">
            <v>1</v>
          </cell>
          <cell r="AN166">
            <v>1</v>
          </cell>
          <cell r="AO166">
            <v>1</v>
          </cell>
          <cell r="AP166" t="str">
            <v>내선전공</v>
          </cell>
          <cell r="AQ166">
            <v>4.9000000000000002E-2</v>
          </cell>
          <cell r="BB166" t="str">
            <v>전 7-1</v>
          </cell>
          <cell r="BC166">
            <v>1</v>
          </cell>
        </row>
        <row r="167">
          <cell r="A167">
            <v>62</v>
          </cell>
          <cell r="B167" t="str">
            <v>가요전선관</v>
          </cell>
          <cell r="C167" t="str">
            <v>1종 방수 22C</v>
          </cell>
          <cell r="D167">
            <v>1.1000000000000001</v>
          </cell>
          <cell r="E167" t="str">
            <v>m</v>
          </cell>
          <cell r="F167">
            <v>50</v>
          </cell>
          <cell r="G167">
            <v>4824</v>
          </cell>
          <cell r="I167">
            <v>3018</v>
          </cell>
          <cell r="J167">
            <v>1560</v>
          </cell>
          <cell r="K167">
            <v>1716</v>
          </cell>
          <cell r="M167">
            <v>90</v>
          </cell>
          <cell r="N167" t="str">
            <v>전선관부속자재</v>
          </cell>
          <cell r="O167" t="str">
            <v>전선관의 15%</v>
          </cell>
          <cell r="P167">
            <v>1</v>
          </cell>
          <cell r="Q167" t="str">
            <v>식</v>
          </cell>
          <cell r="W167">
            <v>257</v>
          </cell>
          <cell r="Z167" t="str">
            <v>잡재료비</v>
          </cell>
          <cell r="AA167" t="str">
            <v>배관의 5%</v>
          </cell>
          <cell r="AB167">
            <v>1</v>
          </cell>
          <cell r="AC167" t="str">
            <v>식</v>
          </cell>
          <cell r="AI167">
            <v>85</v>
          </cell>
          <cell r="AM167">
            <v>1</v>
          </cell>
          <cell r="AN167">
            <v>1</v>
          </cell>
          <cell r="AO167">
            <v>1</v>
          </cell>
          <cell r="AP167" t="str">
            <v>내선전공</v>
          </cell>
          <cell r="AQ167">
            <v>6.3E-2</v>
          </cell>
          <cell r="BB167" t="str">
            <v>전 7-1</v>
          </cell>
          <cell r="BC167">
            <v>1</v>
          </cell>
        </row>
        <row r="168">
          <cell r="A168">
            <v>63</v>
          </cell>
          <cell r="B168" t="str">
            <v>가요전선관</v>
          </cell>
          <cell r="C168" t="str">
            <v>1종 방수 28C</v>
          </cell>
          <cell r="D168">
            <v>1.1000000000000001</v>
          </cell>
          <cell r="E168" t="str">
            <v>m</v>
          </cell>
          <cell r="F168">
            <v>50</v>
          </cell>
          <cell r="G168">
            <v>5845</v>
          </cell>
          <cell r="I168">
            <v>3689</v>
          </cell>
          <cell r="J168">
            <v>1860</v>
          </cell>
          <cell r="K168">
            <v>2046</v>
          </cell>
          <cell r="M168">
            <v>110</v>
          </cell>
          <cell r="N168" t="str">
            <v>전선관부속자재</v>
          </cell>
          <cell r="O168" t="str">
            <v>전선관의 15%</v>
          </cell>
          <cell r="P168">
            <v>1</v>
          </cell>
          <cell r="Q168" t="str">
            <v>식</v>
          </cell>
          <cell r="W168">
            <v>306</v>
          </cell>
          <cell r="Z168" t="str">
            <v>잡재료비</v>
          </cell>
          <cell r="AA168" t="str">
            <v>배관의 5%</v>
          </cell>
          <cell r="AB168">
            <v>1</v>
          </cell>
          <cell r="AC168" t="str">
            <v>식</v>
          </cell>
          <cell r="AI168">
            <v>102</v>
          </cell>
          <cell r="AM168">
            <v>1</v>
          </cell>
          <cell r="AN168">
            <v>1</v>
          </cell>
          <cell r="AO168">
            <v>1</v>
          </cell>
          <cell r="AP168" t="str">
            <v>내선전공</v>
          </cell>
          <cell r="AQ168">
            <v>7.6999999999999999E-2</v>
          </cell>
          <cell r="BB168" t="str">
            <v>전 7-1</v>
          </cell>
          <cell r="BC168">
            <v>1</v>
          </cell>
        </row>
        <row r="169">
          <cell r="B169" t="str">
            <v>가요전선관</v>
          </cell>
          <cell r="C169" t="str">
            <v>1종 방수 36C</v>
          </cell>
          <cell r="D169">
            <v>1.1000000000000001</v>
          </cell>
          <cell r="E169" t="str">
            <v>m</v>
          </cell>
          <cell r="F169">
            <v>50</v>
          </cell>
          <cell r="G169">
            <v>4489</v>
          </cell>
          <cell r="I169">
            <v>4359</v>
          </cell>
          <cell r="K169">
            <v>0</v>
          </cell>
          <cell r="M169">
            <v>130</v>
          </cell>
          <cell r="N169" t="str">
            <v>전선관부속자재</v>
          </cell>
          <cell r="O169" t="str">
            <v>전선관의 15%</v>
          </cell>
          <cell r="P169">
            <v>1</v>
          </cell>
          <cell r="Q169" t="str">
            <v>식</v>
          </cell>
          <cell r="W169">
            <v>0</v>
          </cell>
          <cell r="Z169" t="str">
            <v>잡재료비</v>
          </cell>
          <cell r="AA169" t="str">
            <v>배관의 5%</v>
          </cell>
          <cell r="AB169">
            <v>1</v>
          </cell>
          <cell r="AC169" t="str">
            <v>식</v>
          </cell>
          <cell r="AI169">
            <v>0</v>
          </cell>
          <cell r="AM169">
            <v>1</v>
          </cell>
          <cell r="AN169">
            <v>1</v>
          </cell>
          <cell r="AO169">
            <v>1</v>
          </cell>
          <cell r="AP169" t="str">
            <v>내선전공</v>
          </cell>
          <cell r="AQ169">
            <v>9.0999999999999998E-2</v>
          </cell>
          <cell r="BB169" t="str">
            <v>전 7-1</v>
          </cell>
          <cell r="BC169">
            <v>1</v>
          </cell>
        </row>
        <row r="170">
          <cell r="B170" t="str">
            <v>가요전선관</v>
          </cell>
          <cell r="C170" t="str">
            <v>1종 방수 42C</v>
          </cell>
          <cell r="D170">
            <v>1.1000000000000001</v>
          </cell>
          <cell r="E170" t="str">
            <v>m</v>
          </cell>
          <cell r="F170">
            <v>50</v>
          </cell>
          <cell r="G170">
            <v>6414</v>
          </cell>
          <cell r="I170">
            <v>6228</v>
          </cell>
          <cell r="K170">
            <v>0</v>
          </cell>
          <cell r="M170">
            <v>186</v>
          </cell>
          <cell r="N170" t="str">
            <v>전선관부속자재</v>
          </cell>
          <cell r="O170" t="str">
            <v>전선관의 15%</v>
          </cell>
          <cell r="P170">
            <v>1</v>
          </cell>
          <cell r="Q170" t="str">
            <v>식</v>
          </cell>
          <cell r="W170">
            <v>0</v>
          </cell>
          <cell r="Z170" t="str">
            <v>잡재료비</v>
          </cell>
          <cell r="AA170" t="str">
            <v>배관의 5%</v>
          </cell>
          <cell r="AB170">
            <v>1</v>
          </cell>
          <cell r="AC170" t="str">
            <v>식</v>
          </cell>
          <cell r="AI170">
            <v>0</v>
          </cell>
          <cell r="AM170">
            <v>1</v>
          </cell>
          <cell r="AN170">
            <v>1</v>
          </cell>
          <cell r="AO170">
            <v>1</v>
          </cell>
          <cell r="AP170" t="str">
            <v>내선전공</v>
          </cell>
          <cell r="AQ170">
            <v>0.13</v>
          </cell>
          <cell r="BB170" t="str">
            <v>전 7-1</v>
          </cell>
          <cell r="BC170">
            <v>1</v>
          </cell>
        </row>
        <row r="171">
          <cell r="B171" t="str">
            <v>가요전선관</v>
          </cell>
          <cell r="C171" t="str">
            <v>1종 방수 54C</v>
          </cell>
          <cell r="D171">
            <v>1.1000000000000001</v>
          </cell>
          <cell r="E171" t="str">
            <v>m</v>
          </cell>
          <cell r="F171">
            <v>50</v>
          </cell>
          <cell r="G171">
            <v>7401</v>
          </cell>
          <cell r="I171">
            <v>7186</v>
          </cell>
          <cell r="K171">
            <v>0</v>
          </cell>
          <cell r="M171">
            <v>215</v>
          </cell>
          <cell r="N171" t="str">
            <v>전선관부속자재</v>
          </cell>
          <cell r="O171" t="str">
            <v>전선관의 15%</v>
          </cell>
          <cell r="P171">
            <v>1</v>
          </cell>
          <cell r="Q171" t="str">
            <v>식</v>
          </cell>
          <cell r="W171">
            <v>0</v>
          </cell>
          <cell r="Z171" t="str">
            <v>잡재료비</v>
          </cell>
          <cell r="AA171" t="str">
            <v>배관의 5%</v>
          </cell>
          <cell r="AB171">
            <v>1</v>
          </cell>
          <cell r="AC171" t="str">
            <v>식</v>
          </cell>
          <cell r="AI171">
            <v>0</v>
          </cell>
          <cell r="AM171">
            <v>1</v>
          </cell>
          <cell r="AN171">
            <v>1</v>
          </cell>
          <cell r="AO171">
            <v>1</v>
          </cell>
          <cell r="AP171" t="str">
            <v>내선전공</v>
          </cell>
          <cell r="AQ171">
            <v>0.15</v>
          </cell>
          <cell r="BB171" t="str">
            <v>전 7-1</v>
          </cell>
          <cell r="BC171">
            <v>1</v>
          </cell>
        </row>
        <row r="172">
          <cell r="A172">
            <v>64</v>
          </cell>
          <cell r="B172" t="str">
            <v>가요전선관</v>
          </cell>
          <cell r="C172" t="str">
            <v>1종 방수 70C</v>
          </cell>
          <cell r="D172">
            <v>1.1000000000000001</v>
          </cell>
          <cell r="E172" t="str">
            <v>m</v>
          </cell>
          <cell r="F172">
            <v>50</v>
          </cell>
          <cell r="G172">
            <v>22053</v>
          </cell>
          <cell r="I172">
            <v>7186</v>
          </cell>
          <cell r="J172">
            <v>13320</v>
          </cell>
          <cell r="K172">
            <v>14652</v>
          </cell>
          <cell r="M172">
            <v>215</v>
          </cell>
          <cell r="N172" t="str">
            <v>전선관부속자재</v>
          </cell>
          <cell r="O172" t="str">
            <v>전선관의 15%</v>
          </cell>
          <cell r="P172">
            <v>1</v>
          </cell>
          <cell r="Q172" t="str">
            <v>식</v>
          </cell>
          <cell r="W172">
            <v>2197</v>
          </cell>
          <cell r="Z172" t="str">
            <v>잡재료비</v>
          </cell>
          <cell r="AA172" t="str">
            <v>배관의 5%</v>
          </cell>
          <cell r="AB172">
            <v>1</v>
          </cell>
          <cell r="AC172" t="str">
            <v>식</v>
          </cell>
          <cell r="AI172">
            <v>732</v>
          </cell>
          <cell r="AM172">
            <v>1</v>
          </cell>
          <cell r="AN172">
            <v>1</v>
          </cell>
          <cell r="AO172">
            <v>1</v>
          </cell>
          <cell r="AP172" t="str">
            <v>내선전공</v>
          </cell>
          <cell r="AQ172">
            <v>0.15</v>
          </cell>
          <cell r="BB172" t="str">
            <v>전 7-1</v>
          </cell>
          <cell r="BC172">
            <v>1</v>
          </cell>
        </row>
        <row r="173">
          <cell r="B173" t="str">
            <v>가요전선관</v>
          </cell>
          <cell r="C173" t="str">
            <v>1종 방수 82C</v>
          </cell>
          <cell r="D173">
            <v>1.1000000000000001</v>
          </cell>
          <cell r="E173" t="str">
            <v>m</v>
          </cell>
          <cell r="F173">
            <v>50</v>
          </cell>
          <cell r="G173">
            <v>7401</v>
          </cell>
          <cell r="I173">
            <v>7186</v>
          </cell>
          <cell r="K173">
            <v>0</v>
          </cell>
          <cell r="M173">
            <v>215</v>
          </cell>
          <cell r="N173" t="str">
            <v>전선관부속자재</v>
          </cell>
          <cell r="O173" t="str">
            <v>전선관의 15%</v>
          </cell>
          <cell r="P173">
            <v>1</v>
          </cell>
          <cell r="Q173" t="str">
            <v>식</v>
          </cell>
          <cell r="W173">
            <v>0</v>
          </cell>
          <cell r="Z173" t="str">
            <v>잡재료비</v>
          </cell>
          <cell r="AA173" t="str">
            <v>배관의 5%</v>
          </cell>
          <cell r="AB173">
            <v>1</v>
          </cell>
          <cell r="AC173" t="str">
            <v>식</v>
          </cell>
          <cell r="AI173">
            <v>0</v>
          </cell>
          <cell r="AM173">
            <v>1</v>
          </cell>
          <cell r="AN173">
            <v>1</v>
          </cell>
          <cell r="AO173">
            <v>1</v>
          </cell>
          <cell r="AP173" t="str">
            <v>내선전공</v>
          </cell>
          <cell r="AQ173">
            <v>0.15</v>
          </cell>
          <cell r="BB173" t="str">
            <v>전 7-1</v>
          </cell>
          <cell r="BC173">
            <v>1</v>
          </cell>
        </row>
        <row r="174">
          <cell r="A174">
            <v>65</v>
          </cell>
          <cell r="B174" t="str">
            <v>가요전선관</v>
          </cell>
          <cell r="C174" t="str">
            <v>1종 방수 104C</v>
          </cell>
          <cell r="D174">
            <v>1.1000000000000001</v>
          </cell>
          <cell r="E174" t="str">
            <v>m</v>
          </cell>
          <cell r="F174">
            <v>50</v>
          </cell>
          <cell r="G174">
            <v>36353</v>
          </cell>
          <cell r="I174">
            <v>7186</v>
          </cell>
          <cell r="J174">
            <v>26320</v>
          </cell>
          <cell r="K174">
            <v>28952</v>
          </cell>
          <cell r="M174">
            <v>215</v>
          </cell>
          <cell r="N174" t="str">
            <v>전선관부속자재</v>
          </cell>
          <cell r="O174" t="str">
            <v>전선관의 15%</v>
          </cell>
          <cell r="P174">
            <v>1</v>
          </cell>
          <cell r="Q174" t="str">
            <v>식</v>
          </cell>
          <cell r="W174">
            <v>4342</v>
          </cell>
          <cell r="Z174" t="str">
            <v>잡재료비</v>
          </cell>
          <cell r="AA174" t="str">
            <v>배관의 5%</v>
          </cell>
          <cell r="AB174">
            <v>1</v>
          </cell>
          <cell r="AC174" t="str">
            <v>식</v>
          </cell>
          <cell r="AI174">
            <v>1447</v>
          </cell>
          <cell r="AM174">
            <v>1</v>
          </cell>
          <cell r="AN174">
            <v>1</v>
          </cell>
          <cell r="AO174">
            <v>1</v>
          </cell>
          <cell r="AP174" t="str">
            <v>내선전공</v>
          </cell>
          <cell r="AQ174">
            <v>0.15</v>
          </cell>
          <cell r="BB174" t="str">
            <v>전 7-1</v>
          </cell>
          <cell r="BC174">
            <v>1</v>
          </cell>
        </row>
        <row r="175">
          <cell r="A175">
            <v>66</v>
          </cell>
          <cell r="B175" t="str">
            <v>가요전선관</v>
          </cell>
          <cell r="C175" t="str">
            <v>1종 비방수 16C</v>
          </cell>
          <cell r="D175">
            <v>1.1000000000000001</v>
          </cell>
          <cell r="E175" t="str">
            <v>m</v>
          </cell>
          <cell r="F175">
            <v>50</v>
          </cell>
          <cell r="G175">
            <v>3110</v>
          </cell>
          <cell r="I175">
            <v>2347</v>
          </cell>
          <cell r="J175">
            <v>630</v>
          </cell>
          <cell r="K175">
            <v>693</v>
          </cell>
          <cell r="M175">
            <v>70</v>
          </cell>
          <cell r="N175" t="str">
            <v>전선관부속자재</v>
          </cell>
          <cell r="O175" t="str">
            <v>전선관의 15%</v>
          </cell>
          <cell r="P175">
            <v>1</v>
          </cell>
          <cell r="Q175" t="str">
            <v>식</v>
          </cell>
          <cell r="W175">
            <v>103</v>
          </cell>
          <cell r="Z175" t="str">
            <v>잡재료비</v>
          </cell>
          <cell r="AA175" t="str">
            <v>배관의 5%</v>
          </cell>
          <cell r="AB175">
            <v>1</v>
          </cell>
          <cell r="AC175" t="str">
            <v>식</v>
          </cell>
          <cell r="AI175">
            <v>34</v>
          </cell>
          <cell r="AM175">
            <v>1</v>
          </cell>
          <cell r="AN175">
            <v>1</v>
          </cell>
          <cell r="AO175">
            <v>1</v>
          </cell>
          <cell r="AP175" t="str">
            <v>내선전공</v>
          </cell>
          <cell r="AQ175">
            <v>4.9000000000000002E-2</v>
          </cell>
          <cell r="BB175" t="str">
            <v>전 7-1</v>
          </cell>
          <cell r="BC175">
            <v>1</v>
          </cell>
        </row>
        <row r="176">
          <cell r="A176">
            <v>67</v>
          </cell>
          <cell r="B176" t="str">
            <v>가요전선관</v>
          </cell>
          <cell r="C176" t="str">
            <v>1종 비방수 22C</v>
          </cell>
          <cell r="D176">
            <v>1.1000000000000001</v>
          </cell>
          <cell r="E176" t="str">
            <v>m</v>
          </cell>
          <cell r="F176">
            <v>50</v>
          </cell>
          <cell r="G176">
            <v>4010</v>
          </cell>
          <cell r="I176">
            <v>3018</v>
          </cell>
          <cell r="J176">
            <v>820</v>
          </cell>
          <cell r="K176">
            <v>902</v>
          </cell>
          <cell r="M176">
            <v>90</v>
          </cell>
          <cell r="N176" t="str">
            <v>전선관부속자재</v>
          </cell>
          <cell r="O176" t="str">
            <v>전선관의 15%</v>
          </cell>
          <cell r="P176">
            <v>1</v>
          </cell>
          <cell r="Q176" t="str">
            <v>식</v>
          </cell>
          <cell r="W176">
            <v>135</v>
          </cell>
          <cell r="Z176" t="str">
            <v>잡재료비</v>
          </cell>
          <cell r="AA176" t="str">
            <v>배관의 5%</v>
          </cell>
          <cell r="AB176">
            <v>1</v>
          </cell>
          <cell r="AC176" t="str">
            <v>식</v>
          </cell>
          <cell r="AI176">
            <v>45</v>
          </cell>
          <cell r="AM176">
            <v>1</v>
          </cell>
          <cell r="AN176">
            <v>1</v>
          </cell>
          <cell r="AO176">
            <v>1</v>
          </cell>
          <cell r="AP176" t="str">
            <v>내선전공</v>
          </cell>
          <cell r="AQ176">
            <v>6.3E-2</v>
          </cell>
          <cell r="BB176" t="str">
            <v>전 7-1</v>
          </cell>
          <cell r="BC176">
            <v>1</v>
          </cell>
        </row>
        <row r="177">
          <cell r="A177">
            <v>68</v>
          </cell>
          <cell r="B177" t="str">
            <v>전선관</v>
          </cell>
          <cell r="C177" t="str">
            <v>HI-PVC 16C</v>
          </cell>
          <cell r="D177">
            <v>1.1000000000000001</v>
          </cell>
          <cell r="E177" t="str">
            <v>m</v>
          </cell>
          <cell r="F177">
            <v>50</v>
          </cell>
          <cell r="G177">
            <v>2760</v>
          </cell>
          <cell r="I177">
            <v>2395</v>
          </cell>
          <cell r="J177">
            <v>268</v>
          </cell>
          <cell r="K177">
            <v>294</v>
          </cell>
          <cell r="M177">
            <v>71</v>
          </cell>
          <cell r="N177" t="str">
            <v>전선관부속자재</v>
          </cell>
          <cell r="O177" t="str">
            <v>전선관의 15%</v>
          </cell>
          <cell r="P177">
            <v>1</v>
          </cell>
          <cell r="Q177" t="str">
            <v>식</v>
          </cell>
          <cell r="W177">
            <v>44</v>
          </cell>
          <cell r="Z177" t="str">
            <v>잡재료비</v>
          </cell>
          <cell r="AA177" t="str">
            <v>배관의 5%</v>
          </cell>
          <cell r="AB177">
            <v>1</v>
          </cell>
          <cell r="AC177" t="str">
            <v>식</v>
          </cell>
          <cell r="AI177">
            <v>14</v>
          </cell>
          <cell r="AM177">
            <v>1</v>
          </cell>
          <cell r="AN177">
            <v>1</v>
          </cell>
          <cell r="AO177">
            <v>1</v>
          </cell>
          <cell r="AP177" t="str">
            <v>내선전공</v>
          </cell>
          <cell r="AQ177">
            <v>0.05</v>
          </cell>
          <cell r="BB177" t="str">
            <v>전 7-1</v>
          </cell>
          <cell r="BC177">
            <v>1</v>
          </cell>
        </row>
        <row r="178">
          <cell r="B178" t="str">
            <v>전선관</v>
          </cell>
          <cell r="C178" t="str">
            <v>HI-PVC 22C</v>
          </cell>
          <cell r="D178">
            <v>1.1000000000000001</v>
          </cell>
          <cell r="E178" t="str">
            <v>m</v>
          </cell>
          <cell r="F178">
            <v>50</v>
          </cell>
          <cell r="G178">
            <v>2960</v>
          </cell>
          <cell r="I178">
            <v>2874</v>
          </cell>
          <cell r="K178">
            <v>0</v>
          </cell>
          <cell r="M178">
            <v>86</v>
          </cell>
          <cell r="N178" t="str">
            <v>전선관부속자재</v>
          </cell>
          <cell r="O178" t="str">
            <v>전선관의 15%</v>
          </cell>
          <cell r="P178">
            <v>1</v>
          </cell>
          <cell r="Q178" t="str">
            <v>식</v>
          </cell>
          <cell r="W178">
            <v>0</v>
          </cell>
          <cell r="Z178" t="str">
            <v>잡재료비</v>
          </cell>
          <cell r="AA178" t="str">
            <v>배관의 5%</v>
          </cell>
          <cell r="AB178">
            <v>1</v>
          </cell>
          <cell r="AC178" t="str">
            <v>식</v>
          </cell>
          <cell r="AI178">
            <v>0</v>
          </cell>
          <cell r="AM178">
            <v>1</v>
          </cell>
          <cell r="AN178">
            <v>1</v>
          </cell>
          <cell r="AO178">
            <v>1</v>
          </cell>
          <cell r="AP178" t="str">
            <v>내선전공</v>
          </cell>
          <cell r="AQ178">
            <v>0.06</v>
          </cell>
          <cell r="BB178" t="str">
            <v>전 7-1</v>
          </cell>
          <cell r="BC178">
            <v>1</v>
          </cell>
        </row>
        <row r="179">
          <cell r="A179">
            <v>69</v>
          </cell>
          <cell r="B179" t="str">
            <v>전선관</v>
          </cell>
          <cell r="C179" t="str">
            <v>HI-PVC 28C</v>
          </cell>
          <cell r="D179">
            <v>1.1000000000000001</v>
          </cell>
          <cell r="E179" t="str">
            <v>m</v>
          </cell>
          <cell r="F179">
            <v>50</v>
          </cell>
          <cell r="G179">
            <v>4632</v>
          </cell>
          <cell r="I179">
            <v>3832</v>
          </cell>
          <cell r="J179">
            <v>624</v>
          </cell>
          <cell r="K179">
            <v>686</v>
          </cell>
          <cell r="M179">
            <v>114</v>
          </cell>
          <cell r="N179" t="str">
            <v>전선관부속자재</v>
          </cell>
          <cell r="O179" t="str">
            <v>전선관의 15%</v>
          </cell>
          <cell r="P179">
            <v>1</v>
          </cell>
          <cell r="Q179" t="str">
            <v>식</v>
          </cell>
          <cell r="W179">
            <v>102</v>
          </cell>
          <cell r="Z179" t="str">
            <v>잡재료비</v>
          </cell>
          <cell r="AA179" t="str">
            <v>배관의 5%</v>
          </cell>
          <cell r="AB179">
            <v>1</v>
          </cell>
          <cell r="AC179" t="str">
            <v>식</v>
          </cell>
          <cell r="AI179">
            <v>34</v>
          </cell>
          <cell r="AM179">
            <v>1</v>
          </cell>
          <cell r="AN179">
            <v>1</v>
          </cell>
          <cell r="AO179">
            <v>1</v>
          </cell>
          <cell r="AP179" t="str">
            <v>내선전공</v>
          </cell>
          <cell r="AQ179">
            <v>0.08</v>
          </cell>
          <cell r="BB179" t="str">
            <v>전 7-1</v>
          </cell>
          <cell r="BC179">
            <v>1</v>
          </cell>
        </row>
        <row r="180">
          <cell r="A180">
            <v>70</v>
          </cell>
          <cell r="B180" t="str">
            <v>전선관</v>
          </cell>
          <cell r="C180" t="str">
            <v>HI-PVC 36C</v>
          </cell>
          <cell r="D180">
            <v>1.1000000000000001</v>
          </cell>
          <cell r="E180" t="str">
            <v>m</v>
          </cell>
          <cell r="F180">
            <v>50</v>
          </cell>
          <cell r="G180">
            <v>5927</v>
          </cell>
          <cell r="I180">
            <v>4791</v>
          </cell>
          <cell r="J180">
            <v>903</v>
          </cell>
          <cell r="K180">
            <v>993</v>
          </cell>
          <cell r="M180">
            <v>143</v>
          </cell>
          <cell r="N180" t="str">
            <v>전선관부속자재</v>
          </cell>
          <cell r="O180" t="str">
            <v>전선관의 15%</v>
          </cell>
          <cell r="P180">
            <v>1</v>
          </cell>
          <cell r="Q180" t="str">
            <v>식</v>
          </cell>
          <cell r="W180">
            <v>148</v>
          </cell>
          <cell r="Z180" t="str">
            <v>잡재료비</v>
          </cell>
          <cell r="AA180" t="str">
            <v>배관의 5%</v>
          </cell>
          <cell r="AB180">
            <v>1</v>
          </cell>
          <cell r="AC180" t="str">
            <v>식</v>
          </cell>
          <cell r="AI180">
            <v>49</v>
          </cell>
          <cell r="AM180">
            <v>1</v>
          </cell>
          <cell r="AN180">
            <v>1</v>
          </cell>
          <cell r="AO180">
            <v>1</v>
          </cell>
          <cell r="AP180" t="str">
            <v>내선전공</v>
          </cell>
          <cell r="AQ180">
            <v>0.1</v>
          </cell>
          <cell r="BB180" t="str">
            <v>전 7-1</v>
          </cell>
          <cell r="BC180">
            <v>1</v>
          </cell>
        </row>
        <row r="181">
          <cell r="B181" t="str">
            <v>전선관</v>
          </cell>
          <cell r="C181" t="str">
            <v>HI-PVC 42C</v>
          </cell>
          <cell r="D181">
            <v>1.1000000000000001</v>
          </cell>
          <cell r="E181" t="str">
            <v>m</v>
          </cell>
          <cell r="F181">
            <v>50</v>
          </cell>
          <cell r="G181">
            <v>6414</v>
          </cell>
          <cell r="I181">
            <v>6228</v>
          </cell>
          <cell r="K181">
            <v>0</v>
          </cell>
          <cell r="M181">
            <v>186</v>
          </cell>
          <cell r="N181" t="str">
            <v>전선관부속자재</v>
          </cell>
          <cell r="O181" t="str">
            <v>전선관의 15%</v>
          </cell>
          <cell r="P181">
            <v>1</v>
          </cell>
          <cell r="Q181" t="str">
            <v>식</v>
          </cell>
          <cell r="W181">
            <v>0</v>
          </cell>
          <cell r="Z181" t="str">
            <v>잡재료비</v>
          </cell>
          <cell r="AA181" t="str">
            <v>배관의 5%</v>
          </cell>
          <cell r="AB181">
            <v>1</v>
          </cell>
          <cell r="AC181" t="str">
            <v>식</v>
          </cell>
          <cell r="AI181">
            <v>0</v>
          </cell>
          <cell r="AM181">
            <v>1</v>
          </cell>
          <cell r="AN181">
            <v>1</v>
          </cell>
          <cell r="AO181">
            <v>1</v>
          </cell>
          <cell r="AP181" t="str">
            <v>내선전공</v>
          </cell>
          <cell r="AQ181">
            <v>0.13</v>
          </cell>
          <cell r="BB181" t="str">
            <v>전 7-1</v>
          </cell>
          <cell r="BC181">
            <v>1</v>
          </cell>
        </row>
        <row r="182">
          <cell r="B182" t="str">
            <v>전선관</v>
          </cell>
          <cell r="C182" t="str">
            <v>HI-PVC 54C</v>
          </cell>
          <cell r="D182">
            <v>1.1000000000000001</v>
          </cell>
          <cell r="E182" t="str">
            <v>m</v>
          </cell>
          <cell r="F182">
            <v>50</v>
          </cell>
          <cell r="G182">
            <v>9376</v>
          </cell>
          <cell r="I182">
            <v>9103</v>
          </cell>
          <cell r="K182">
            <v>0</v>
          </cell>
          <cell r="M182">
            <v>273</v>
          </cell>
          <cell r="N182" t="str">
            <v>전선관부속자재</v>
          </cell>
          <cell r="O182" t="str">
            <v>전선관의 15%</v>
          </cell>
          <cell r="P182">
            <v>1</v>
          </cell>
          <cell r="Q182" t="str">
            <v>식</v>
          </cell>
          <cell r="W182">
            <v>0</v>
          </cell>
          <cell r="Z182" t="str">
            <v>잡재료비</v>
          </cell>
          <cell r="AA182" t="str">
            <v>배관의 5%</v>
          </cell>
          <cell r="AB182">
            <v>1</v>
          </cell>
          <cell r="AC182" t="str">
            <v>식</v>
          </cell>
          <cell r="AI182">
            <v>0</v>
          </cell>
          <cell r="AM182">
            <v>1</v>
          </cell>
          <cell r="AN182">
            <v>1</v>
          </cell>
          <cell r="AO182">
            <v>1</v>
          </cell>
          <cell r="AP182" t="str">
            <v>내선전공</v>
          </cell>
          <cell r="AQ182">
            <v>0.19</v>
          </cell>
          <cell r="BB182" t="str">
            <v>전 7-1</v>
          </cell>
          <cell r="BC182">
            <v>1</v>
          </cell>
        </row>
        <row r="183">
          <cell r="B183" t="str">
            <v>전선관</v>
          </cell>
          <cell r="C183" t="str">
            <v>HI-PVC 70C</v>
          </cell>
          <cell r="D183">
            <v>1.1000000000000001</v>
          </cell>
          <cell r="E183" t="str">
            <v>m</v>
          </cell>
          <cell r="F183">
            <v>50</v>
          </cell>
          <cell r="G183">
            <v>13817</v>
          </cell>
          <cell r="I183">
            <v>13415</v>
          </cell>
          <cell r="K183">
            <v>0</v>
          </cell>
          <cell r="M183">
            <v>402</v>
          </cell>
          <cell r="N183" t="str">
            <v>전선관부속자재</v>
          </cell>
          <cell r="O183" t="str">
            <v>전선관의 15%</v>
          </cell>
          <cell r="P183">
            <v>1</v>
          </cell>
          <cell r="Q183" t="str">
            <v>식</v>
          </cell>
          <cell r="W183">
            <v>0</v>
          </cell>
          <cell r="Z183" t="str">
            <v>잡재료비</v>
          </cell>
          <cell r="AA183" t="str">
            <v>배관의 5%</v>
          </cell>
          <cell r="AB183">
            <v>1</v>
          </cell>
          <cell r="AC183" t="str">
            <v>식</v>
          </cell>
          <cell r="AI183">
            <v>0</v>
          </cell>
          <cell r="AM183">
            <v>1</v>
          </cell>
          <cell r="AN183">
            <v>1</v>
          </cell>
          <cell r="AO183">
            <v>1</v>
          </cell>
          <cell r="AP183" t="str">
            <v>내선전공</v>
          </cell>
          <cell r="AQ183">
            <v>0.28000000000000003</v>
          </cell>
          <cell r="BB183" t="str">
            <v>전 7-1</v>
          </cell>
          <cell r="BC183">
            <v>1</v>
          </cell>
        </row>
        <row r="184">
          <cell r="B184" t="str">
            <v>전선관</v>
          </cell>
          <cell r="C184" t="str">
            <v>HI-PVC 82C</v>
          </cell>
          <cell r="D184">
            <v>1.1000000000000001</v>
          </cell>
          <cell r="E184" t="str">
            <v>m</v>
          </cell>
          <cell r="F184">
            <v>50</v>
          </cell>
          <cell r="G184">
            <v>18258</v>
          </cell>
          <cell r="I184">
            <v>17727</v>
          </cell>
          <cell r="K184">
            <v>0</v>
          </cell>
          <cell r="M184">
            <v>531</v>
          </cell>
          <cell r="N184" t="str">
            <v>전선관부속자재</v>
          </cell>
          <cell r="O184" t="str">
            <v>전선관의 15%</v>
          </cell>
          <cell r="P184">
            <v>1</v>
          </cell>
          <cell r="Q184" t="str">
            <v>식</v>
          </cell>
          <cell r="W184">
            <v>0</v>
          </cell>
          <cell r="Z184" t="str">
            <v>잡재료비</v>
          </cell>
          <cell r="AA184" t="str">
            <v>배관의 5%</v>
          </cell>
          <cell r="AB184">
            <v>1</v>
          </cell>
          <cell r="AC184" t="str">
            <v>식</v>
          </cell>
          <cell r="AI184">
            <v>0</v>
          </cell>
          <cell r="AM184">
            <v>1</v>
          </cell>
          <cell r="AN184">
            <v>1</v>
          </cell>
          <cell r="AO184">
            <v>1</v>
          </cell>
          <cell r="AP184" t="str">
            <v>내선전공</v>
          </cell>
          <cell r="AQ184">
            <v>0.37</v>
          </cell>
          <cell r="BB184" t="str">
            <v>전 7-1</v>
          </cell>
          <cell r="BC184">
            <v>1</v>
          </cell>
        </row>
        <row r="185">
          <cell r="B185" t="str">
            <v>전선관</v>
          </cell>
          <cell r="C185" t="str">
            <v>HI-PVC 104C</v>
          </cell>
          <cell r="D185">
            <v>1.1000000000000001</v>
          </cell>
          <cell r="E185" t="str">
            <v>m</v>
          </cell>
          <cell r="F185">
            <v>50</v>
          </cell>
          <cell r="G185">
            <v>22700</v>
          </cell>
          <cell r="I185">
            <v>22039</v>
          </cell>
          <cell r="K185">
            <v>0</v>
          </cell>
          <cell r="M185">
            <v>661</v>
          </cell>
          <cell r="N185" t="str">
            <v>전선관부속자재</v>
          </cell>
          <cell r="O185" t="str">
            <v>전선관의 15%</v>
          </cell>
          <cell r="P185">
            <v>1</v>
          </cell>
          <cell r="Q185" t="str">
            <v>식</v>
          </cell>
          <cell r="W185">
            <v>0</v>
          </cell>
          <cell r="Z185" t="str">
            <v>잡재료비</v>
          </cell>
          <cell r="AA185" t="str">
            <v>배관의 5%</v>
          </cell>
          <cell r="AB185">
            <v>1</v>
          </cell>
          <cell r="AC185" t="str">
            <v>식</v>
          </cell>
          <cell r="AI185">
            <v>0</v>
          </cell>
          <cell r="AM185">
            <v>1</v>
          </cell>
          <cell r="AN185">
            <v>1</v>
          </cell>
          <cell r="AO185">
            <v>1</v>
          </cell>
          <cell r="AP185" t="str">
            <v>내선전공</v>
          </cell>
          <cell r="AQ185">
            <v>0.46</v>
          </cell>
          <cell r="BB185" t="str">
            <v>전 7-1</v>
          </cell>
          <cell r="BC185">
            <v>1</v>
          </cell>
        </row>
        <row r="186">
          <cell r="B186" t="str">
            <v>전선관</v>
          </cell>
          <cell r="C186" t="str">
            <v>PE 16C</v>
          </cell>
          <cell r="D186">
            <v>1.1000000000000001</v>
          </cell>
          <cell r="E186" t="str">
            <v>m</v>
          </cell>
          <cell r="F186">
            <v>50</v>
          </cell>
          <cell r="G186">
            <v>1726</v>
          </cell>
          <cell r="I186">
            <v>1676</v>
          </cell>
          <cell r="K186">
            <v>0</v>
          </cell>
          <cell r="M186">
            <v>50</v>
          </cell>
          <cell r="N186" t="str">
            <v>전선관부속자재</v>
          </cell>
          <cell r="O186" t="str">
            <v>전선관의 15%</v>
          </cell>
          <cell r="P186">
            <v>1</v>
          </cell>
          <cell r="Q186" t="str">
            <v>식</v>
          </cell>
          <cell r="W186">
            <v>0</v>
          </cell>
          <cell r="Z186" t="str">
            <v>잡재료비</v>
          </cell>
          <cell r="AA186" t="str">
            <v>배관의 5%</v>
          </cell>
          <cell r="AB186">
            <v>1</v>
          </cell>
          <cell r="AC186" t="str">
            <v>식</v>
          </cell>
          <cell r="AI186">
            <v>0</v>
          </cell>
          <cell r="AM186">
            <v>1</v>
          </cell>
          <cell r="AN186">
            <v>0.7</v>
          </cell>
          <cell r="AO186">
            <v>0.7</v>
          </cell>
          <cell r="AP186" t="str">
            <v>내선전공</v>
          </cell>
          <cell r="AQ186">
            <v>0.05</v>
          </cell>
          <cell r="BB186" t="str">
            <v>전 7-1</v>
          </cell>
          <cell r="BC186">
            <v>1</v>
          </cell>
        </row>
        <row r="187">
          <cell r="B187" t="str">
            <v>전선관</v>
          </cell>
          <cell r="C187" t="str">
            <v>PE 22C</v>
          </cell>
          <cell r="D187">
            <v>1.1000000000000001</v>
          </cell>
          <cell r="E187" t="str">
            <v>m</v>
          </cell>
          <cell r="F187">
            <v>50</v>
          </cell>
          <cell r="G187">
            <v>2072</v>
          </cell>
          <cell r="I187">
            <v>2012</v>
          </cell>
          <cell r="K187">
            <v>0</v>
          </cell>
          <cell r="M187">
            <v>60</v>
          </cell>
          <cell r="N187" t="str">
            <v>전선관부속자재</v>
          </cell>
          <cell r="O187" t="str">
            <v>전선관의 15%</v>
          </cell>
          <cell r="P187">
            <v>1</v>
          </cell>
          <cell r="Q187" t="str">
            <v>식</v>
          </cell>
          <cell r="W187">
            <v>0</v>
          </cell>
          <cell r="Z187" t="str">
            <v>잡재료비</v>
          </cell>
          <cell r="AA187" t="str">
            <v>배관의 5%</v>
          </cell>
          <cell r="AB187">
            <v>1</v>
          </cell>
          <cell r="AC187" t="str">
            <v>식</v>
          </cell>
          <cell r="AI187">
            <v>0</v>
          </cell>
          <cell r="AM187">
            <v>1</v>
          </cell>
          <cell r="AN187">
            <v>0.7</v>
          </cell>
          <cell r="AO187">
            <v>0.7</v>
          </cell>
          <cell r="AP187" t="str">
            <v>내선전공</v>
          </cell>
          <cell r="AQ187">
            <v>0.06</v>
          </cell>
          <cell r="BB187" t="str">
            <v>전 7-1</v>
          </cell>
          <cell r="BC187">
            <v>1</v>
          </cell>
        </row>
        <row r="188">
          <cell r="B188" t="str">
            <v>전선관</v>
          </cell>
          <cell r="C188" t="str">
            <v>PE 28C</v>
          </cell>
          <cell r="D188">
            <v>1.1000000000000001</v>
          </cell>
          <cell r="E188" t="str">
            <v>m</v>
          </cell>
          <cell r="F188">
            <v>50</v>
          </cell>
          <cell r="G188">
            <v>2763</v>
          </cell>
          <cell r="I188">
            <v>2683</v>
          </cell>
          <cell r="K188">
            <v>0</v>
          </cell>
          <cell r="M188">
            <v>80</v>
          </cell>
          <cell r="N188" t="str">
            <v>전선관부속자재</v>
          </cell>
          <cell r="O188" t="str">
            <v>전선관의 15%</v>
          </cell>
          <cell r="P188">
            <v>1</v>
          </cell>
          <cell r="Q188" t="str">
            <v>식</v>
          </cell>
          <cell r="W188">
            <v>0</v>
          </cell>
          <cell r="Z188" t="str">
            <v>잡재료비</v>
          </cell>
          <cell r="AA188" t="str">
            <v>배관의 5%</v>
          </cell>
          <cell r="AB188">
            <v>1</v>
          </cell>
          <cell r="AC188" t="str">
            <v>식</v>
          </cell>
          <cell r="AI188">
            <v>0</v>
          </cell>
          <cell r="AM188">
            <v>1</v>
          </cell>
          <cell r="AN188">
            <v>0.7</v>
          </cell>
          <cell r="AO188">
            <v>0.7</v>
          </cell>
          <cell r="AP188" t="str">
            <v>내선전공</v>
          </cell>
          <cell r="AQ188">
            <v>0.08</v>
          </cell>
          <cell r="BB188" t="str">
            <v>전 7-1</v>
          </cell>
          <cell r="BC188">
            <v>1</v>
          </cell>
        </row>
        <row r="189">
          <cell r="B189" t="str">
            <v>전선관</v>
          </cell>
          <cell r="C189" t="str">
            <v>PE 36C</v>
          </cell>
          <cell r="D189">
            <v>1.1000000000000001</v>
          </cell>
          <cell r="E189" t="str">
            <v>m</v>
          </cell>
          <cell r="F189">
            <v>50</v>
          </cell>
          <cell r="G189">
            <v>3453</v>
          </cell>
          <cell r="I189">
            <v>3353</v>
          </cell>
          <cell r="K189">
            <v>0</v>
          </cell>
          <cell r="M189">
            <v>100</v>
          </cell>
          <cell r="N189" t="str">
            <v>전선관부속자재</v>
          </cell>
          <cell r="O189" t="str">
            <v>전선관의 15%</v>
          </cell>
          <cell r="P189">
            <v>1</v>
          </cell>
          <cell r="Q189" t="str">
            <v>식</v>
          </cell>
          <cell r="W189">
            <v>0</v>
          </cell>
          <cell r="Z189" t="str">
            <v>잡재료비</v>
          </cell>
          <cell r="AA189" t="str">
            <v>배관의 5%</v>
          </cell>
          <cell r="AB189">
            <v>1</v>
          </cell>
          <cell r="AC189" t="str">
            <v>식</v>
          </cell>
          <cell r="AI189">
            <v>0</v>
          </cell>
          <cell r="AM189">
            <v>1</v>
          </cell>
          <cell r="AN189">
            <v>0.7</v>
          </cell>
          <cell r="AO189">
            <v>0.7</v>
          </cell>
          <cell r="AP189" t="str">
            <v>내선전공</v>
          </cell>
          <cell r="AQ189">
            <v>0.1</v>
          </cell>
          <cell r="BB189" t="str">
            <v>전 7-1</v>
          </cell>
          <cell r="BC189">
            <v>1</v>
          </cell>
        </row>
        <row r="190">
          <cell r="B190" t="str">
            <v>전선관</v>
          </cell>
          <cell r="C190" t="str">
            <v>PE 42C</v>
          </cell>
          <cell r="D190">
            <v>1.1000000000000001</v>
          </cell>
          <cell r="E190" t="str">
            <v>m</v>
          </cell>
          <cell r="F190">
            <v>50</v>
          </cell>
          <cell r="G190">
            <v>4489</v>
          </cell>
          <cell r="I190">
            <v>4359</v>
          </cell>
          <cell r="K190">
            <v>0</v>
          </cell>
          <cell r="M190">
            <v>130</v>
          </cell>
          <cell r="N190" t="str">
            <v>전선관부속자재</v>
          </cell>
          <cell r="O190" t="str">
            <v>전선관의 15%</v>
          </cell>
          <cell r="P190">
            <v>1</v>
          </cell>
          <cell r="Q190" t="str">
            <v>식</v>
          </cell>
          <cell r="W190">
            <v>0</v>
          </cell>
          <cell r="Z190" t="str">
            <v>잡재료비</v>
          </cell>
          <cell r="AA190" t="str">
            <v>배관의 5%</v>
          </cell>
          <cell r="AB190">
            <v>1</v>
          </cell>
          <cell r="AC190" t="str">
            <v>식</v>
          </cell>
          <cell r="AI190">
            <v>0</v>
          </cell>
          <cell r="AM190">
            <v>1</v>
          </cell>
          <cell r="AN190">
            <v>0.7</v>
          </cell>
          <cell r="AO190">
            <v>0.7</v>
          </cell>
          <cell r="AP190" t="str">
            <v>내선전공</v>
          </cell>
          <cell r="AQ190">
            <v>0.13</v>
          </cell>
          <cell r="BB190" t="str">
            <v>전 7-1</v>
          </cell>
          <cell r="BC190">
            <v>1</v>
          </cell>
        </row>
        <row r="191">
          <cell r="B191" t="str">
            <v>전선관</v>
          </cell>
          <cell r="C191" t="str">
            <v>PE 54C</v>
          </cell>
          <cell r="D191">
            <v>1.1000000000000001</v>
          </cell>
          <cell r="E191" t="str">
            <v>m</v>
          </cell>
          <cell r="F191">
            <v>50</v>
          </cell>
          <cell r="G191">
            <v>6563</v>
          </cell>
          <cell r="I191">
            <v>6372</v>
          </cell>
          <cell r="K191">
            <v>0</v>
          </cell>
          <cell r="M191">
            <v>191</v>
          </cell>
          <cell r="N191" t="str">
            <v>전선관부속자재</v>
          </cell>
          <cell r="O191" t="str">
            <v>전선관의 15%</v>
          </cell>
          <cell r="P191">
            <v>1</v>
          </cell>
          <cell r="Q191" t="str">
            <v>식</v>
          </cell>
          <cell r="W191">
            <v>0</v>
          </cell>
          <cell r="Z191" t="str">
            <v>잡재료비</v>
          </cell>
          <cell r="AA191" t="str">
            <v>배관의 5%</v>
          </cell>
          <cell r="AB191">
            <v>1</v>
          </cell>
          <cell r="AC191" t="str">
            <v>식</v>
          </cell>
          <cell r="AI191">
            <v>0</v>
          </cell>
          <cell r="AM191">
            <v>1</v>
          </cell>
          <cell r="AN191">
            <v>0.7</v>
          </cell>
          <cell r="AO191">
            <v>0.7</v>
          </cell>
          <cell r="AP191" t="str">
            <v>내선전공</v>
          </cell>
          <cell r="AQ191">
            <v>0.19</v>
          </cell>
          <cell r="BB191" t="str">
            <v>전 7-1</v>
          </cell>
          <cell r="BC191">
            <v>1</v>
          </cell>
        </row>
        <row r="192">
          <cell r="B192" t="str">
            <v>전선관</v>
          </cell>
          <cell r="C192" t="str">
            <v>PE 70C</v>
          </cell>
          <cell r="D192">
            <v>1.1000000000000001</v>
          </cell>
          <cell r="E192" t="str">
            <v>m</v>
          </cell>
          <cell r="F192">
            <v>50</v>
          </cell>
          <cell r="G192">
            <v>9671</v>
          </cell>
          <cell r="I192">
            <v>9390</v>
          </cell>
          <cell r="K192">
            <v>0</v>
          </cell>
          <cell r="M192">
            <v>281</v>
          </cell>
          <cell r="N192" t="str">
            <v>전선관부속자재</v>
          </cell>
          <cell r="O192" t="str">
            <v>전선관의 15%</v>
          </cell>
          <cell r="P192">
            <v>1</v>
          </cell>
          <cell r="Q192" t="str">
            <v>식</v>
          </cell>
          <cell r="W192">
            <v>0</v>
          </cell>
          <cell r="Z192" t="str">
            <v>잡재료비</v>
          </cell>
          <cell r="AA192" t="str">
            <v>배관의 5%</v>
          </cell>
          <cell r="AB192">
            <v>1</v>
          </cell>
          <cell r="AC192" t="str">
            <v>식</v>
          </cell>
          <cell r="AI192">
            <v>0</v>
          </cell>
          <cell r="AM192">
            <v>1</v>
          </cell>
          <cell r="AN192">
            <v>0.7</v>
          </cell>
          <cell r="AO192">
            <v>0.7</v>
          </cell>
          <cell r="AP192" t="str">
            <v>내선전공</v>
          </cell>
          <cell r="AQ192">
            <v>0.28000000000000003</v>
          </cell>
          <cell r="BB192" t="str">
            <v>전 7-1</v>
          </cell>
          <cell r="BC192">
            <v>1</v>
          </cell>
        </row>
        <row r="193">
          <cell r="B193" t="str">
            <v>전선관</v>
          </cell>
          <cell r="C193" t="str">
            <v>PE 82C</v>
          </cell>
          <cell r="D193">
            <v>1.1000000000000001</v>
          </cell>
          <cell r="E193" t="str">
            <v>m</v>
          </cell>
          <cell r="F193">
            <v>50</v>
          </cell>
          <cell r="G193">
            <v>12780</v>
          </cell>
          <cell r="I193">
            <v>12408</v>
          </cell>
          <cell r="K193">
            <v>0</v>
          </cell>
          <cell r="M193">
            <v>372</v>
          </cell>
          <cell r="N193" t="str">
            <v>전선관부속자재</v>
          </cell>
          <cell r="O193" t="str">
            <v>전선관의 15%</v>
          </cell>
          <cell r="P193">
            <v>1</v>
          </cell>
          <cell r="Q193" t="str">
            <v>식</v>
          </cell>
          <cell r="W193">
            <v>0</v>
          </cell>
          <cell r="Z193" t="str">
            <v>잡재료비</v>
          </cell>
          <cell r="AA193" t="str">
            <v>배관의 5%</v>
          </cell>
          <cell r="AB193">
            <v>1</v>
          </cell>
          <cell r="AC193" t="str">
            <v>식</v>
          </cell>
          <cell r="AI193">
            <v>0</v>
          </cell>
          <cell r="AM193">
            <v>1</v>
          </cell>
          <cell r="AN193">
            <v>0.7</v>
          </cell>
          <cell r="AO193">
            <v>0.7</v>
          </cell>
          <cell r="AP193" t="str">
            <v>내선전공</v>
          </cell>
          <cell r="AQ193">
            <v>0.37</v>
          </cell>
          <cell r="BB193" t="str">
            <v>전 7-1</v>
          </cell>
          <cell r="BC193">
            <v>1</v>
          </cell>
        </row>
        <row r="194">
          <cell r="B194" t="str">
            <v>전선관</v>
          </cell>
          <cell r="C194" t="str">
            <v>PE 104C</v>
          </cell>
          <cell r="D194">
            <v>1.1000000000000001</v>
          </cell>
          <cell r="E194" t="str">
            <v>m</v>
          </cell>
          <cell r="F194">
            <v>50</v>
          </cell>
          <cell r="G194">
            <v>15889</v>
          </cell>
          <cell r="I194">
            <v>15427</v>
          </cell>
          <cell r="K194">
            <v>0</v>
          </cell>
          <cell r="M194">
            <v>462</v>
          </cell>
          <cell r="N194" t="str">
            <v>전선관부속자재</v>
          </cell>
          <cell r="O194" t="str">
            <v>전선관의 15%</v>
          </cell>
          <cell r="P194">
            <v>1</v>
          </cell>
          <cell r="Q194" t="str">
            <v>식</v>
          </cell>
          <cell r="W194">
            <v>0</v>
          </cell>
          <cell r="Z194" t="str">
            <v>잡재료비</v>
          </cell>
          <cell r="AA194" t="str">
            <v>배관의 5%</v>
          </cell>
          <cell r="AB194">
            <v>1</v>
          </cell>
          <cell r="AC194" t="str">
            <v>식</v>
          </cell>
          <cell r="AI194">
            <v>0</v>
          </cell>
          <cell r="AM194">
            <v>1</v>
          </cell>
          <cell r="AN194">
            <v>0.7</v>
          </cell>
          <cell r="AO194">
            <v>0.7</v>
          </cell>
          <cell r="AP194" t="str">
            <v>내선전공</v>
          </cell>
          <cell r="AQ194">
            <v>0.46</v>
          </cell>
          <cell r="BB194" t="str">
            <v>전 7-1</v>
          </cell>
          <cell r="BC194">
            <v>1</v>
          </cell>
        </row>
        <row r="195">
          <cell r="B195" t="str">
            <v>전선관</v>
          </cell>
          <cell r="C195" t="str">
            <v>PE 104C</v>
          </cell>
          <cell r="D195">
            <v>1.1000000000000001</v>
          </cell>
          <cell r="E195" t="str">
            <v>m</v>
          </cell>
          <cell r="F195">
            <v>50</v>
          </cell>
          <cell r="G195">
            <v>15889</v>
          </cell>
          <cell r="I195">
            <v>15427</v>
          </cell>
          <cell r="K195">
            <v>0</v>
          </cell>
          <cell r="M195">
            <v>462</v>
          </cell>
          <cell r="N195" t="str">
            <v>전선관부속자재</v>
          </cell>
          <cell r="O195" t="str">
            <v>전선관의 15%</v>
          </cell>
          <cell r="P195">
            <v>1</v>
          </cell>
          <cell r="Q195" t="str">
            <v>식</v>
          </cell>
          <cell r="W195">
            <v>0</v>
          </cell>
          <cell r="Z195" t="str">
            <v>잡재료비</v>
          </cell>
          <cell r="AA195" t="str">
            <v>배관의 5%</v>
          </cell>
          <cell r="AB195">
            <v>1</v>
          </cell>
          <cell r="AC195" t="str">
            <v>식</v>
          </cell>
          <cell r="AI195">
            <v>0</v>
          </cell>
          <cell r="AM195">
            <v>1</v>
          </cell>
          <cell r="AN195">
            <v>0.7</v>
          </cell>
          <cell r="AO195">
            <v>0.7</v>
          </cell>
          <cell r="AP195" t="str">
            <v>내선전공</v>
          </cell>
          <cell r="AQ195">
            <v>0.46</v>
          </cell>
          <cell r="BB195" t="str">
            <v>전 7-1</v>
          </cell>
          <cell r="BC195">
            <v>1</v>
          </cell>
        </row>
        <row r="196">
          <cell r="A196">
            <v>71</v>
          </cell>
          <cell r="B196" t="str">
            <v>전선관</v>
          </cell>
          <cell r="C196" t="str">
            <v>파형관 30φ</v>
          </cell>
          <cell r="D196">
            <v>1.03</v>
          </cell>
          <cell r="E196" t="str">
            <v>m</v>
          </cell>
          <cell r="F196">
            <v>50</v>
          </cell>
          <cell r="G196">
            <v>3508</v>
          </cell>
          <cell r="I196">
            <v>3097</v>
          </cell>
          <cell r="J196">
            <v>310</v>
          </cell>
          <cell r="K196">
            <v>319</v>
          </cell>
          <cell r="M196">
            <v>92</v>
          </cell>
          <cell r="N196" t="str">
            <v>전선관부속자재</v>
          </cell>
          <cell r="O196" t="str">
            <v>전선관의 15%</v>
          </cell>
          <cell r="P196">
            <v>1</v>
          </cell>
          <cell r="Q196" t="str">
            <v>식</v>
          </cell>
          <cell r="W196">
            <v>47</v>
          </cell>
          <cell r="Z196" t="str">
            <v>잡재료비</v>
          </cell>
          <cell r="AA196" t="str">
            <v>배관의 5%</v>
          </cell>
          <cell r="AB196">
            <v>1</v>
          </cell>
          <cell r="AC196" t="str">
            <v>식</v>
          </cell>
          <cell r="AI196">
            <v>15</v>
          </cell>
          <cell r="AM196">
            <v>2</v>
          </cell>
          <cell r="AN196">
            <v>1</v>
          </cell>
          <cell r="AO196">
            <v>1</v>
          </cell>
          <cell r="AP196" t="str">
            <v>배전전공</v>
          </cell>
          <cell r="AQ196">
            <v>1.2E-2</v>
          </cell>
          <cell r="AR196" t="str">
            <v>보통인부</v>
          </cell>
          <cell r="AS196">
            <v>2.9000000000000001E-2</v>
          </cell>
          <cell r="BB196" t="str">
            <v>전 5-37-1</v>
          </cell>
          <cell r="BC196">
            <v>1</v>
          </cell>
        </row>
        <row r="197">
          <cell r="A197">
            <v>72</v>
          </cell>
          <cell r="B197" t="str">
            <v>전선관</v>
          </cell>
          <cell r="C197" t="str">
            <v>파형관 40φ</v>
          </cell>
          <cell r="D197">
            <v>1.03</v>
          </cell>
          <cell r="E197" t="str">
            <v>m</v>
          </cell>
          <cell r="F197">
            <v>50</v>
          </cell>
          <cell r="G197">
            <v>3704</v>
          </cell>
          <cell r="I197">
            <v>3097</v>
          </cell>
          <cell r="J197">
            <v>500</v>
          </cell>
          <cell r="K197">
            <v>515</v>
          </cell>
          <cell r="M197">
            <v>92</v>
          </cell>
          <cell r="N197" t="str">
            <v>전선관부속자재</v>
          </cell>
          <cell r="O197" t="str">
            <v>전선관의 15%</v>
          </cell>
          <cell r="P197">
            <v>1</v>
          </cell>
          <cell r="Q197" t="str">
            <v>식</v>
          </cell>
          <cell r="W197">
            <v>77</v>
          </cell>
          <cell r="Z197" t="str">
            <v>잡재료비</v>
          </cell>
          <cell r="AA197" t="str">
            <v>배관의 5%</v>
          </cell>
          <cell r="AB197">
            <v>1</v>
          </cell>
          <cell r="AC197" t="str">
            <v>식</v>
          </cell>
          <cell r="AI197">
            <v>25</v>
          </cell>
          <cell r="AM197">
            <v>2</v>
          </cell>
          <cell r="AN197">
            <v>1</v>
          </cell>
          <cell r="AO197">
            <v>1</v>
          </cell>
          <cell r="AP197" t="str">
            <v>배전전공</v>
          </cell>
          <cell r="AQ197">
            <v>1.2E-2</v>
          </cell>
          <cell r="AR197" t="str">
            <v>보통인부</v>
          </cell>
          <cell r="AS197">
            <v>2.9000000000000001E-2</v>
          </cell>
          <cell r="BB197" t="str">
            <v>전 5-37-1</v>
          </cell>
          <cell r="BC197">
            <v>1</v>
          </cell>
        </row>
        <row r="198">
          <cell r="A198">
            <v>73</v>
          </cell>
          <cell r="B198" t="str">
            <v>전선관</v>
          </cell>
          <cell r="C198" t="str">
            <v>파형관 50φ</v>
          </cell>
          <cell r="D198">
            <v>1.03</v>
          </cell>
          <cell r="E198" t="str">
            <v>m</v>
          </cell>
          <cell r="F198">
            <v>50</v>
          </cell>
          <cell r="G198">
            <v>3848</v>
          </cell>
          <cell r="I198">
            <v>3097</v>
          </cell>
          <cell r="J198">
            <v>640</v>
          </cell>
          <cell r="K198">
            <v>659</v>
          </cell>
          <cell r="M198">
            <v>92</v>
          </cell>
          <cell r="N198" t="str">
            <v>전선관부속자재</v>
          </cell>
          <cell r="O198" t="str">
            <v>전선관의 15%</v>
          </cell>
          <cell r="P198">
            <v>1</v>
          </cell>
          <cell r="Q198" t="str">
            <v>식</v>
          </cell>
          <cell r="W198">
            <v>98</v>
          </cell>
          <cell r="Z198" t="str">
            <v>잡재료비</v>
          </cell>
          <cell r="AA198" t="str">
            <v>배관의 5%</v>
          </cell>
          <cell r="AB198">
            <v>1</v>
          </cell>
          <cell r="AC198" t="str">
            <v>식</v>
          </cell>
          <cell r="AI198">
            <v>32</v>
          </cell>
          <cell r="AM198">
            <v>2</v>
          </cell>
          <cell r="AN198">
            <v>1</v>
          </cell>
          <cell r="AO198">
            <v>1</v>
          </cell>
          <cell r="AP198" t="str">
            <v>배전전공</v>
          </cell>
          <cell r="AQ198">
            <v>1.2E-2</v>
          </cell>
          <cell r="AR198" t="str">
            <v>보통인부</v>
          </cell>
          <cell r="AS198">
            <v>2.9000000000000001E-2</v>
          </cell>
          <cell r="BB198" t="str">
            <v>전 5-37-1</v>
          </cell>
          <cell r="BC198">
            <v>1</v>
          </cell>
        </row>
        <row r="199">
          <cell r="A199">
            <v>74</v>
          </cell>
          <cell r="B199" t="str">
            <v>전선관</v>
          </cell>
          <cell r="C199" t="str">
            <v>파형관 65φ</v>
          </cell>
          <cell r="D199">
            <v>1.03</v>
          </cell>
          <cell r="E199" t="str">
            <v>m</v>
          </cell>
          <cell r="F199">
            <v>50</v>
          </cell>
          <cell r="G199">
            <v>4943</v>
          </cell>
          <cell r="I199">
            <v>3830</v>
          </cell>
          <cell r="J199">
            <v>970</v>
          </cell>
          <cell r="K199">
            <v>999</v>
          </cell>
          <cell r="M199">
            <v>114</v>
          </cell>
          <cell r="N199" t="str">
            <v>전선관부속자재</v>
          </cell>
          <cell r="O199" t="str">
            <v>전선관의 15%</v>
          </cell>
          <cell r="P199">
            <v>1</v>
          </cell>
          <cell r="Q199" t="str">
            <v>식</v>
          </cell>
          <cell r="W199">
            <v>149</v>
          </cell>
          <cell r="Z199" t="str">
            <v>잡재료비</v>
          </cell>
          <cell r="AA199" t="str">
            <v>배관의 5%</v>
          </cell>
          <cell r="AB199">
            <v>1</v>
          </cell>
          <cell r="AC199" t="str">
            <v>식</v>
          </cell>
          <cell r="AI199">
            <v>49</v>
          </cell>
          <cell r="AM199">
            <v>2</v>
          </cell>
          <cell r="AN199">
            <v>1</v>
          </cell>
          <cell r="AO199">
            <v>1</v>
          </cell>
          <cell r="AP199" t="str">
            <v>배전전공</v>
          </cell>
          <cell r="AQ199">
            <v>1.4999999999999999E-2</v>
          </cell>
          <cell r="AR199" t="str">
            <v>보통인부</v>
          </cell>
          <cell r="AS199">
            <v>3.5000000000000003E-2</v>
          </cell>
          <cell r="BB199" t="str">
            <v>전 5-37-1</v>
          </cell>
          <cell r="BC199">
            <v>1</v>
          </cell>
        </row>
        <row r="200">
          <cell r="A200">
            <v>75</v>
          </cell>
          <cell r="B200" t="str">
            <v>전선관</v>
          </cell>
          <cell r="C200" t="str">
            <v>파형관 80φ</v>
          </cell>
          <cell r="D200">
            <v>1.03</v>
          </cell>
          <cell r="E200" t="str">
            <v>m</v>
          </cell>
          <cell r="F200">
            <v>50</v>
          </cell>
          <cell r="G200">
            <v>5283</v>
          </cell>
          <cell r="I200">
            <v>3830</v>
          </cell>
          <cell r="J200">
            <v>1300</v>
          </cell>
          <cell r="K200">
            <v>1339</v>
          </cell>
          <cell r="M200">
            <v>114</v>
          </cell>
          <cell r="N200" t="str">
            <v>전선관부속자재</v>
          </cell>
          <cell r="O200" t="str">
            <v>전선관의 15%</v>
          </cell>
          <cell r="P200">
            <v>1</v>
          </cell>
          <cell r="Q200" t="str">
            <v>식</v>
          </cell>
          <cell r="W200">
            <v>200</v>
          </cell>
          <cell r="Z200" t="str">
            <v>잡재료비</v>
          </cell>
          <cell r="AA200" t="str">
            <v>배관의 5%</v>
          </cell>
          <cell r="AB200">
            <v>1</v>
          </cell>
          <cell r="AC200" t="str">
            <v>식</v>
          </cell>
          <cell r="AI200">
            <v>66</v>
          </cell>
          <cell r="AM200">
            <v>2</v>
          </cell>
          <cell r="AN200">
            <v>1</v>
          </cell>
          <cell r="AO200">
            <v>1</v>
          </cell>
          <cell r="AP200" t="str">
            <v>배전전공</v>
          </cell>
          <cell r="AQ200">
            <v>1.4999999999999999E-2</v>
          </cell>
          <cell r="AR200" t="str">
            <v>보통인부</v>
          </cell>
          <cell r="AS200">
            <v>3.5000000000000003E-2</v>
          </cell>
          <cell r="BB200" t="str">
            <v>전 5-37-1</v>
          </cell>
          <cell r="BC200">
            <v>1</v>
          </cell>
        </row>
        <row r="201">
          <cell r="A201">
            <v>76</v>
          </cell>
          <cell r="B201" t="str">
            <v>전선관</v>
          </cell>
          <cell r="C201" t="str">
            <v>파형관 100φ</v>
          </cell>
          <cell r="D201">
            <v>1.03</v>
          </cell>
          <cell r="E201" t="str">
            <v>m</v>
          </cell>
          <cell r="F201">
            <v>50</v>
          </cell>
          <cell r="G201">
            <v>6904</v>
          </cell>
          <cell r="I201">
            <v>5103</v>
          </cell>
          <cell r="J201">
            <v>1600</v>
          </cell>
          <cell r="K201">
            <v>1648</v>
          </cell>
          <cell r="M201">
            <v>153</v>
          </cell>
          <cell r="N201" t="str">
            <v>전선관부속자재</v>
          </cell>
          <cell r="O201" t="str">
            <v>전선관의 15%</v>
          </cell>
          <cell r="P201">
            <v>1</v>
          </cell>
          <cell r="Q201" t="str">
            <v>식</v>
          </cell>
          <cell r="W201">
            <v>247</v>
          </cell>
          <cell r="Z201" t="str">
            <v>잡재료비</v>
          </cell>
          <cell r="AA201" t="str">
            <v>배관의 5%</v>
          </cell>
          <cell r="AB201">
            <v>1</v>
          </cell>
          <cell r="AC201" t="str">
            <v>식</v>
          </cell>
          <cell r="AI201">
            <v>82</v>
          </cell>
          <cell r="AM201">
            <v>2</v>
          </cell>
          <cell r="AN201">
            <v>1</v>
          </cell>
          <cell r="AO201">
            <v>1</v>
          </cell>
          <cell r="AP201" t="str">
            <v>배전전공</v>
          </cell>
          <cell r="AQ201">
            <v>1.7999999999999999E-2</v>
          </cell>
          <cell r="AR201" t="str">
            <v>보통인부</v>
          </cell>
          <cell r="AS201">
            <v>5.7000000000000002E-2</v>
          </cell>
          <cell r="BB201" t="str">
            <v>전 5-37-1</v>
          </cell>
          <cell r="BC201">
            <v>1</v>
          </cell>
        </row>
        <row r="202">
          <cell r="A202">
            <v>77</v>
          </cell>
          <cell r="B202" t="str">
            <v>전선관</v>
          </cell>
          <cell r="C202" t="str">
            <v>파형관 125φ</v>
          </cell>
          <cell r="D202">
            <v>1.03</v>
          </cell>
          <cell r="E202" t="str">
            <v>m</v>
          </cell>
          <cell r="F202">
            <v>50</v>
          </cell>
          <cell r="G202">
            <v>9840</v>
          </cell>
          <cell r="I202">
            <v>7014</v>
          </cell>
          <cell r="J202">
            <v>2540</v>
          </cell>
          <cell r="K202">
            <v>2616</v>
          </cell>
          <cell r="M202">
            <v>210</v>
          </cell>
          <cell r="N202" t="str">
            <v>전선관부속자재</v>
          </cell>
          <cell r="O202" t="str">
            <v>전선관의 15%</v>
          </cell>
          <cell r="P202">
            <v>1</v>
          </cell>
          <cell r="Q202" t="str">
            <v>식</v>
          </cell>
          <cell r="W202">
            <v>392</v>
          </cell>
          <cell r="Z202" t="str">
            <v>잡재료비</v>
          </cell>
          <cell r="AA202" t="str">
            <v>배관의 5%</v>
          </cell>
          <cell r="AB202">
            <v>1</v>
          </cell>
          <cell r="AC202" t="str">
            <v>식</v>
          </cell>
          <cell r="AI202">
            <v>130</v>
          </cell>
          <cell r="AM202">
            <v>2</v>
          </cell>
          <cell r="AN202">
            <v>1</v>
          </cell>
          <cell r="AO202">
            <v>1</v>
          </cell>
          <cell r="AP202" t="str">
            <v>배전전공</v>
          </cell>
          <cell r="AQ202">
            <v>2.5000000000000001E-2</v>
          </cell>
          <cell r="AR202" t="str">
            <v>보통인부</v>
          </cell>
          <cell r="AS202">
            <v>7.6999999999999999E-2</v>
          </cell>
          <cell r="BB202" t="str">
            <v>전 5-37-1</v>
          </cell>
          <cell r="BC202">
            <v>1</v>
          </cell>
        </row>
        <row r="203">
          <cell r="B203" t="str">
            <v>전선관</v>
          </cell>
          <cell r="C203" t="str">
            <v>파형관 150φ</v>
          </cell>
          <cell r="D203">
            <v>1.03</v>
          </cell>
          <cell r="E203" t="str">
            <v>m</v>
          </cell>
          <cell r="F203">
            <v>50</v>
          </cell>
          <cell r="G203">
            <v>8829</v>
          </cell>
          <cell r="I203">
            <v>8572</v>
          </cell>
          <cell r="K203">
            <v>0</v>
          </cell>
          <cell r="M203">
            <v>257</v>
          </cell>
          <cell r="N203" t="str">
            <v>전선관부속자재</v>
          </cell>
          <cell r="O203" t="str">
            <v>전선관의 15%</v>
          </cell>
          <cell r="P203">
            <v>1</v>
          </cell>
          <cell r="Q203" t="str">
            <v>식</v>
          </cell>
          <cell r="W203">
            <v>0</v>
          </cell>
          <cell r="Z203" t="str">
            <v>잡재료비</v>
          </cell>
          <cell r="AA203" t="str">
            <v>배관의 5%</v>
          </cell>
          <cell r="AB203">
            <v>1</v>
          </cell>
          <cell r="AC203" t="str">
            <v>식</v>
          </cell>
          <cell r="AI203">
            <v>0</v>
          </cell>
          <cell r="AM203">
            <v>2</v>
          </cell>
          <cell r="AN203">
            <v>1</v>
          </cell>
          <cell r="AO203">
            <v>1</v>
          </cell>
          <cell r="AP203" t="str">
            <v>배전전공</v>
          </cell>
          <cell r="AQ203">
            <v>0.03</v>
          </cell>
          <cell r="AR203" t="str">
            <v>보통인부</v>
          </cell>
          <cell r="AS203">
            <v>9.7000000000000003E-2</v>
          </cell>
          <cell r="BB203" t="str">
            <v>전 5-37-1</v>
          </cell>
          <cell r="BC203">
            <v>1</v>
          </cell>
        </row>
        <row r="204">
          <cell r="B204" t="str">
            <v>전선관</v>
          </cell>
          <cell r="C204" t="str">
            <v>파형관 200φ</v>
          </cell>
          <cell r="D204">
            <v>1.03</v>
          </cell>
          <cell r="E204" t="str">
            <v>m</v>
          </cell>
          <cell r="F204">
            <v>50</v>
          </cell>
          <cell r="G204">
            <v>11942</v>
          </cell>
          <cell r="I204">
            <v>11595</v>
          </cell>
          <cell r="K204">
            <v>0</v>
          </cell>
          <cell r="M204">
            <v>347</v>
          </cell>
          <cell r="N204" t="str">
            <v>전선관부속자재</v>
          </cell>
          <cell r="O204" t="str">
            <v>전선관의 15%</v>
          </cell>
          <cell r="P204">
            <v>1</v>
          </cell>
          <cell r="Q204" t="str">
            <v>식</v>
          </cell>
          <cell r="W204">
            <v>0</v>
          </cell>
          <cell r="Z204" t="str">
            <v>잡재료비</v>
          </cell>
          <cell r="AA204" t="str">
            <v>배관의 5%</v>
          </cell>
          <cell r="AB204">
            <v>1</v>
          </cell>
          <cell r="AC204" t="str">
            <v>식</v>
          </cell>
          <cell r="AI204">
            <v>0</v>
          </cell>
          <cell r="AM204">
            <v>2</v>
          </cell>
          <cell r="AN204">
            <v>1</v>
          </cell>
          <cell r="AO204">
            <v>1</v>
          </cell>
          <cell r="AP204" t="str">
            <v>배전전공</v>
          </cell>
          <cell r="AQ204">
            <v>4.1000000000000002E-2</v>
          </cell>
          <cell r="AR204" t="str">
            <v>보통인부</v>
          </cell>
          <cell r="AS204">
            <v>0.129</v>
          </cell>
          <cell r="BB204" t="str">
            <v>전 5-37-1</v>
          </cell>
          <cell r="BC204">
            <v>1</v>
          </cell>
        </row>
        <row r="205">
          <cell r="A205">
            <v>78</v>
          </cell>
          <cell r="B205" t="str">
            <v>압착단자</v>
          </cell>
          <cell r="C205" t="str">
            <v xml:space="preserve"> 14㎟</v>
          </cell>
          <cell r="D205">
            <v>1</v>
          </cell>
          <cell r="E205" t="str">
            <v>EA</v>
          </cell>
          <cell r="F205">
            <v>50</v>
          </cell>
          <cell r="G205">
            <v>4819</v>
          </cell>
          <cell r="I205">
            <v>4613</v>
          </cell>
          <cell r="J205">
            <v>68</v>
          </cell>
          <cell r="K205">
            <v>68</v>
          </cell>
          <cell r="M205">
            <v>138</v>
          </cell>
          <cell r="AM205">
            <v>1</v>
          </cell>
          <cell r="AN205">
            <v>0.3</v>
          </cell>
          <cell r="AO205">
            <v>0.3</v>
          </cell>
          <cell r="AP205" t="str">
            <v>저압케이블공</v>
          </cell>
          <cell r="AQ205">
            <v>0.26</v>
          </cell>
          <cell r="BB205" t="str">
            <v>전 5-40</v>
          </cell>
          <cell r="BC205">
            <v>1</v>
          </cell>
        </row>
        <row r="206">
          <cell r="A206">
            <v>79</v>
          </cell>
          <cell r="B206" t="str">
            <v>압착단자</v>
          </cell>
          <cell r="C206" t="str">
            <v xml:space="preserve"> 22㎟</v>
          </cell>
          <cell r="D206">
            <v>1</v>
          </cell>
          <cell r="E206" t="str">
            <v>EA</v>
          </cell>
          <cell r="F206">
            <v>50</v>
          </cell>
          <cell r="G206">
            <v>5965</v>
          </cell>
          <cell r="I206">
            <v>5678</v>
          </cell>
          <cell r="J206">
            <v>117</v>
          </cell>
          <cell r="K206">
            <v>117</v>
          </cell>
          <cell r="M206">
            <v>170</v>
          </cell>
          <cell r="AM206">
            <v>1</v>
          </cell>
          <cell r="AN206">
            <v>0.3</v>
          </cell>
          <cell r="AO206">
            <v>0.3</v>
          </cell>
          <cell r="AP206" t="str">
            <v>저압케이블공</v>
          </cell>
          <cell r="AQ206">
            <v>0.32</v>
          </cell>
          <cell r="BB206" t="str">
            <v>전 5-40</v>
          </cell>
          <cell r="BC206">
            <v>1</v>
          </cell>
        </row>
        <row r="207">
          <cell r="A207">
            <v>80</v>
          </cell>
          <cell r="B207" t="str">
            <v>압착단자</v>
          </cell>
          <cell r="C207" t="str">
            <v xml:space="preserve"> 38㎟</v>
          </cell>
          <cell r="D207">
            <v>1</v>
          </cell>
          <cell r="E207" t="str">
            <v>EA</v>
          </cell>
          <cell r="F207">
            <v>50</v>
          </cell>
          <cell r="G207">
            <v>7087</v>
          </cell>
          <cell r="I207">
            <v>6742</v>
          </cell>
          <cell r="J207">
            <v>143</v>
          </cell>
          <cell r="K207">
            <v>143</v>
          </cell>
          <cell r="M207">
            <v>202</v>
          </cell>
          <cell r="AM207">
            <v>1</v>
          </cell>
          <cell r="AN207">
            <v>0.3</v>
          </cell>
          <cell r="AO207">
            <v>0.3</v>
          </cell>
          <cell r="AP207" t="str">
            <v>저압케이블공</v>
          </cell>
          <cell r="AQ207">
            <v>0.38</v>
          </cell>
          <cell r="BB207" t="str">
            <v>전 5-40</v>
          </cell>
          <cell r="BC207">
            <v>1</v>
          </cell>
        </row>
        <row r="208">
          <cell r="A208">
            <v>81</v>
          </cell>
          <cell r="B208" t="str">
            <v>압착단자</v>
          </cell>
          <cell r="C208" t="str">
            <v xml:space="preserve"> 60㎟</v>
          </cell>
          <cell r="D208">
            <v>1</v>
          </cell>
          <cell r="E208" t="str">
            <v>EA</v>
          </cell>
          <cell r="F208">
            <v>50</v>
          </cell>
          <cell r="G208">
            <v>8756</v>
          </cell>
          <cell r="I208">
            <v>8162</v>
          </cell>
          <cell r="J208">
            <v>350</v>
          </cell>
          <cell r="K208">
            <v>350</v>
          </cell>
          <cell r="M208">
            <v>244</v>
          </cell>
          <cell r="AM208">
            <v>1</v>
          </cell>
          <cell r="AN208">
            <v>0.3</v>
          </cell>
          <cell r="AO208">
            <v>0.3</v>
          </cell>
          <cell r="AP208" t="str">
            <v>저압케이블공</v>
          </cell>
          <cell r="AQ208">
            <v>0.46</v>
          </cell>
          <cell r="BB208" t="str">
            <v>전 5-40</v>
          </cell>
          <cell r="BC208">
            <v>1</v>
          </cell>
        </row>
        <row r="209">
          <cell r="B209" t="str">
            <v>압착단자</v>
          </cell>
          <cell r="C209" t="str">
            <v xml:space="preserve"> 80㎟</v>
          </cell>
          <cell r="D209">
            <v>1</v>
          </cell>
          <cell r="E209" t="str">
            <v>EA</v>
          </cell>
          <cell r="F209">
            <v>50</v>
          </cell>
          <cell r="G209">
            <v>8954</v>
          </cell>
          <cell r="I209">
            <v>8694</v>
          </cell>
          <cell r="K209">
            <v>0</v>
          </cell>
          <cell r="M209">
            <v>260</v>
          </cell>
          <cell r="AM209">
            <v>1</v>
          </cell>
          <cell r="AN209">
            <v>0.3</v>
          </cell>
          <cell r="AO209">
            <v>0.3</v>
          </cell>
          <cell r="AP209" t="str">
            <v>저압케이블공</v>
          </cell>
          <cell r="AQ209">
            <v>0.49</v>
          </cell>
          <cell r="BB209" t="str">
            <v>전 5-40</v>
          </cell>
          <cell r="BC209">
            <v>1</v>
          </cell>
        </row>
        <row r="210">
          <cell r="A210">
            <v>82</v>
          </cell>
          <cell r="B210" t="str">
            <v>압착단자</v>
          </cell>
          <cell r="C210" t="str">
            <v xml:space="preserve"> 100㎟</v>
          </cell>
          <cell r="D210">
            <v>1</v>
          </cell>
          <cell r="E210" t="str">
            <v>EA</v>
          </cell>
          <cell r="F210">
            <v>50</v>
          </cell>
          <cell r="G210">
            <v>10141</v>
          </cell>
          <cell r="I210">
            <v>9404</v>
          </cell>
          <cell r="J210">
            <v>455</v>
          </cell>
          <cell r="K210">
            <v>455</v>
          </cell>
          <cell r="M210">
            <v>282</v>
          </cell>
          <cell r="AM210">
            <v>1</v>
          </cell>
          <cell r="AN210">
            <v>0.3</v>
          </cell>
          <cell r="AO210">
            <v>0.3</v>
          </cell>
          <cell r="AP210" t="str">
            <v>저압케이블공</v>
          </cell>
          <cell r="AQ210">
            <v>0.53</v>
          </cell>
          <cell r="BB210" t="str">
            <v>전 5-40</v>
          </cell>
          <cell r="BC210">
            <v>1</v>
          </cell>
        </row>
        <row r="211">
          <cell r="A211">
            <v>83</v>
          </cell>
          <cell r="B211" t="str">
            <v>압착단자</v>
          </cell>
          <cell r="C211" t="str">
            <v xml:space="preserve"> 150㎟</v>
          </cell>
          <cell r="D211">
            <v>1</v>
          </cell>
          <cell r="E211" t="str">
            <v>EA</v>
          </cell>
          <cell r="F211">
            <v>50</v>
          </cell>
          <cell r="G211">
            <v>12776</v>
          </cell>
          <cell r="I211">
            <v>11710</v>
          </cell>
          <cell r="J211">
            <v>715</v>
          </cell>
          <cell r="K211">
            <v>715</v>
          </cell>
          <cell r="M211">
            <v>351</v>
          </cell>
          <cell r="AM211">
            <v>1</v>
          </cell>
          <cell r="AN211">
            <v>0.3</v>
          </cell>
          <cell r="AO211">
            <v>0.3</v>
          </cell>
          <cell r="AP211" t="str">
            <v>저압케이블공</v>
          </cell>
          <cell r="AQ211">
            <v>0.66</v>
          </cell>
          <cell r="BB211" t="str">
            <v>전 5-40</v>
          </cell>
          <cell r="BC211">
            <v>1</v>
          </cell>
        </row>
        <row r="212">
          <cell r="A212">
            <v>84</v>
          </cell>
          <cell r="B212" t="str">
            <v>압착단자</v>
          </cell>
          <cell r="C212" t="str">
            <v xml:space="preserve"> 200㎟</v>
          </cell>
          <cell r="D212">
            <v>1</v>
          </cell>
          <cell r="E212" t="str">
            <v>EA</v>
          </cell>
          <cell r="F212">
            <v>50</v>
          </cell>
          <cell r="G212">
            <v>14237</v>
          </cell>
          <cell r="I212">
            <v>12775</v>
          </cell>
          <cell r="J212">
            <v>1079</v>
          </cell>
          <cell r="K212">
            <v>1079</v>
          </cell>
          <cell r="M212">
            <v>383</v>
          </cell>
          <cell r="AM212">
            <v>1</v>
          </cell>
          <cell r="AN212">
            <v>0.3</v>
          </cell>
          <cell r="AO212">
            <v>0.3</v>
          </cell>
          <cell r="AP212" t="str">
            <v>저압케이블공</v>
          </cell>
          <cell r="AQ212">
            <v>0.72</v>
          </cell>
          <cell r="BB212" t="str">
            <v>전 5-40</v>
          </cell>
          <cell r="BC212">
            <v>1</v>
          </cell>
        </row>
        <row r="213">
          <cell r="A213">
            <v>85</v>
          </cell>
          <cell r="B213" t="str">
            <v>압착단자</v>
          </cell>
          <cell r="C213" t="str">
            <v xml:space="preserve"> 250㎟</v>
          </cell>
          <cell r="D213">
            <v>1</v>
          </cell>
          <cell r="E213" t="str">
            <v>EA</v>
          </cell>
          <cell r="F213">
            <v>50</v>
          </cell>
          <cell r="G213">
            <v>16038</v>
          </cell>
          <cell r="I213">
            <v>14372</v>
          </cell>
          <cell r="J213">
            <v>1235</v>
          </cell>
          <cell r="K213">
            <v>1235</v>
          </cell>
          <cell r="M213">
            <v>431</v>
          </cell>
          <cell r="AM213">
            <v>1</v>
          </cell>
          <cell r="AN213">
            <v>0.3</v>
          </cell>
          <cell r="AO213">
            <v>0.3</v>
          </cell>
          <cell r="AP213" t="str">
            <v>저압케이블공</v>
          </cell>
          <cell r="AQ213">
            <v>0.81</v>
          </cell>
          <cell r="BB213" t="str">
            <v>전 5-40</v>
          </cell>
          <cell r="BC213">
            <v>1</v>
          </cell>
        </row>
        <row r="214">
          <cell r="A214">
            <v>86</v>
          </cell>
          <cell r="B214" t="str">
            <v>압착단자</v>
          </cell>
          <cell r="C214" t="str">
            <v xml:space="preserve"> 325㎟</v>
          </cell>
          <cell r="D214">
            <v>1</v>
          </cell>
          <cell r="E214" t="str">
            <v>EA</v>
          </cell>
          <cell r="F214">
            <v>50</v>
          </cell>
          <cell r="G214">
            <v>18598</v>
          </cell>
          <cell r="I214">
            <v>15969</v>
          </cell>
          <cell r="J214">
            <v>2150</v>
          </cell>
          <cell r="K214">
            <v>2150</v>
          </cell>
          <cell r="M214">
            <v>479</v>
          </cell>
          <cell r="AM214">
            <v>1</v>
          </cell>
          <cell r="AN214">
            <v>0.3</v>
          </cell>
          <cell r="AO214">
            <v>0.3</v>
          </cell>
          <cell r="AP214" t="str">
            <v>저압케이블공</v>
          </cell>
          <cell r="AQ214">
            <v>0.9</v>
          </cell>
          <cell r="BB214" t="str">
            <v>전 5-40</v>
          </cell>
          <cell r="BC214">
            <v>1</v>
          </cell>
        </row>
        <row r="215">
          <cell r="B215" t="str">
            <v>압착단자</v>
          </cell>
          <cell r="C215" t="str">
            <v xml:space="preserve"> 400㎟</v>
          </cell>
          <cell r="D215">
            <v>1</v>
          </cell>
          <cell r="E215" t="str">
            <v>EA</v>
          </cell>
          <cell r="F215">
            <v>50</v>
          </cell>
          <cell r="G215">
            <v>18275</v>
          </cell>
          <cell r="I215">
            <v>17743</v>
          </cell>
          <cell r="K215">
            <v>0</v>
          </cell>
          <cell r="M215">
            <v>532</v>
          </cell>
          <cell r="AM215">
            <v>1</v>
          </cell>
          <cell r="AN215">
            <v>0.3</v>
          </cell>
          <cell r="AO215">
            <v>0.3</v>
          </cell>
          <cell r="AP215" t="str">
            <v>저압케이블공</v>
          </cell>
          <cell r="AQ215">
            <v>1</v>
          </cell>
          <cell r="BB215" t="str">
            <v>전 5-40</v>
          </cell>
          <cell r="BC215">
            <v>1</v>
          </cell>
        </row>
        <row r="216">
          <cell r="B216" t="str">
            <v>노말밴드</v>
          </cell>
          <cell r="C216" t="str">
            <v>ST 28C</v>
          </cell>
          <cell r="D216">
            <v>1</v>
          </cell>
          <cell r="E216" t="str">
            <v>EA</v>
          </cell>
          <cell r="F216">
            <v>50</v>
          </cell>
          <cell r="G216">
            <v>56702</v>
          </cell>
          <cell r="I216">
            <v>53231</v>
          </cell>
          <cell r="J216">
            <v>1875</v>
          </cell>
          <cell r="K216">
            <v>1875</v>
          </cell>
          <cell r="M216">
            <v>1596</v>
          </cell>
          <cell r="AM216">
            <v>1</v>
          </cell>
          <cell r="AN216">
            <v>1</v>
          </cell>
          <cell r="AO216">
            <v>1</v>
          </cell>
          <cell r="AP216" t="str">
            <v>저압케이블공</v>
          </cell>
          <cell r="AQ216">
            <v>0.9</v>
          </cell>
          <cell r="BC216">
            <v>1</v>
          </cell>
        </row>
        <row r="217">
          <cell r="B217" t="str">
            <v>노말밴드</v>
          </cell>
          <cell r="C217" t="str">
            <v>ST 36C</v>
          </cell>
          <cell r="D217">
            <v>1</v>
          </cell>
          <cell r="E217" t="str">
            <v>EA</v>
          </cell>
          <cell r="F217">
            <v>50</v>
          </cell>
          <cell r="G217">
            <v>57327</v>
          </cell>
          <cell r="I217">
            <v>53231</v>
          </cell>
          <cell r="J217">
            <v>2500</v>
          </cell>
          <cell r="K217">
            <v>2500</v>
          </cell>
          <cell r="M217">
            <v>1596</v>
          </cell>
          <cell r="AM217">
            <v>1</v>
          </cell>
          <cell r="AN217">
            <v>1</v>
          </cell>
          <cell r="AO217">
            <v>1</v>
          </cell>
          <cell r="AP217" t="str">
            <v>저압케이블공</v>
          </cell>
          <cell r="AQ217">
            <v>0.9</v>
          </cell>
          <cell r="BC217">
            <v>1</v>
          </cell>
        </row>
        <row r="218">
          <cell r="B218" t="str">
            <v>노말밴드</v>
          </cell>
          <cell r="C218" t="str">
            <v>ST 42C</v>
          </cell>
          <cell r="D218">
            <v>1</v>
          </cell>
          <cell r="E218" t="str">
            <v>EA</v>
          </cell>
          <cell r="F218">
            <v>50</v>
          </cell>
          <cell r="G218">
            <v>58077</v>
          </cell>
          <cell r="I218">
            <v>53231</v>
          </cell>
          <cell r="J218">
            <v>3250</v>
          </cell>
          <cell r="K218">
            <v>3250</v>
          </cell>
          <cell r="M218">
            <v>1596</v>
          </cell>
          <cell r="AM218">
            <v>1</v>
          </cell>
          <cell r="AN218">
            <v>1</v>
          </cell>
          <cell r="AO218">
            <v>1</v>
          </cell>
          <cell r="AP218" t="str">
            <v>저압케이블공</v>
          </cell>
          <cell r="AQ218">
            <v>0.9</v>
          </cell>
          <cell r="BC218">
            <v>1</v>
          </cell>
        </row>
        <row r="219">
          <cell r="B219" t="str">
            <v>노말밴드</v>
          </cell>
          <cell r="C219" t="str">
            <v>ST 54C</v>
          </cell>
          <cell r="D219">
            <v>1</v>
          </cell>
          <cell r="E219" t="str">
            <v>EA</v>
          </cell>
          <cell r="F219">
            <v>50</v>
          </cell>
          <cell r="G219">
            <v>59452</v>
          </cell>
          <cell r="I219">
            <v>53231</v>
          </cell>
          <cell r="J219">
            <v>4625</v>
          </cell>
          <cell r="K219">
            <v>4625</v>
          </cell>
          <cell r="M219">
            <v>1596</v>
          </cell>
          <cell r="AM219">
            <v>1</v>
          </cell>
          <cell r="AN219">
            <v>1</v>
          </cell>
          <cell r="AO219">
            <v>1</v>
          </cell>
          <cell r="AP219" t="str">
            <v>저압케이블공</v>
          </cell>
          <cell r="AQ219">
            <v>0.9</v>
          </cell>
          <cell r="BC219">
            <v>1</v>
          </cell>
        </row>
        <row r="220">
          <cell r="B220" t="str">
            <v>노말밴드</v>
          </cell>
          <cell r="C220" t="str">
            <v>ST 70C</v>
          </cell>
          <cell r="D220">
            <v>1</v>
          </cell>
          <cell r="E220" t="str">
            <v>EA</v>
          </cell>
          <cell r="F220">
            <v>50</v>
          </cell>
          <cell r="G220">
            <v>62327</v>
          </cell>
          <cell r="I220">
            <v>53231</v>
          </cell>
          <cell r="J220">
            <v>7500</v>
          </cell>
          <cell r="K220">
            <v>7500</v>
          </cell>
          <cell r="M220">
            <v>1596</v>
          </cell>
          <cell r="AM220">
            <v>1</v>
          </cell>
          <cell r="AN220">
            <v>1</v>
          </cell>
          <cell r="AO220">
            <v>1</v>
          </cell>
          <cell r="AP220" t="str">
            <v>저압케이블공</v>
          </cell>
          <cell r="AQ220">
            <v>0.9</v>
          </cell>
          <cell r="BC220">
            <v>1</v>
          </cell>
        </row>
        <row r="221">
          <cell r="B221" t="str">
            <v>노말밴드</v>
          </cell>
          <cell r="C221" t="str">
            <v>ST 82C</v>
          </cell>
          <cell r="D221">
            <v>1</v>
          </cell>
          <cell r="E221" t="str">
            <v>EA</v>
          </cell>
          <cell r="F221">
            <v>50</v>
          </cell>
          <cell r="G221">
            <v>1973</v>
          </cell>
          <cell r="I221">
            <v>1916</v>
          </cell>
          <cell r="K221">
            <v>0</v>
          </cell>
          <cell r="M221">
            <v>57</v>
          </cell>
          <cell r="AM221">
            <v>1</v>
          </cell>
          <cell r="AN221">
            <v>1</v>
          </cell>
          <cell r="AO221">
            <v>1</v>
          </cell>
          <cell r="AP221" t="str">
            <v>내선전공</v>
          </cell>
          <cell r="AQ221">
            <v>0.04</v>
          </cell>
          <cell r="BB221" t="str">
            <v>전 7-18</v>
          </cell>
          <cell r="BC221">
            <v>1</v>
          </cell>
        </row>
        <row r="222">
          <cell r="B222" t="str">
            <v>노말밴드</v>
          </cell>
          <cell r="C222" t="str">
            <v>ST 104C</v>
          </cell>
          <cell r="D222">
            <v>1</v>
          </cell>
          <cell r="E222" t="str">
            <v>EA</v>
          </cell>
          <cell r="F222">
            <v>50</v>
          </cell>
          <cell r="G222">
            <v>76077</v>
          </cell>
          <cell r="I222">
            <v>53231</v>
          </cell>
          <cell r="J222">
            <v>21250</v>
          </cell>
          <cell r="K222">
            <v>21250</v>
          </cell>
          <cell r="M222">
            <v>1596</v>
          </cell>
          <cell r="AM222">
            <v>1</v>
          </cell>
          <cell r="AN222">
            <v>1</v>
          </cell>
          <cell r="AO222">
            <v>1</v>
          </cell>
          <cell r="AP222" t="str">
            <v>저압케이블공</v>
          </cell>
          <cell r="AQ222">
            <v>0.9</v>
          </cell>
          <cell r="BC222">
            <v>1</v>
          </cell>
        </row>
        <row r="223">
          <cell r="B223" t="str">
            <v>케이블 종단접속재</v>
          </cell>
          <cell r="C223" t="str">
            <v>6.6KV 1C/100㎟</v>
          </cell>
          <cell r="D223">
            <v>1</v>
          </cell>
          <cell r="E223" t="str">
            <v>EA</v>
          </cell>
          <cell r="F223">
            <v>50</v>
          </cell>
          <cell r="G223">
            <v>61688</v>
          </cell>
          <cell r="I223">
            <v>59892</v>
          </cell>
          <cell r="K223">
            <v>0</v>
          </cell>
          <cell r="M223">
            <v>1796</v>
          </cell>
          <cell r="AM223">
            <v>1</v>
          </cell>
          <cell r="AN223">
            <v>1</v>
          </cell>
          <cell r="AO223">
            <v>1</v>
          </cell>
          <cell r="AP223" t="str">
            <v>고압케이블공</v>
          </cell>
          <cell r="AQ223">
            <v>0.9</v>
          </cell>
          <cell r="BB223" t="str">
            <v>전 5-40</v>
          </cell>
          <cell r="BC223">
            <v>1</v>
          </cell>
        </row>
        <row r="224">
          <cell r="B224" t="str">
            <v>케이블 종단접속재</v>
          </cell>
          <cell r="C224" t="str">
            <v>6.6KV 1C/200㎟</v>
          </cell>
          <cell r="D224">
            <v>1</v>
          </cell>
          <cell r="E224" t="str">
            <v>EA</v>
          </cell>
          <cell r="F224">
            <v>70</v>
          </cell>
          <cell r="G224">
            <v>89106</v>
          </cell>
          <cell r="I224">
            <v>86511</v>
          </cell>
          <cell r="K224">
            <v>0</v>
          </cell>
          <cell r="M224">
            <v>2595</v>
          </cell>
          <cell r="AM224">
            <v>1</v>
          </cell>
          <cell r="AN224">
            <v>1</v>
          </cell>
          <cell r="AO224">
            <v>1</v>
          </cell>
          <cell r="AP224" t="str">
            <v>고압케이블공</v>
          </cell>
          <cell r="AQ224">
            <v>1.3</v>
          </cell>
          <cell r="BB224" t="str">
            <v>전 5-40</v>
          </cell>
          <cell r="BC224">
            <v>1</v>
          </cell>
        </row>
        <row r="225">
          <cell r="B225" t="str">
            <v>케이블 종단접속재</v>
          </cell>
          <cell r="C225" t="str">
            <v>6.6KV 1C/250㎟</v>
          </cell>
          <cell r="D225">
            <v>1</v>
          </cell>
          <cell r="E225" t="str">
            <v>EA</v>
          </cell>
          <cell r="F225">
            <v>70</v>
          </cell>
          <cell r="G225">
            <v>95959</v>
          </cell>
          <cell r="I225">
            <v>93165</v>
          </cell>
          <cell r="K225">
            <v>0</v>
          </cell>
          <cell r="M225">
            <v>2794</v>
          </cell>
          <cell r="AM225">
            <v>1</v>
          </cell>
          <cell r="AN225">
            <v>1</v>
          </cell>
          <cell r="AO225">
            <v>1</v>
          </cell>
          <cell r="AP225" t="str">
            <v>고압케이블공</v>
          </cell>
          <cell r="AQ225">
            <v>1.4</v>
          </cell>
          <cell r="BB225" t="str">
            <v>전 5-40</v>
          </cell>
          <cell r="BC225">
            <v>1</v>
          </cell>
        </row>
        <row r="226">
          <cell r="A226">
            <v>87</v>
          </cell>
          <cell r="B226" t="str">
            <v>케이블 종단접속재</v>
          </cell>
          <cell r="C226" t="str">
            <v>23KV 1C/60㎟</v>
          </cell>
          <cell r="D226">
            <v>1</v>
          </cell>
          <cell r="E226" t="str">
            <v>EA</v>
          </cell>
          <cell r="F226">
            <v>70</v>
          </cell>
          <cell r="G226">
            <v>178516</v>
          </cell>
          <cell r="I226">
            <v>102443</v>
          </cell>
          <cell r="J226">
            <v>73000</v>
          </cell>
          <cell r="K226">
            <v>73000</v>
          </cell>
          <cell r="M226">
            <v>3073</v>
          </cell>
          <cell r="AM226">
            <v>1</v>
          </cell>
          <cell r="AN226">
            <v>1</v>
          </cell>
          <cell r="AO226">
            <v>1</v>
          </cell>
          <cell r="AP226" t="str">
            <v>특고케이블공</v>
          </cell>
          <cell r="AQ226">
            <v>1.05</v>
          </cell>
          <cell r="BB226" t="str">
            <v>전 5-40</v>
          </cell>
          <cell r="BC226">
            <v>1</v>
          </cell>
        </row>
        <row r="227">
          <cell r="A227">
            <v>88</v>
          </cell>
          <cell r="B227" t="str">
            <v>OUTLET BOX</v>
          </cell>
          <cell r="C227" t="str">
            <v xml:space="preserve">8각 </v>
          </cell>
          <cell r="D227">
            <v>1</v>
          </cell>
          <cell r="E227" t="str">
            <v>EA</v>
          </cell>
          <cell r="F227">
            <v>50</v>
          </cell>
          <cell r="G227">
            <v>10349</v>
          </cell>
          <cell r="I227">
            <v>9582</v>
          </cell>
          <cell r="J227">
            <v>480</v>
          </cell>
          <cell r="K227">
            <v>480</v>
          </cell>
          <cell r="M227">
            <v>287</v>
          </cell>
          <cell r="AM227">
            <v>1</v>
          </cell>
          <cell r="AN227">
            <v>1</v>
          </cell>
          <cell r="AO227">
            <v>1</v>
          </cell>
          <cell r="AP227" t="str">
            <v>내선전공</v>
          </cell>
          <cell r="AQ227">
            <v>0.2</v>
          </cell>
          <cell r="BB227" t="str">
            <v>전 7-2</v>
          </cell>
          <cell r="BC227">
            <v>1</v>
          </cell>
        </row>
        <row r="228">
          <cell r="A228">
            <v>89</v>
          </cell>
          <cell r="B228" t="str">
            <v>OUTLET BOX</v>
          </cell>
          <cell r="C228" t="str">
            <v xml:space="preserve">4각 </v>
          </cell>
          <cell r="D228">
            <v>1</v>
          </cell>
          <cell r="E228" t="str">
            <v>EA</v>
          </cell>
          <cell r="F228">
            <v>50</v>
          </cell>
          <cell r="G228">
            <v>10429</v>
          </cell>
          <cell r="I228">
            <v>9582</v>
          </cell>
          <cell r="J228">
            <v>560</v>
          </cell>
          <cell r="K228">
            <v>560</v>
          </cell>
          <cell r="M228">
            <v>287</v>
          </cell>
          <cell r="AM228">
            <v>1</v>
          </cell>
          <cell r="AN228">
            <v>1</v>
          </cell>
          <cell r="AO228">
            <v>1</v>
          </cell>
          <cell r="AP228" t="str">
            <v>내선전공</v>
          </cell>
          <cell r="AQ228">
            <v>0.2</v>
          </cell>
          <cell r="BB228" t="str">
            <v>전 7-2</v>
          </cell>
          <cell r="BC228">
            <v>1</v>
          </cell>
        </row>
        <row r="229">
          <cell r="A229">
            <v>90</v>
          </cell>
          <cell r="B229" t="str">
            <v>OUTLET</v>
          </cell>
          <cell r="C229" t="str">
            <v>S/W BOX</v>
          </cell>
          <cell r="D229">
            <v>1</v>
          </cell>
          <cell r="E229" t="str">
            <v>EA</v>
          </cell>
          <cell r="F229">
            <v>50</v>
          </cell>
          <cell r="G229">
            <v>10309</v>
          </cell>
          <cell r="I229">
            <v>9582</v>
          </cell>
          <cell r="J229">
            <v>440</v>
          </cell>
          <cell r="K229">
            <v>440</v>
          </cell>
          <cell r="M229">
            <v>287</v>
          </cell>
          <cell r="AM229">
            <v>1</v>
          </cell>
          <cell r="AN229">
            <v>1</v>
          </cell>
          <cell r="AO229">
            <v>1</v>
          </cell>
          <cell r="AP229" t="str">
            <v>내선전공</v>
          </cell>
          <cell r="AQ229">
            <v>0.2</v>
          </cell>
          <cell r="BB229" t="str">
            <v>전 7-2</v>
          </cell>
          <cell r="BC229">
            <v>1</v>
          </cell>
        </row>
        <row r="230">
          <cell r="A230">
            <v>91</v>
          </cell>
          <cell r="B230" t="str">
            <v>BOX COVER</v>
          </cell>
          <cell r="C230" t="str">
            <v xml:space="preserve">8각 </v>
          </cell>
          <cell r="D230">
            <v>1</v>
          </cell>
          <cell r="E230" t="str">
            <v>EA</v>
          </cell>
          <cell r="F230">
            <v>50</v>
          </cell>
          <cell r="G230">
            <v>1640</v>
          </cell>
          <cell r="I230">
            <v>1437</v>
          </cell>
          <cell r="J230">
            <v>160</v>
          </cell>
          <cell r="K230">
            <v>160</v>
          </cell>
          <cell r="M230">
            <v>43</v>
          </cell>
          <cell r="AM230">
            <v>1</v>
          </cell>
          <cell r="AN230">
            <v>1</v>
          </cell>
          <cell r="AO230">
            <v>1</v>
          </cell>
          <cell r="AP230" t="str">
            <v>내선전공</v>
          </cell>
          <cell r="AQ230">
            <v>0.03</v>
          </cell>
          <cell r="BB230" t="str">
            <v>전 7-18</v>
          </cell>
          <cell r="BC230">
            <v>1</v>
          </cell>
        </row>
        <row r="231">
          <cell r="A231">
            <v>92</v>
          </cell>
          <cell r="B231" t="str">
            <v>BOX COVER</v>
          </cell>
          <cell r="C231" t="str">
            <v>4각 오목</v>
          </cell>
          <cell r="D231">
            <v>1</v>
          </cell>
          <cell r="E231" t="str">
            <v>EA</v>
          </cell>
          <cell r="F231">
            <v>50</v>
          </cell>
          <cell r="G231">
            <v>1680</v>
          </cell>
          <cell r="I231">
            <v>1437</v>
          </cell>
          <cell r="J231">
            <v>200</v>
          </cell>
          <cell r="K231">
            <v>200</v>
          </cell>
          <cell r="M231">
            <v>43</v>
          </cell>
          <cell r="AM231">
            <v>1</v>
          </cell>
          <cell r="AN231">
            <v>1</v>
          </cell>
          <cell r="AO231">
            <v>1</v>
          </cell>
          <cell r="AP231" t="str">
            <v>내선전공</v>
          </cell>
          <cell r="AQ231">
            <v>0.03</v>
          </cell>
          <cell r="BB231" t="str">
            <v>전 7-18</v>
          </cell>
          <cell r="BC231">
            <v>1</v>
          </cell>
        </row>
        <row r="232">
          <cell r="A232">
            <v>93</v>
          </cell>
          <cell r="B232" t="str">
            <v>BOX COVER</v>
          </cell>
          <cell r="C232" t="str">
            <v>4각 평</v>
          </cell>
          <cell r="D232">
            <v>1</v>
          </cell>
          <cell r="E232" t="str">
            <v>EA</v>
          </cell>
          <cell r="F232">
            <v>50</v>
          </cell>
          <cell r="G232">
            <v>1680</v>
          </cell>
          <cell r="I232">
            <v>1437</v>
          </cell>
          <cell r="J232">
            <v>200</v>
          </cell>
          <cell r="K232">
            <v>200</v>
          </cell>
          <cell r="M232">
            <v>43</v>
          </cell>
          <cell r="AM232">
            <v>1</v>
          </cell>
          <cell r="AN232">
            <v>1</v>
          </cell>
          <cell r="AO232">
            <v>1</v>
          </cell>
          <cell r="AP232" t="str">
            <v>내선전공</v>
          </cell>
          <cell r="AQ232">
            <v>0.03</v>
          </cell>
          <cell r="BB232" t="str">
            <v>전 7-18</v>
          </cell>
          <cell r="BC232">
            <v>1</v>
          </cell>
        </row>
        <row r="233">
          <cell r="A233">
            <v>94</v>
          </cell>
          <cell r="B233" t="str">
            <v>BOX COVER</v>
          </cell>
          <cell r="C233" t="str">
            <v xml:space="preserve">S/W </v>
          </cell>
          <cell r="D233">
            <v>1</v>
          </cell>
          <cell r="E233" t="str">
            <v>EA</v>
          </cell>
          <cell r="F233">
            <v>50</v>
          </cell>
          <cell r="G233">
            <v>1640</v>
          </cell>
          <cell r="I233">
            <v>1437</v>
          </cell>
          <cell r="J233">
            <v>160</v>
          </cell>
          <cell r="K233">
            <v>160</v>
          </cell>
          <cell r="M233">
            <v>43</v>
          </cell>
          <cell r="AM233">
            <v>1</v>
          </cell>
          <cell r="AN233">
            <v>1</v>
          </cell>
          <cell r="AO233">
            <v>1</v>
          </cell>
          <cell r="AP233" t="str">
            <v>내선전공</v>
          </cell>
          <cell r="AQ233">
            <v>0.03</v>
          </cell>
          <cell r="BB233" t="str">
            <v>전 7-18</v>
          </cell>
          <cell r="BC233">
            <v>1</v>
          </cell>
        </row>
        <row r="234">
          <cell r="B234" t="str">
            <v>PULL BOX</v>
          </cell>
          <cell r="C234" t="str">
            <v xml:space="preserve">100x100x50 </v>
          </cell>
          <cell r="D234">
            <v>1</v>
          </cell>
          <cell r="E234" t="str">
            <v>EA</v>
          </cell>
          <cell r="F234">
            <v>50</v>
          </cell>
          <cell r="G234">
            <v>32569</v>
          </cell>
          <cell r="I234">
            <v>31621</v>
          </cell>
          <cell r="K234">
            <v>0</v>
          </cell>
          <cell r="M234">
            <v>948</v>
          </cell>
          <cell r="AM234">
            <v>1</v>
          </cell>
          <cell r="AN234">
            <v>1</v>
          </cell>
          <cell r="AO234">
            <v>1</v>
          </cell>
          <cell r="AP234" t="str">
            <v>내선전공</v>
          </cell>
          <cell r="AQ234">
            <v>0.66</v>
          </cell>
          <cell r="BB234" t="str">
            <v>전 7-3</v>
          </cell>
          <cell r="BC234">
            <v>1</v>
          </cell>
        </row>
        <row r="235">
          <cell r="A235">
            <v>95</v>
          </cell>
          <cell r="B235" t="str">
            <v>PULL BOX</v>
          </cell>
          <cell r="C235" t="str">
            <v xml:space="preserve">100x100x75 </v>
          </cell>
          <cell r="D235">
            <v>1</v>
          </cell>
          <cell r="E235" t="str">
            <v>EA</v>
          </cell>
          <cell r="F235">
            <v>50</v>
          </cell>
          <cell r="G235">
            <v>33939</v>
          </cell>
          <cell r="I235">
            <v>31621</v>
          </cell>
          <cell r="J235">
            <v>1370</v>
          </cell>
          <cell r="K235">
            <v>1370</v>
          </cell>
          <cell r="M235">
            <v>948</v>
          </cell>
          <cell r="AM235">
            <v>1</v>
          </cell>
          <cell r="AN235">
            <v>1</v>
          </cell>
          <cell r="AO235">
            <v>1</v>
          </cell>
          <cell r="AP235" t="str">
            <v>내선전공</v>
          </cell>
          <cell r="AQ235">
            <v>0.66</v>
          </cell>
          <cell r="BB235" t="str">
            <v>전 7-3</v>
          </cell>
          <cell r="BC235">
            <v>1</v>
          </cell>
        </row>
        <row r="236">
          <cell r="A236">
            <v>96</v>
          </cell>
          <cell r="B236" t="str">
            <v>PULL BOX</v>
          </cell>
          <cell r="C236" t="str">
            <v xml:space="preserve">100x100x100 </v>
          </cell>
          <cell r="D236">
            <v>1</v>
          </cell>
          <cell r="E236" t="str">
            <v>EA</v>
          </cell>
          <cell r="F236">
            <v>50</v>
          </cell>
          <cell r="G236">
            <v>34139</v>
          </cell>
          <cell r="I236">
            <v>31621</v>
          </cell>
          <cell r="J236">
            <v>1570</v>
          </cell>
          <cell r="K236">
            <v>1570</v>
          </cell>
          <cell r="M236">
            <v>948</v>
          </cell>
          <cell r="AM236">
            <v>1</v>
          </cell>
          <cell r="AN236">
            <v>1</v>
          </cell>
          <cell r="AO236">
            <v>1</v>
          </cell>
          <cell r="AP236" t="str">
            <v>내선전공</v>
          </cell>
          <cell r="AQ236">
            <v>0.66</v>
          </cell>
          <cell r="BB236" t="str">
            <v>전 7-3</v>
          </cell>
          <cell r="BC236">
            <v>1</v>
          </cell>
        </row>
        <row r="237">
          <cell r="A237">
            <v>97</v>
          </cell>
          <cell r="B237" t="str">
            <v>PULL BOX</v>
          </cell>
          <cell r="C237" t="str">
            <v xml:space="preserve">150X150X100 </v>
          </cell>
          <cell r="D237">
            <v>1</v>
          </cell>
          <cell r="E237" t="str">
            <v>EA</v>
          </cell>
          <cell r="F237">
            <v>50</v>
          </cell>
          <cell r="G237">
            <v>34789</v>
          </cell>
          <cell r="I237">
            <v>31621</v>
          </cell>
          <cell r="J237">
            <v>2220</v>
          </cell>
          <cell r="K237">
            <v>2220</v>
          </cell>
          <cell r="M237">
            <v>948</v>
          </cell>
          <cell r="AM237">
            <v>1</v>
          </cell>
          <cell r="AN237">
            <v>1</v>
          </cell>
          <cell r="AO237">
            <v>1</v>
          </cell>
          <cell r="AP237" t="str">
            <v>내선전공</v>
          </cell>
          <cell r="AQ237">
            <v>0.66</v>
          </cell>
          <cell r="BB237" t="str">
            <v>전 7-3</v>
          </cell>
          <cell r="BC237">
            <v>1</v>
          </cell>
        </row>
        <row r="238">
          <cell r="A238">
            <v>98</v>
          </cell>
          <cell r="B238" t="str">
            <v>PULL BOX</v>
          </cell>
          <cell r="C238" t="str">
            <v xml:space="preserve">150X150X150 </v>
          </cell>
          <cell r="D238">
            <v>1</v>
          </cell>
          <cell r="E238" t="str">
            <v>EA</v>
          </cell>
          <cell r="F238">
            <v>50</v>
          </cell>
          <cell r="G238">
            <v>35029</v>
          </cell>
          <cell r="I238">
            <v>31621</v>
          </cell>
          <cell r="J238">
            <v>2460</v>
          </cell>
          <cell r="K238">
            <v>2460</v>
          </cell>
          <cell r="M238">
            <v>948</v>
          </cell>
          <cell r="AM238">
            <v>1</v>
          </cell>
          <cell r="AN238">
            <v>1</v>
          </cell>
          <cell r="AO238">
            <v>1</v>
          </cell>
          <cell r="AP238" t="str">
            <v>내선전공</v>
          </cell>
          <cell r="AQ238">
            <v>0.66</v>
          </cell>
          <cell r="BB238" t="str">
            <v>전 7-3</v>
          </cell>
          <cell r="BC238">
            <v>1</v>
          </cell>
        </row>
        <row r="239">
          <cell r="A239">
            <v>99</v>
          </cell>
          <cell r="B239" t="str">
            <v>PULL BOX</v>
          </cell>
          <cell r="C239" t="str">
            <v xml:space="preserve">200X200X100 </v>
          </cell>
          <cell r="D239">
            <v>1</v>
          </cell>
          <cell r="E239" t="str">
            <v>EA</v>
          </cell>
          <cell r="F239">
            <v>50</v>
          </cell>
          <cell r="G239">
            <v>35639</v>
          </cell>
          <cell r="I239">
            <v>31621</v>
          </cell>
          <cell r="J239">
            <v>3070</v>
          </cell>
          <cell r="K239">
            <v>3070</v>
          </cell>
          <cell r="M239">
            <v>948</v>
          </cell>
          <cell r="AM239">
            <v>1</v>
          </cell>
          <cell r="AN239">
            <v>1</v>
          </cell>
          <cell r="AO239">
            <v>1</v>
          </cell>
          <cell r="AP239" t="str">
            <v>내선전공</v>
          </cell>
          <cell r="AQ239">
            <v>0.66</v>
          </cell>
          <cell r="BB239" t="str">
            <v>전 7-3</v>
          </cell>
          <cell r="BC239">
            <v>1</v>
          </cell>
        </row>
        <row r="240">
          <cell r="A240">
            <v>100</v>
          </cell>
          <cell r="B240" t="str">
            <v>PULL BOX</v>
          </cell>
          <cell r="C240" t="str">
            <v>200X200X150</v>
          </cell>
          <cell r="D240">
            <v>1</v>
          </cell>
          <cell r="E240" t="str">
            <v>EA</v>
          </cell>
          <cell r="F240">
            <v>50</v>
          </cell>
          <cell r="G240">
            <v>36209</v>
          </cell>
          <cell r="I240">
            <v>31621</v>
          </cell>
          <cell r="J240">
            <v>3640</v>
          </cell>
          <cell r="K240">
            <v>3640</v>
          </cell>
          <cell r="M240">
            <v>948</v>
          </cell>
          <cell r="AM240">
            <v>1</v>
          </cell>
          <cell r="AN240">
            <v>1</v>
          </cell>
          <cell r="AO240">
            <v>1</v>
          </cell>
          <cell r="AP240" t="str">
            <v>내선전공</v>
          </cell>
          <cell r="AQ240">
            <v>0.66</v>
          </cell>
          <cell r="BB240" t="str">
            <v>전 7-3</v>
          </cell>
          <cell r="BC240">
            <v>1</v>
          </cell>
        </row>
        <row r="241">
          <cell r="A241">
            <v>101</v>
          </cell>
          <cell r="B241" t="str">
            <v>PULL BOX</v>
          </cell>
          <cell r="C241" t="str">
            <v xml:space="preserve">200X200X200 </v>
          </cell>
          <cell r="D241">
            <v>1</v>
          </cell>
          <cell r="E241" t="str">
            <v>EA</v>
          </cell>
          <cell r="F241">
            <v>50</v>
          </cell>
          <cell r="G241">
            <v>36779</v>
          </cell>
          <cell r="I241">
            <v>31621</v>
          </cell>
          <cell r="J241">
            <v>4210</v>
          </cell>
          <cell r="K241">
            <v>4210</v>
          </cell>
          <cell r="M241">
            <v>948</v>
          </cell>
          <cell r="AM241">
            <v>1</v>
          </cell>
          <cell r="AN241">
            <v>1</v>
          </cell>
          <cell r="AO241">
            <v>1</v>
          </cell>
          <cell r="AP241" t="str">
            <v>내선전공</v>
          </cell>
          <cell r="AQ241">
            <v>0.66</v>
          </cell>
          <cell r="BB241" t="str">
            <v>전 7-3</v>
          </cell>
          <cell r="BC241">
            <v>1</v>
          </cell>
        </row>
        <row r="242">
          <cell r="A242">
            <v>102</v>
          </cell>
          <cell r="B242" t="str">
            <v>PULL BOX</v>
          </cell>
          <cell r="C242" t="str">
            <v xml:space="preserve">250X250X150 </v>
          </cell>
          <cell r="D242">
            <v>1</v>
          </cell>
          <cell r="E242" t="str">
            <v>EA</v>
          </cell>
          <cell r="F242">
            <v>50</v>
          </cell>
          <cell r="G242">
            <v>37139</v>
          </cell>
          <cell r="I242">
            <v>31621</v>
          </cell>
          <cell r="J242">
            <v>4570</v>
          </cell>
          <cell r="K242">
            <v>4570</v>
          </cell>
          <cell r="M242">
            <v>948</v>
          </cell>
          <cell r="AM242">
            <v>1</v>
          </cell>
          <cell r="AN242">
            <v>1</v>
          </cell>
          <cell r="AO242">
            <v>1</v>
          </cell>
          <cell r="AP242" t="str">
            <v>내선전공</v>
          </cell>
          <cell r="AQ242">
            <v>0.66</v>
          </cell>
          <cell r="BB242" t="str">
            <v>전 7-3</v>
          </cell>
          <cell r="BC242">
            <v>1</v>
          </cell>
        </row>
        <row r="243">
          <cell r="B243" t="str">
            <v>PULL BOX</v>
          </cell>
          <cell r="C243" t="str">
            <v>250X250X200</v>
          </cell>
          <cell r="D243">
            <v>1</v>
          </cell>
          <cell r="E243" t="str">
            <v>EA</v>
          </cell>
          <cell r="F243">
            <v>50</v>
          </cell>
          <cell r="G243">
            <v>38849</v>
          </cell>
          <cell r="I243">
            <v>31621</v>
          </cell>
          <cell r="J243">
            <v>6280</v>
          </cell>
          <cell r="K243">
            <v>6280</v>
          </cell>
          <cell r="M243">
            <v>948</v>
          </cell>
          <cell r="AM243">
            <v>1</v>
          </cell>
          <cell r="AN243">
            <v>1</v>
          </cell>
          <cell r="AO243">
            <v>1</v>
          </cell>
          <cell r="AP243" t="str">
            <v>내선전공</v>
          </cell>
          <cell r="AQ243">
            <v>0.66</v>
          </cell>
          <cell r="BB243" t="str">
            <v>전 7-3</v>
          </cell>
          <cell r="BC243">
            <v>1</v>
          </cell>
        </row>
        <row r="244">
          <cell r="A244">
            <v>103</v>
          </cell>
          <cell r="B244" t="str">
            <v>PULL BOX</v>
          </cell>
          <cell r="C244" t="str">
            <v xml:space="preserve">300X300X200 </v>
          </cell>
          <cell r="D244">
            <v>1</v>
          </cell>
          <cell r="E244" t="str">
            <v>EA</v>
          </cell>
          <cell r="F244">
            <v>50</v>
          </cell>
          <cell r="G244">
            <v>39049</v>
          </cell>
          <cell r="I244">
            <v>31621</v>
          </cell>
          <cell r="J244">
            <v>6480</v>
          </cell>
          <cell r="K244">
            <v>6480</v>
          </cell>
          <cell r="M244">
            <v>948</v>
          </cell>
          <cell r="AM244">
            <v>1</v>
          </cell>
          <cell r="AN244">
            <v>1</v>
          </cell>
          <cell r="AO244">
            <v>1</v>
          </cell>
          <cell r="AP244" t="str">
            <v>내선전공</v>
          </cell>
          <cell r="AQ244">
            <v>0.66</v>
          </cell>
          <cell r="BB244" t="str">
            <v>전 7-3</v>
          </cell>
          <cell r="BC244">
            <v>1</v>
          </cell>
        </row>
        <row r="245">
          <cell r="B245" t="str">
            <v>PULL BOX</v>
          </cell>
          <cell r="C245" t="str">
            <v xml:space="preserve">300X300X300 </v>
          </cell>
          <cell r="D245">
            <v>1</v>
          </cell>
          <cell r="E245" t="str">
            <v>EA</v>
          </cell>
          <cell r="F245">
            <v>50</v>
          </cell>
          <cell r="G245">
            <v>32569</v>
          </cell>
          <cell r="I245">
            <v>31621</v>
          </cell>
          <cell r="K245">
            <v>0</v>
          </cell>
          <cell r="M245">
            <v>948</v>
          </cell>
          <cell r="AM245">
            <v>1</v>
          </cell>
          <cell r="AN245">
            <v>1</v>
          </cell>
          <cell r="AO245">
            <v>1</v>
          </cell>
          <cell r="AP245" t="str">
            <v>내선전공</v>
          </cell>
          <cell r="AQ245">
            <v>0.66</v>
          </cell>
          <cell r="BB245" t="str">
            <v>전 7-3</v>
          </cell>
          <cell r="BC245">
            <v>1</v>
          </cell>
        </row>
        <row r="246">
          <cell r="B246" t="str">
            <v>PULL BOX</v>
          </cell>
          <cell r="C246" t="str">
            <v xml:space="preserve">400X400X200 </v>
          </cell>
          <cell r="D246">
            <v>1</v>
          </cell>
          <cell r="E246" t="str">
            <v>EA</v>
          </cell>
          <cell r="F246">
            <v>50</v>
          </cell>
          <cell r="G246">
            <v>32569</v>
          </cell>
          <cell r="I246">
            <v>31621</v>
          </cell>
          <cell r="K246">
            <v>0</v>
          </cell>
          <cell r="M246">
            <v>948</v>
          </cell>
          <cell r="AM246">
            <v>1</v>
          </cell>
          <cell r="AN246">
            <v>1</v>
          </cell>
          <cell r="AO246">
            <v>1</v>
          </cell>
          <cell r="AP246" t="str">
            <v>내선전공</v>
          </cell>
          <cell r="AQ246">
            <v>0.66</v>
          </cell>
          <cell r="BB246" t="str">
            <v>전 7-3</v>
          </cell>
          <cell r="BC246">
            <v>1</v>
          </cell>
        </row>
        <row r="247">
          <cell r="A247">
            <v>104</v>
          </cell>
          <cell r="B247" t="str">
            <v>PULL BOX</v>
          </cell>
          <cell r="C247" t="str">
            <v xml:space="preserve">400X400X300 </v>
          </cell>
          <cell r="D247">
            <v>1</v>
          </cell>
          <cell r="E247" t="str">
            <v>EA</v>
          </cell>
          <cell r="F247">
            <v>50</v>
          </cell>
          <cell r="G247">
            <v>59110</v>
          </cell>
          <cell r="I247">
            <v>45515</v>
          </cell>
          <cell r="J247">
            <v>12230</v>
          </cell>
          <cell r="K247">
            <v>12230</v>
          </cell>
          <cell r="M247">
            <v>1365</v>
          </cell>
          <cell r="AM247">
            <v>1</v>
          </cell>
          <cell r="AN247">
            <v>1</v>
          </cell>
          <cell r="AO247">
            <v>1</v>
          </cell>
          <cell r="AP247" t="str">
            <v>내선전공</v>
          </cell>
          <cell r="AQ247">
            <v>0.95</v>
          </cell>
          <cell r="BB247" t="str">
            <v>전 7-3</v>
          </cell>
          <cell r="BC247">
            <v>1</v>
          </cell>
        </row>
        <row r="248">
          <cell r="B248" t="str">
            <v>JOINT BOX</v>
          </cell>
          <cell r="C248" t="str">
            <v xml:space="preserve">100x100x100 </v>
          </cell>
          <cell r="D248">
            <v>1</v>
          </cell>
          <cell r="E248" t="str">
            <v>EA</v>
          </cell>
          <cell r="F248">
            <v>50</v>
          </cell>
          <cell r="G248">
            <v>14310</v>
          </cell>
          <cell r="I248">
            <v>13894</v>
          </cell>
          <cell r="K248">
            <v>0</v>
          </cell>
          <cell r="M248">
            <v>416</v>
          </cell>
          <cell r="AM248">
            <v>1</v>
          </cell>
          <cell r="AN248">
            <v>1</v>
          </cell>
          <cell r="AO248">
            <v>1</v>
          </cell>
          <cell r="AP248" t="str">
            <v>내선전공</v>
          </cell>
          <cell r="AQ248">
            <v>0.28999999999999998</v>
          </cell>
          <cell r="BB248" t="str">
            <v>전 7-2</v>
          </cell>
          <cell r="BC248">
            <v>1</v>
          </cell>
        </row>
        <row r="249">
          <cell r="B249" t="str">
            <v>노출 BOX</v>
          </cell>
          <cell r="C249" t="str">
            <v>16mm 2방</v>
          </cell>
          <cell r="D249">
            <v>1</v>
          </cell>
          <cell r="E249" t="str">
            <v>EA</v>
          </cell>
          <cell r="F249">
            <v>50</v>
          </cell>
          <cell r="G249">
            <v>14310</v>
          </cell>
          <cell r="I249">
            <v>13894</v>
          </cell>
          <cell r="K249">
            <v>0</v>
          </cell>
          <cell r="M249">
            <v>416</v>
          </cell>
          <cell r="AM249">
            <v>1</v>
          </cell>
          <cell r="AN249">
            <v>1</v>
          </cell>
          <cell r="AO249">
            <v>1</v>
          </cell>
          <cell r="AP249" t="str">
            <v>내선전공</v>
          </cell>
          <cell r="AQ249">
            <v>0.28999999999999998</v>
          </cell>
          <cell r="BB249" t="str">
            <v>전 7-2</v>
          </cell>
          <cell r="BC249">
            <v>1</v>
          </cell>
        </row>
        <row r="250">
          <cell r="B250" t="str">
            <v>노출 BOX</v>
          </cell>
          <cell r="C250" t="str">
            <v>22mm 2방</v>
          </cell>
          <cell r="D250">
            <v>1</v>
          </cell>
          <cell r="E250" t="str">
            <v>EA</v>
          </cell>
          <cell r="F250">
            <v>50</v>
          </cell>
          <cell r="G250">
            <v>14310</v>
          </cell>
          <cell r="I250">
            <v>13894</v>
          </cell>
          <cell r="K250">
            <v>0</v>
          </cell>
          <cell r="M250">
            <v>416</v>
          </cell>
          <cell r="AM250">
            <v>1</v>
          </cell>
          <cell r="AN250">
            <v>1</v>
          </cell>
          <cell r="AO250">
            <v>1</v>
          </cell>
          <cell r="AP250" t="str">
            <v>내선전공</v>
          </cell>
          <cell r="AQ250">
            <v>0.28999999999999998</v>
          </cell>
          <cell r="BB250" t="str">
            <v>전 7-2</v>
          </cell>
          <cell r="BC250">
            <v>1</v>
          </cell>
        </row>
        <row r="251">
          <cell r="A251">
            <v>105</v>
          </cell>
          <cell r="B251" t="str">
            <v>CABLE TRAY(AL)</v>
          </cell>
          <cell r="C251" t="str">
            <v xml:space="preserve">200W </v>
          </cell>
          <cell r="D251">
            <v>1</v>
          </cell>
          <cell r="E251" t="str">
            <v>m</v>
          </cell>
          <cell r="F251">
            <v>50</v>
          </cell>
          <cell r="G251">
            <v>22896</v>
          </cell>
          <cell r="I251">
            <v>7569</v>
          </cell>
          <cell r="J251">
            <v>15100</v>
          </cell>
          <cell r="K251">
            <v>15100</v>
          </cell>
          <cell r="M251">
            <v>227</v>
          </cell>
          <cell r="AM251">
            <v>1</v>
          </cell>
          <cell r="AN251">
            <v>1</v>
          </cell>
          <cell r="AO251">
            <v>1</v>
          </cell>
          <cell r="AP251" t="str">
            <v>내선전공</v>
          </cell>
          <cell r="AQ251">
            <v>0.158</v>
          </cell>
          <cell r="BB251" t="str">
            <v>전 7-20</v>
          </cell>
          <cell r="BC251">
            <v>1</v>
          </cell>
        </row>
        <row r="252">
          <cell r="A252">
            <v>106</v>
          </cell>
          <cell r="B252" t="str">
            <v>CABLE TRAY(AL)</v>
          </cell>
          <cell r="C252" t="str">
            <v xml:space="preserve">300W </v>
          </cell>
          <cell r="D252">
            <v>1</v>
          </cell>
          <cell r="E252" t="str">
            <v>m</v>
          </cell>
          <cell r="F252">
            <v>50</v>
          </cell>
          <cell r="G252">
            <v>24319</v>
          </cell>
          <cell r="I252">
            <v>9582</v>
          </cell>
          <cell r="J252">
            <v>14450</v>
          </cell>
          <cell r="K252">
            <v>14450</v>
          </cell>
          <cell r="M252">
            <v>287</v>
          </cell>
          <cell r="AM252">
            <v>1</v>
          </cell>
          <cell r="AN252">
            <v>1</v>
          </cell>
          <cell r="AO252">
            <v>1</v>
          </cell>
          <cell r="AP252" t="str">
            <v>내선전공</v>
          </cell>
          <cell r="AQ252">
            <v>0.2</v>
          </cell>
          <cell r="BB252" t="str">
            <v>전 7-20</v>
          </cell>
          <cell r="BC252">
            <v>1</v>
          </cell>
        </row>
        <row r="253">
          <cell r="A253">
            <v>107</v>
          </cell>
          <cell r="B253" t="str">
            <v>CABLE TRAY(AL)</v>
          </cell>
          <cell r="C253" t="str">
            <v xml:space="preserve">450W </v>
          </cell>
          <cell r="D253">
            <v>1</v>
          </cell>
          <cell r="E253" t="str">
            <v>m</v>
          </cell>
          <cell r="F253">
            <v>50</v>
          </cell>
          <cell r="G253">
            <v>31466</v>
          </cell>
          <cell r="I253">
            <v>14948</v>
          </cell>
          <cell r="J253">
            <v>16070</v>
          </cell>
          <cell r="K253">
            <v>16070</v>
          </cell>
          <cell r="M253">
            <v>448</v>
          </cell>
          <cell r="AM253">
            <v>1</v>
          </cell>
          <cell r="AN253">
            <v>1</v>
          </cell>
          <cell r="AO253">
            <v>1</v>
          </cell>
          <cell r="AP253" t="str">
            <v>내선전공</v>
          </cell>
          <cell r="AQ253">
            <v>0.312</v>
          </cell>
          <cell r="BB253" t="str">
            <v>전 7-20</v>
          </cell>
          <cell r="BC253">
            <v>1</v>
          </cell>
        </row>
        <row r="254">
          <cell r="B254" t="str">
            <v>CABLE TRAY(AL)</v>
          </cell>
          <cell r="C254" t="str">
            <v xml:space="preserve">500W </v>
          </cell>
          <cell r="D254">
            <v>1</v>
          </cell>
          <cell r="E254" t="str">
            <v>m</v>
          </cell>
          <cell r="F254">
            <v>50</v>
          </cell>
          <cell r="G254">
            <v>18475</v>
          </cell>
          <cell r="I254">
            <v>17937</v>
          </cell>
          <cell r="K254">
            <v>0</v>
          </cell>
          <cell r="M254">
            <v>538</v>
          </cell>
          <cell r="AM254">
            <v>1</v>
          </cell>
          <cell r="AN254">
            <v>1.2</v>
          </cell>
          <cell r="AO254">
            <v>1.2</v>
          </cell>
          <cell r="AP254" t="str">
            <v>내선전공</v>
          </cell>
          <cell r="AQ254">
            <v>0.312</v>
          </cell>
          <cell r="BB254" t="str">
            <v>전 7-20</v>
          </cell>
          <cell r="BC254">
            <v>1</v>
          </cell>
        </row>
        <row r="255">
          <cell r="A255">
            <v>108</v>
          </cell>
          <cell r="B255" t="str">
            <v>CABLE TRAY(AL)</v>
          </cell>
          <cell r="C255" t="str">
            <v xml:space="preserve">600W </v>
          </cell>
          <cell r="D255">
            <v>1</v>
          </cell>
          <cell r="E255" t="str">
            <v>m</v>
          </cell>
          <cell r="F255">
            <v>50</v>
          </cell>
          <cell r="G255">
            <v>35652</v>
          </cell>
          <cell r="I255">
            <v>17439</v>
          </cell>
          <cell r="J255">
            <v>17690</v>
          </cell>
          <cell r="K255">
            <v>17690</v>
          </cell>
          <cell r="M255">
            <v>523</v>
          </cell>
          <cell r="AM255">
            <v>1</v>
          </cell>
          <cell r="AN255">
            <v>1</v>
          </cell>
          <cell r="AO255">
            <v>1</v>
          </cell>
          <cell r="AP255" t="str">
            <v>내선전공</v>
          </cell>
          <cell r="AQ255">
            <v>0.36399999999999999</v>
          </cell>
          <cell r="BB255" t="str">
            <v>전 7-20</v>
          </cell>
          <cell r="BC255">
            <v>1</v>
          </cell>
        </row>
        <row r="256">
          <cell r="B256" t="str">
            <v>CABLE TRAY(AL)</v>
          </cell>
          <cell r="C256" t="str">
            <v xml:space="preserve">800W </v>
          </cell>
          <cell r="D256">
            <v>1</v>
          </cell>
          <cell r="E256" t="str">
            <v>m</v>
          </cell>
          <cell r="F256">
            <v>50</v>
          </cell>
          <cell r="G256">
            <v>21554</v>
          </cell>
          <cell r="I256">
            <v>20927</v>
          </cell>
          <cell r="K256">
            <v>0</v>
          </cell>
          <cell r="M256">
            <v>627</v>
          </cell>
          <cell r="AM256">
            <v>1</v>
          </cell>
          <cell r="AN256">
            <v>1.2</v>
          </cell>
          <cell r="AO256">
            <v>1.2</v>
          </cell>
          <cell r="AP256" t="str">
            <v>내선전공</v>
          </cell>
          <cell r="AQ256">
            <v>0.36399999999999999</v>
          </cell>
          <cell r="BB256" t="str">
            <v>전 7-20</v>
          </cell>
          <cell r="BC256">
            <v>1</v>
          </cell>
        </row>
        <row r="257">
          <cell r="A257">
            <v>109</v>
          </cell>
          <cell r="B257" t="str">
            <v>TRAY COVER(AL)</v>
          </cell>
          <cell r="C257" t="str">
            <v xml:space="preserve">200W </v>
          </cell>
          <cell r="D257">
            <v>1</v>
          </cell>
          <cell r="E257" t="str">
            <v>EA</v>
          </cell>
          <cell r="F257">
            <v>50</v>
          </cell>
          <cell r="G257">
            <v>8591</v>
          </cell>
          <cell r="I257">
            <v>3487</v>
          </cell>
          <cell r="J257">
            <v>5000</v>
          </cell>
          <cell r="K257">
            <v>5000</v>
          </cell>
          <cell r="M257">
            <v>104</v>
          </cell>
          <cell r="AM257">
            <v>1</v>
          </cell>
          <cell r="AN257">
            <v>0.2</v>
          </cell>
          <cell r="AO257">
            <v>0.2</v>
          </cell>
          <cell r="AP257" t="str">
            <v>내선전공</v>
          </cell>
          <cell r="AQ257">
            <v>0.36399999999999999</v>
          </cell>
          <cell r="BB257" t="str">
            <v>전 7-20</v>
          </cell>
          <cell r="BC257">
            <v>1</v>
          </cell>
        </row>
        <row r="258">
          <cell r="A258">
            <v>110</v>
          </cell>
          <cell r="B258" t="str">
            <v>TRAY COVER(AL)</v>
          </cell>
          <cell r="C258" t="str">
            <v>300W</v>
          </cell>
          <cell r="D258">
            <v>1</v>
          </cell>
          <cell r="E258" t="str">
            <v>EA</v>
          </cell>
          <cell r="F258">
            <v>50</v>
          </cell>
          <cell r="G258">
            <v>10691</v>
          </cell>
          <cell r="I258">
            <v>3487</v>
          </cell>
          <cell r="J258">
            <v>7100</v>
          </cell>
          <cell r="K258">
            <v>7100</v>
          </cell>
          <cell r="M258">
            <v>104</v>
          </cell>
          <cell r="AM258">
            <v>1</v>
          </cell>
          <cell r="AN258">
            <v>0.2</v>
          </cell>
          <cell r="AO258">
            <v>0.2</v>
          </cell>
          <cell r="AP258" t="str">
            <v>내선전공</v>
          </cell>
          <cell r="AQ258">
            <v>0.36399999999999999</v>
          </cell>
          <cell r="BB258" t="str">
            <v>전 7-20</v>
          </cell>
          <cell r="BC258">
            <v>1</v>
          </cell>
        </row>
        <row r="259">
          <cell r="A259">
            <v>111</v>
          </cell>
          <cell r="B259" t="str">
            <v>TRAY COVER(AL)</v>
          </cell>
          <cell r="C259" t="str">
            <v>450W</v>
          </cell>
          <cell r="D259">
            <v>1</v>
          </cell>
          <cell r="E259" t="str">
            <v>EA</v>
          </cell>
          <cell r="F259">
            <v>50</v>
          </cell>
          <cell r="G259">
            <v>12691</v>
          </cell>
          <cell r="I259">
            <v>3487</v>
          </cell>
          <cell r="J259">
            <v>9100</v>
          </cell>
          <cell r="K259">
            <v>9100</v>
          </cell>
          <cell r="M259">
            <v>104</v>
          </cell>
          <cell r="AM259">
            <v>1</v>
          </cell>
          <cell r="AN259">
            <v>0.2</v>
          </cell>
          <cell r="AO259">
            <v>0.2</v>
          </cell>
          <cell r="AP259" t="str">
            <v>내선전공</v>
          </cell>
          <cell r="AQ259">
            <v>0.36399999999999999</v>
          </cell>
          <cell r="BB259" t="str">
            <v>전 7-20</v>
          </cell>
          <cell r="BC259">
            <v>1</v>
          </cell>
        </row>
        <row r="260">
          <cell r="A260">
            <v>112</v>
          </cell>
          <cell r="B260" t="str">
            <v>TRAY COVER(AL)</v>
          </cell>
          <cell r="C260" t="str">
            <v>600W</v>
          </cell>
          <cell r="D260">
            <v>1</v>
          </cell>
          <cell r="E260" t="str">
            <v>EA</v>
          </cell>
          <cell r="F260">
            <v>50</v>
          </cell>
          <cell r="G260">
            <v>16791</v>
          </cell>
          <cell r="I260">
            <v>3487</v>
          </cell>
          <cell r="J260">
            <v>13200</v>
          </cell>
          <cell r="K260">
            <v>13200</v>
          </cell>
          <cell r="M260">
            <v>104</v>
          </cell>
          <cell r="AM260">
            <v>1</v>
          </cell>
          <cell r="AN260">
            <v>0.2</v>
          </cell>
          <cell r="AO260">
            <v>0.2</v>
          </cell>
          <cell r="AP260" t="str">
            <v>내선전공</v>
          </cell>
          <cell r="AQ260">
            <v>0.36399999999999999</v>
          </cell>
          <cell r="BB260" t="str">
            <v>전 7-20</v>
          </cell>
          <cell r="BC260">
            <v>1</v>
          </cell>
        </row>
        <row r="261">
          <cell r="B261" t="str">
            <v>90˚Hor.Elbow</v>
          </cell>
          <cell r="C261" t="str">
            <v xml:space="preserve">200W (W/COVER) </v>
          </cell>
          <cell r="D261">
            <v>1</v>
          </cell>
          <cell r="E261" t="str">
            <v>EA</v>
          </cell>
          <cell r="F261">
            <v>50</v>
          </cell>
          <cell r="G261">
            <v>40714</v>
          </cell>
          <cell r="I261">
            <v>20927</v>
          </cell>
          <cell r="J261">
            <v>19160</v>
          </cell>
          <cell r="K261">
            <v>19160</v>
          </cell>
          <cell r="M261">
            <v>627</v>
          </cell>
          <cell r="AM261">
            <v>1</v>
          </cell>
          <cell r="AN261">
            <v>1.2</v>
          </cell>
          <cell r="AO261">
            <v>1.2</v>
          </cell>
          <cell r="AP261" t="str">
            <v>내선전공</v>
          </cell>
          <cell r="AQ261">
            <v>0.36399999999999999</v>
          </cell>
          <cell r="BB261" t="str">
            <v>전 7-20</v>
          </cell>
          <cell r="BC261">
            <v>1</v>
          </cell>
        </row>
        <row r="262">
          <cell r="B262" t="str">
            <v>90˚Hor.Elbow</v>
          </cell>
          <cell r="C262" t="str">
            <v xml:space="preserve">300W (W/COVER) </v>
          </cell>
          <cell r="D262">
            <v>1</v>
          </cell>
          <cell r="E262" t="str">
            <v>EA</v>
          </cell>
          <cell r="F262">
            <v>50</v>
          </cell>
          <cell r="G262">
            <v>41834</v>
          </cell>
          <cell r="I262">
            <v>20927</v>
          </cell>
          <cell r="J262">
            <v>20280</v>
          </cell>
          <cell r="K262">
            <v>20280</v>
          </cell>
          <cell r="M262">
            <v>627</v>
          </cell>
          <cell r="AM262">
            <v>1</v>
          </cell>
          <cell r="AN262">
            <v>1.2</v>
          </cell>
          <cell r="AO262">
            <v>1.2</v>
          </cell>
          <cell r="AP262" t="str">
            <v>내선전공</v>
          </cell>
          <cell r="AQ262">
            <v>0.36399999999999999</v>
          </cell>
          <cell r="BB262" t="str">
            <v>전 7-20</v>
          </cell>
          <cell r="BC262">
            <v>1</v>
          </cell>
        </row>
        <row r="263">
          <cell r="B263" t="str">
            <v>90˚Hor.Elbow</v>
          </cell>
          <cell r="C263" t="str">
            <v xml:space="preserve">450W (W/COVER) </v>
          </cell>
          <cell r="D263">
            <v>1</v>
          </cell>
          <cell r="E263" t="str">
            <v>EA</v>
          </cell>
          <cell r="F263">
            <v>50</v>
          </cell>
          <cell r="G263">
            <v>45614</v>
          </cell>
          <cell r="I263">
            <v>20927</v>
          </cell>
          <cell r="J263">
            <v>24060</v>
          </cell>
          <cell r="K263">
            <v>24060</v>
          </cell>
          <cell r="M263">
            <v>627</v>
          </cell>
          <cell r="AM263">
            <v>1</v>
          </cell>
          <cell r="AN263">
            <v>1.2</v>
          </cell>
          <cell r="AO263">
            <v>1.2</v>
          </cell>
          <cell r="AP263" t="str">
            <v>내선전공</v>
          </cell>
          <cell r="AQ263">
            <v>0.36399999999999999</v>
          </cell>
          <cell r="BB263" t="str">
            <v>전 7-20</v>
          </cell>
          <cell r="BC263">
            <v>1</v>
          </cell>
        </row>
        <row r="264">
          <cell r="B264" t="str">
            <v>90˚Hor.Elbow</v>
          </cell>
          <cell r="C264" t="str">
            <v xml:space="preserve">500W (W/COVER) </v>
          </cell>
          <cell r="D264">
            <v>1</v>
          </cell>
          <cell r="E264" t="str">
            <v>EA</v>
          </cell>
          <cell r="F264">
            <v>50</v>
          </cell>
          <cell r="G264">
            <v>21554</v>
          </cell>
          <cell r="I264">
            <v>20927</v>
          </cell>
          <cell r="K264">
            <v>0</v>
          </cell>
          <cell r="M264">
            <v>627</v>
          </cell>
          <cell r="AM264">
            <v>1</v>
          </cell>
          <cell r="AN264">
            <v>1.2</v>
          </cell>
          <cell r="AO264">
            <v>1.2</v>
          </cell>
          <cell r="AP264" t="str">
            <v>내선전공</v>
          </cell>
          <cell r="AQ264">
            <v>0.36399999999999999</v>
          </cell>
          <cell r="BB264" t="str">
            <v>전 7-20</v>
          </cell>
          <cell r="BC264">
            <v>1</v>
          </cell>
        </row>
        <row r="265">
          <cell r="B265" t="str">
            <v>90˚Hor.Elbow</v>
          </cell>
          <cell r="C265" t="str">
            <v xml:space="preserve">600W (W/COVER) </v>
          </cell>
          <cell r="D265">
            <v>1</v>
          </cell>
          <cell r="E265" t="str">
            <v>EA</v>
          </cell>
          <cell r="F265">
            <v>50</v>
          </cell>
          <cell r="G265">
            <v>45614</v>
          </cell>
          <cell r="I265">
            <v>20927</v>
          </cell>
          <cell r="J265">
            <v>24060</v>
          </cell>
          <cell r="K265">
            <v>24060</v>
          </cell>
          <cell r="M265">
            <v>627</v>
          </cell>
          <cell r="AM265">
            <v>1</v>
          </cell>
          <cell r="AN265">
            <v>1.2</v>
          </cell>
          <cell r="AO265">
            <v>1.2</v>
          </cell>
          <cell r="AP265" t="str">
            <v>내선전공</v>
          </cell>
          <cell r="AQ265">
            <v>0.36399999999999999</v>
          </cell>
          <cell r="BB265" t="str">
            <v>전 7-20</v>
          </cell>
          <cell r="BC265">
            <v>1</v>
          </cell>
        </row>
        <row r="266">
          <cell r="B266" t="str">
            <v>Hor-Tee</v>
          </cell>
          <cell r="C266" t="str">
            <v xml:space="preserve">200W (W/COVER) </v>
          </cell>
          <cell r="D266">
            <v>1</v>
          </cell>
          <cell r="E266" t="str">
            <v>EA</v>
          </cell>
          <cell r="F266">
            <v>50</v>
          </cell>
          <cell r="G266">
            <v>47554</v>
          </cell>
          <cell r="I266">
            <v>20927</v>
          </cell>
          <cell r="J266">
            <v>26000</v>
          </cell>
          <cell r="K266">
            <v>26000</v>
          </cell>
          <cell r="M266">
            <v>627</v>
          </cell>
          <cell r="AM266">
            <v>1</v>
          </cell>
          <cell r="AN266">
            <v>1.2</v>
          </cell>
          <cell r="AO266">
            <v>1.2</v>
          </cell>
          <cell r="AP266" t="str">
            <v>내선전공</v>
          </cell>
          <cell r="AQ266">
            <v>0.36399999999999999</v>
          </cell>
          <cell r="BB266" t="str">
            <v>전 7-20</v>
          </cell>
          <cell r="BC266">
            <v>1</v>
          </cell>
        </row>
        <row r="267">
          <cell r="B267" t="str">
            <v>Hor-Tee</v>
          </cell>
          <cell r="C267" t="str">
            <v xml:space="preserve">300W (W/COVER) </v>
          </cell>
          <cell r="D267">
            <v>1</v>
          </cell>
          <cell r="E267" t="str">
            <v>EA</v>
          </cell>
          <cell r="F267">
            <v>50</v>
          </cell>
          <cell r="G267">
            <v>49184</v>
          </cell>
          <cell r="I267">
            <v>20927</v>
          </cell>
          <cell r="J267">
            <v>27630</v>
          </cell>
          <cell r="K267">
            <v>27630</v>
          </cell>
          <cell r="M267">
            <v>627</v>
          </cell>
          <cell r="AM267">
            <v>1</v>
          </cell>
          <cell r="AN267">
            <v>1.2</v>
          </cell>
          <cell r="AO267">
            <v>1.2</v>
          </cell>
          <cell r="AP267" t="str">
            <v>내선전공</v>
          </cell>
          <cell r="AQ267">
            <v>0.36399999999999999</v>
          </cell>
          <cell r="BB267" t="str">
            <v>전 7-20</v>
          </cell>
          <cell r="BC267">
            <v>1</v>
          </cell>
        </row>
        <row r="268">
          <cell r="B268" t="str">
            <v>Hor-Tee</v>
          </cell>
          <cell r="C268" t="str">
            <v xml:space="preserve">450W (W/COVER) </v>
          </cell>
          <cell r="D268">
            <v>1</v>
          </cell>
          <cell r="E268" t="str">
            <v>EA</v>
          </cell>
          <cell r="F268">
            <v>50</v>
          </cell>
          <cell r="G268">
            <v>54304</v>
          </cell>
          <cell r="I268">
            <v>20927</v>
          </cell>
          <cell r="J268">
            <v>32750</v>
          </cell>
          <cell r="K268">
            <v>32750</v>
          </cell>
          <cell r="M268">
            <v>627</v>
          </cell>
          <cell r="AM268">
            <v>1</v>
          </cell>
          <cell r="AN268">
            <v>1.2</v>
          </cell>
          <cell r="AO268">
            <v>1.2</v>
          </cell>
          <cell r="AP268" t="str">
            <v>내선전공</v>
          </cell>
          <cell r="AQ268">
            <v>0.36399999999999999</v>
          </cell>
          <cell r="BB268" t="str">
            <v>전 7-20</v>
          </cell>
          <cell r="BC268">
            <v>1</v>
          </cell>
        </row>
        <row r="269">
          <cell r="B269" t="str">
            <v>Hor-Tee</v>
          </cell>
          <cell r="C269" t="str">
            <v xml:space="preserve">500W (W/COVER) </v>
          </cell>
          <cell r="D269">
            <v>1</v>
          </cell>
          <cell r="E269" t="str">
            <v>EA</v>
          </cell>
          <cell r="F269">
            <v>50</v>
          </cell>
          <cell r="G269">
            <v>21554</v>
          </cell>
          <cell r="I269">
            <v>20927</v>
          </cell>
          <cell r="K269">
            <v>0</v>
          </cell>
          <cell r="M269">
            <v>627</v>
          </cell>
          <cell r="AM269">
            <v>1</v>
          </cell>
          <cell r="AN269">
            <v>1.2</v>
          </cell>
          <cell r="AO269">
            <v>1.2</v>
          </cell>
          <cell r="AP269" t="str">
            <v>내선전공</v>
          </cell>
          <cell r="AQ269">
            <v>0.36399999999999999</v>
          </cell>
          <cell r="BB269" t="str">
            <v>전 7-20</v>
          </cell>
          <cell r="BC269">
            <v>1</v>
          </cell>
        </row>
        <row r="270">
          <cell r="B270" t="str">
            <v>Hor-Tee</v>
          </cell>
          <cell r="C270" t="str">
            <v xml:space="preserve">600W (W/COVER) </v>
          </cell>
          <cell r="D270">
            <v>1</v>
          </cell>
          <cell r="E270" t="str">
            <v>EA</v>
          </cell>
          <cell r="F270">
            <v>50</v>
          </cell>
          <cell r="G270">
            <v>54304</v>
          </cell>
          <cell r="I270">
            <v>20927</v>
          </cell>
          <cell r="J270">
            <v>32750</v>
          </cell>
          <cell r="K270">
            <v>32750</v>
          </cell>
          <cell r="M270">
            <v>627</v>
          </cell>
          <cell r="AM270">
            <v>1</v>
          </cell>
          <cell r="AN270">
            <v>1.2</v>
          </cell>
          <cell r="AO270">
            <v>1.2</v>
          </cell>
          <cell r="AP270" t="str">
            <v>내선전공</v>
          </cell>
          <cell r="AQ270">
            <v>0.36399999999999999</v>
          </cell>
          <cell r="BB270" t="str">
            <v>전 7-20</v>
          </cell>
          <cell r="BC270">
            <v>1</v>
          </cell>
        </row>
        <row r="271">
          <cell r="B271" t="str">
            <v>90˚VER.Elbow</v>
          </cell>
          <cell r="C271" t="str">
            <v xml:space="preserve">200W (W/COVER) </v>
          </cell>
          <cell r="D271">
            <v>1</v>
          </cell>
          <cell r="E271" t="str">
            <v>EA</v>
          </cell>
          <cell r="F271">
            <v>50</v>
          </cell>
          <cell r="G271">
            <v>21554</v>
          </cell>
          <cell r="I271">
            <v>20927</v>
          </cell>
          <cell r="K271">
            <v>0</v>
          </cell>
          <cell r="M271">
            <v>627</v>
          </cell>
          <cell r="AM271">
            <v>1</v>
          </cell>
          <cell r="AN271">
            <v>1.2</v>
          </cell>
          <cell r="AO271">
            <v>1.2</v>
          </cell>
          <cell r="AP271" t="str">
            <v>내선전공</v>
          </cell>
          <cell r="AQ271">
            <v>0.36399999999999999</v>
          </cell>
          <cell r="BB271" t="str">
            <v>전 7-20</v>
          </cell>
          <cell r="BC271">
            <v>1</v>
          </cell>
        </row>
        <row r="272">
          <cell r="B272" t="str">
            <v>90˚VER.Elbow</v>
          </cell>
          <cell r="C272" t="str">
            <v xml:space="preserve">300W (W/COVER) </v>
          </cell>
          <cell r="D272">
            <v>1</v>
          </cell>
          <cell r="E272" t="str">
            <v>EA</v>
          </cell>
          <cell r="F272">
            <v>50</v>
          </cell>
          <cell r="G272">
            <v>41104</v>
          </cell>
          <cell r="I272">
            <v>20927</v>
          </cell>
          <cell r="J272">
            <v>19550</v>
          </cell>
          <cell r="K272">
            <v>19550</v>
          </cell>
          <cell r="M272">
            <v>627</v>
          </cell>
          <cell r="AM272">
            <v>1</v>
          </cell>
          <cell r="AN272">
            <v>1.2</v>
          </cell>
          <cell r="AO272">
            <v>1.2</v>
          </cell>
          <cell r="AP272" t="str">
            <v>내선전공</v>
          </cell>
          <cell r="AQ272">
            <v>0.36399999999999999</v>
          </cell>
          <cell r="BB272" t="str">
            <v>전 7-20</v>
          </cell>
          <cell r="BC272">
            <v>1</v>
          </cell>
        </row>
        <row r="273">
          <cell r="B273" t="str">
            <v>90˚VER.Elbow</v>
          </cell>
          <cell r="C273" t="str">
            <v xml:space="preserve">450W (W/COVER) </v>
          </cell>
          <cell r="D273">
            <v>1</v>
          </cell>
          <cell r="E273" t="str">
            <v>EA</v>
          </cell>
          <cell r="F273">
            <v>50</v>
          </cell>
          <cell r="G273">
            <v>56424</v>
          </cell>
          <cell r="I273">
            <v>20927</v>
          </cell>
          <cell r="J273">
            <v>34870</v>
          </cell>
          <cell r="K273">
            <v>34870</v>
          </cell>
          <cell r="M273">
            <v>627</v>
          </cell>
          <cell r="AM273">
            <v>1</v>
          </cell>
          <cell r="AN273">
            <v>1.2</v>
          </cell>
          <cell r="AO273">
            <v>1.2</v>
          </cell>
          <cell r="AP273" t="str">
            <v>내선전공</v>
          </cell>
          <cell r="AQ273">
            <v>0.36399999999999999</v>
          </cell>
          <cell r="BB273" t="str">
            <v>전 7-20</v>
          </cell>
          <cell r="BC273">
            <v>1</v>
          </cell>
        </row>
        <row r="274">
          <cell r="B274" t="str">
            <v>90˚VER.Elbow</v>
          </cell>
          <cell r="C274" t="str">
            <v xml:space="preserve">500W (W/COVER) </v>
          </cell>
          <cell r="D274">
            <v>1</v>
          </cell>
          <cell r="E274" t="str">
            <v>EA</v>
          </cell>
          <cell r="F274">
            <v>50</v>
          </cell>
          <cell r="G274">
            <v>21554</v>
          </cell>
          <cell r="I274">
            <v>20927</v>
          </cell>
          <cell r="K274">
            <v>0</v>
          </cell>
          <cell r="M274">
            <v>627</v>
          </cell>
          <cell r="AM274">
            <v>1</v>
          </cell>
          <cell r="AN274">
            <v>1.2</v>
          </cell>
          <cell r="AO274">
            <v>1.2</v>
          </cell>
          <cell r="AP274" t="str">
            <v>내선전공</v>
          </cell>
          <cell r="AQ274">
            <v>0.36399999999999999</v>
          </cell>
          <cell r="BB274" t="str">
            <v>전 7-20</v>
          </cell>
          <cell r="BC274">
            <v>1</v>
          </cell>
        </row>
        <row r="275">
          <cell r="B275" t="str">
            <v>90˚VER.Elbow</v>
          </cell>
          <cell r="C275" t="str">
            <v xml:space="preserve">600W (W/COVER) </v>
          </cell>
          <cell r="D275">
            <v>1</v>
          </cell>
          <cell r="E275" t="str">
            <v>EA</v>
          </cell>
          <cell r="F275">
            <v>50</v>
          </cell>
          <cell r="G275">
            <v>44754</v>
          </cell>
          <cell r="I275">
            <v>20927</v>
          </cell>
          <cell r="J275">
            <v>23200</v>
          </cell>
          <cell r="K275">
            <v>23200</v>
          </cell>
          <cell r="M275">
            <v>627</v>
          </cell>
          <cell r="AM275">
            <v>1</v>
          </cell>
          <cell r="AN275">
            <v>1.2</v>
          </cell>
          <cell r="AO275">
            <v>1.2</v>
          </cell>
          <cell r="AP275" t="str">
            <v>내선전공</v>
          </cell>
          <cell r="AQ275">
            <v>0.36399999999999999</v>
          </cell>
          <cell r="BB275" t="str">
            <v>전 7-20</v>
          </cell>
          <cell r="BC275">
            <v>1</v>
          </cell>
        </row>
        <row r="276">
          <cell r="B276" t="str">
            <v>Hor-Cross</v>
          </cell>
          <cell r="C276" t="str">
            <v xml:space="preserve">300W (W/COVER) </v>
          </cell>
          <cell r="D276">
            <v>1</v>
          </cell>
          <cell r="E276" t="str">
            <v>EA</v>
          </cell>
          <cell r="F276">
            <v>50</v>
          </cell>
          <cell r="G276">
            <v>21554</v>
          </cell>
          <cell r="I276">
            <v>20927</v>
          </cell>
          <cell r="K276">
            <v>0</v>
          </cell>
          <cell r="M276">
            <v>627</v>
          </cell>
          <cell r="AM276">
            <v>1</v>
          </cell>
          <cell r="AN276">
            <v>1.2</v>
          </cell>
          <cell r="AO276">
            <v>1.2</v>
          </cell>
          <cell r="AP276" t="str">
            <v>내선전공</v>
          </cell>
          <cell r="AQ276">
            <v>0.36399999999999999</v>
          </cell>
          <cell r="BB276" t="str">
            <v>전 7-20</v>
          </cell>
          <cell r="BC276">
            <v>1</v>
          </cell>
        </row>
        <row r="277">
          <cell r="B277" t="str">
            <v>Hor-Cross</v>
          </cell>
          <cell r="C277" t="str">
            <v xml:space="preserve">450W (W/COVER) </v>
          </cell>
          <cell r="D277">
            <v>1</v>
          </cell>
          <cell r="E277" t="str">
            <v>EA</v>
          </cell>
          <cell r="F277">
            <v>50</v>
          </cell>
          <cell r="G277">
            <v>57784</v>
          </cell>
          <cell r="I277">
            <v>20927</v>
          </cell>
          <cell r="J277">
            <v>36230</v>
          </cell>
          <cell r="K277">
            <v>36230</v>
          </cell>
          <cell r="M277">
            <v>627</v>
          </cell>
          <cell r="AM277">
            <v>1</v>
          </cell>
          <cell r="AN277">
            <v>1.2</v>
          </cell>
          <cell r="AO277">
            <v>1.2</v>
          </cell>
          <cell r="AP277" t="str">
            <v>내선전공</v>
          </cell>
          <cell r="AQ277">
            <v>0.36399999999999999</v>
          </cell>
          <cell r="BB277" t="str">
            <v>전 7-20</v>
          </cell>
          <cell r="BC277">
            <v>1</v>
          </cell>
        </row>
        <row r="278">
          <cell r="B278" t="str">
            <v>Hor-Cross</v>
          </cell>
          <cell r="C278" t="str">
            <v xml:space="preserve">600W (W/COVER) </v>
          </cell>
          <cell r="D278">
            <v>1</v>
          </cell>
          <cell r="E278" t="str">
            <v>EA</v>
          </cell>
          <cell r="F278">
            <v>50</v>
          </cell>
          <cell r="G278">
            <v>21554</v>
          </cell>
          <cell r="I278">
            <v>20927</v>
          </cell>
          <cell r="K278">
            <v>0</v>
          </cell>
          <cell r="M278">
            <v>627</v>
          </cell>
          <cell r="AM278">
            <v>1</v>
          </cell>
          <cell r="AN278">
            <v>1.2</v>
          </cell>
          <cell r="AO278">
            <v>1.2</v>
          </cell>
          <cell r="AP278" t="str">
            <v>내선전공</v>
          </cell>
          <cell r="AQ278">
            <v>0.36399999999999999</v>
          </cell>
          <cell r="BB278" t="str">
            <v>전 7-20</v>
          </cell>
          <cell r="BC278">
            <v>1</v>
          </cell>
        </row>
        <row r="279">
          <cell r="B279" t="str">
            <v>Reducer</v>
          </cell>
          <cell r="C279" t="str">
            <v>450W-300W</v>
          </cell>
          <cell r="D279">
            <v>1</v>
          </cell>
          <cell r="E279" t="str">
            <v>EA</v>
          </cell>
          <cell r="F279">
            <v>50</v>
          </cell>
          <cell r="G279">
            <v>29554</v>
          </cell>
          <cell r="I279">
            <v>20927</v>
          </cell>
          <cell r="J279">
            <v>8000</v>
          </cell>
          <cell r="K279">
            <v>8000</v>
          </cell>
          <cell r="M279">
            <v>627</v>
          </cell>
          <cell r="AM279">
            <v>1</v>
          </cell>
          <cell r="AN279">
            <v>1.2</v>
          </cell>
          <cell r="AO279">
            <v>1.2</v>
          </cell>
          <cell r="AP279" t="str">
            <v>내선전공</v>
          </cell>
          <cell r="AQ279">
            <v>0.36399999999999999</v>
          </cell>
          <cell r="BB279" t="str">
            <v>전 7-20</v>
          </cell>
          <cell r="BC279">
            <v>1</v>
          </cell>
        </row>
        <row r="280">
          <cell r="B280" t="str">
            <v>앙카 볼트</v>
          </cell>
          <cell r="C280" t="str">
            <v>φ16 x 250</v>
          </cell>
          <cell r="D280">
            <v>1</v>
          </cell>
          <cell r="E280" t="str">
            <v>EA</v>
          </cell>
          <cell r="F280">
            <v>50</v>
          </cell>
          <cell r="G280">
            <v>5921</v>
          </cell>
          <cell r="I280">
            <v>5749</v>
          </cell>
          <cell r="K280">
            <v>0</v>
          </cell>
          <cell r="M280">
            <v>172</v>
          </cell>
          <cell r="AM280">
            <v>1</v>
          </cell>
          <cell r="AN280">
            <v>1</v>
          </cell>
          <cell r="AO280">
            <v>1</v>
          </cell>
          <cell r="AP280" t="str">
            <v>내선전공</v>
          </cell>
          <cell r="AQ280">
            <v>0.12</v>
          </cell>
          <cell r="BB280" t="str">
            <v>전 7-18</v>
          </cell>
          <cell r="BC280">
            <v>1</v>
          </cell>
        </row>
        <row r="281">
          <cell r="A281">
            <v>113</v>
          </cell>
          <cell r="B281" t="str">
            <v>DW</v>
          </cell>
          <cell r="C281" t="str">
            <v>STS 316L</v>
          </cell>
          <cell r="D281">
            <v>1</v>
          </cell>
          <cell r="E281" t="str">
            <v>m</v>
          </cell>
          <cell r="F281">
            <v>50</v>
          </cell>
          <cell r="G281">
            <v>6433</v>
          </cell>
          <cell r="I281">
            <v>421</v>
          </cell>
          <cell r="J281">
            <v>6000</v>
          </cell>
          <cell r="K281">
            <v>6000</v>
          </cell>
          <cell r="M281">
            <v>12</v>
          </cell>
          <cell r="AM281">
            <v>2</v>
          </cell>
          <cell r="AN281">
            <v>1</v>
          </cell>
          <cell r="AO281">
            <v>1</v>
          </cell>
          <cell r="AP281" t="str">
            <v>저압케이블공</v>
          </cell>
          <cell r="AQ281">
            <v>6.0000000000000001E-3</v>
          </cell>
          <cell r="AR281" t="str">
            <v>보통인부</v>
          </cell>
          <cell r="AS281">
            <v>2E-3</v>
          </cell>
          <cell r="BB281" t="str">
            <v>전 5-33</v>
          </cell>
          <cell r="BC281">
            <v>1</v>
          </cell>
        </row>
        <row r="282">
          <cell r="A282">
            <v>114</v>
          </cell>
          <cell r="B282" t="str">
            <v>PARAPET ARM</v>
          </cell>
          <cell r="C282" t="str">
            <v>SS41, Angle 5tx40x40</v>
          </cell>
          <cell r="D282">
            <v>1</v>
          </cell>
          <cell r="E282" t="str">
            <v>EA</v>
          </cell>
          <cell r="F282">
            <v>50</v>
          </cell>
          <cell r="G282">
            <v>56051</v>
          </cell>
          <cell r="I282">
            <v>35487</v>
          </cell>
          <cell r="J282">
            <v>19500</v>
          </cell>
          <cell r="K282">
            <v>19500</v>
          </cell>
          <cell r="M282">
            <v>1064</v>
          </cell>
          <cell r="AM282">
            <v>1</v>
          </cell>
          <cell r="AN282">
            <v>1</v>
          </cell>
          <cell r="AO282">
            <v>1</v>
          </cell>
          <cell r="AP282" t="str">
            <v>저압케이블공</v>
          </cell>
          <cell r="AQ282">
            <v>0.6</v>
          </cell>
          <cell r="BB282" t="str">
            <v>전 5-33</v>
          </cell>
          <cell r="BC282">
            <v>1</v>
          </cell>
        </row>
        <row r="283">
          <cell r="A283">
            <v>115</v>
          </cell>
          <cell r="B283" t="str">
            <v>PARAPET 말단ARM</v>
          </cell>
          <cell r="C283" t="str">
            <v>SS41, Angle 5tx40x40</v>
          </cell>
          <cell r="D283">
            <v>1</v>
          </cell>
          <cell r="E283" t="str">
            <v>EA</v>
          </cell>
          <cell r="F283">
            <v>50</v>
          </cell>
          <cell r="G283">
            <v>90111</v>
          </cell>
          <cell r="I283">
            <v>65060</v>
          </cell>
          <cell r="J283">
            <v>23100</v>
          </cell>
          <cell r="K283">
            <v>23100</v>
          </cell>
          <cell r="M283">
            <v>1951</v>
          </cell>
          <cell r="AM283">
            <v>1</v>
          </cell>
          <cell r="AN283">
            <v>1</v>
          </cell>
          <cell r="AO283">
            <v>1</v>
          </cell>
          <cell r="AP283" t="str">
            <v>저압케이블공</v>
          </cell>
          <cell r="AQ283">
            <v>1.1000000000000001</v>
          </cell>
          <cell r="BB283" t="str">
            <v>전 5-33</v>
          </cell>
          <cell r="BC283">
            <v>1</v>
          </cell>
        </row>
        <row r="284">
          <cell r="A284">
            <v>116</v>
          </cell>
          <cell r="B284" t="str">
            <v>WIRE VISE</v>
          </cell>
          <cell r="D284">
            <v>1</v>
          </cell>
          <cell r="E284" t="str">
            <v>EA</v>
          </cell>
          <cell r="F284">
            <v>50</v>
          </cell>
          <cell r="G284">
            <v>17410</v>
          </cell>
          <cell r="I284">
            <v>8360</v>
          </cell>
          <cell r="J284">
            <v>8800</v>
          </cell>
          <cell r="K284">
            <v>8800</v>
          </cell>
          <cell r="M284">
            <v>250</v>
          </cell>
          <cell r="AM284">
            <v>2</v>
          </cell>
          <cell r="AN284">
            <v>1</v>
          </cell>
          <cell r="AO284">
            <v>1</v>
          </cell>
          <cell r="AP284" t="str">
            <v>저압케이블공</v>
          </cell>
          <cell r="AQ284">
            <v>0.09</v>
          </cell>
          <cell r="AR284" t="str">
            <v>보통인부</v>
          </cell>
          <cell r="AS284">
            <v>0.09</v>
          </cell>
          <cell r="BB284" t="str">
            <v>전 5-33</v>
          </cell>
          <cell r="BC284">
            <v>1</v>
          </cell>
        </row>
        <row r="285">
          <cell r="A285">
            <v>117</v>
          </cell>
          <cell r="B285" t="str">
            <v>CONNECTION WIRE</v>
          </cell>
          <cell r="C285" t="str">
            <v>CU 나동선(5mm)</v>
          </cell>
          <cell r="D285">
            <v>1</v>
          </cell>
          <cell r="E285" t="str">
            <v>m</v>
          </cell>
          <cell r="F285">
            <v>50</v>
          </cell>
          <cell r="G285">
            <v>2298</v>
          </cell>
          <cell r="I285">
            <v>1437</v>
          </cell>
          <cell r="J285">
            <v>818</v>
          </cell>
          <cell r="K285">
            <v>818</v>
          </cell>
          <cell r="M285">
            <v>43</v>
          </cell>
          <cell r="AM285">
            <v>1</v>
          </cell>
          <cell r="AN285">
            <v>1</v>
          </cell>
          <cell r="AO285">
            <v>1</v>
          </cell>
          <cell r="AP285" t="str">
            <v>내선전공</v>
          </cell>
          <cell r="AQ285">
            <v>0.03</v>
          </cell>
          <cell r="BB285" t="str">
            <v>전 7-8</v>
          </cell>
          <cell r="BC285">
            <v>1</v>
          </cell>
        </row>
        <row r="286">
          <cell r="A286">
            <v>118</v>
          </cell>
          <cell r="B286" t="str">
            <v>CONNECTION WIRE용 CLIP</v>
          </cell>
          <cell r="C286" t="str">
            <v>HEX HEAD Type</v>
          </cell>
          <cell r="D286">
            <v>1</v>
          </cell>
          <cell r="E286" t="str">
            <v>SET</v>
          </cell>
          <cell r="F286">
            <v>50</v>
          </cell>
          <cell r="G286">
            <v>4074</v>
          </cell>
          <cell r="I286">
            <v>2111</v>
          </cell>
          <cell r="J286">
            <v>1900</v>
          </cell>
          <cell r="K286">
            <v>1900</v>
          </cell>
          <cell r="M286">
            <v>63</v>
          </cell>
          <cell r="AM286">
            <v>2</v>
          </cell>
          <cell r="AN286">
            <v>1</v>
          </cell>
          <cell r="AO286">
            <v>1</v>
          </cell>
          <cell r="AP286" t="str">
            <v>저압케이블공</v>
          </cell>
          <cell r="AQ286">
            <v>0.03</v>
          </cell>
          <cell r="AR286" t="str">
            <v>보통인부</v>
          </cell>
          <cell r="AS286">
            <v>0.01</v>
          </cell>
          <cell r="BB286" t="str">
            <v>전 5-33</v>
          </cell>
          <cell r="BC286">
            <v>1</v>
          </cell>
        </row>
        <row r="287">
          <cell r="A287">
            <v>119</v>
          </cell>
          <cell r="B287" t="str">
            <v>STS WIRE ROPE</v>
          </cell>
          <cell r="C287" t="str">
            <v>4.0mm</v>
          </cell>
          <cell r="D287">
            <v>1</v>
          </cell>
          <cell r="E287" t="str">
            <v>m</v>
          </cell>
          <cell r="F287">
            <v>50</v>
          </cell>
          <cell r="G287">
            <v>2030</v>
          </cell>
          <cell r="I287">
            <v>1437</v>
          </cell>
          <cell r="J287">
            <v>550</v>
          </cell>
          <cell r="K287">
            <v>550</v>
          </cell>
          <cell r="M287">
            <v>43</v>
          </cell>
          <cell r="AM287">
            <v>1</v>
          </cell>
          <cell r="AN287">
            <v>1</v>
          </cell>
          <cell r="AO287">
            <v>1</v>
          </cell>
          <cell r="AP287" t="str">
            <v>내선전공</v>
          </cell>
          <cell r="AQ287">
            <v>0.03</v>
          </cell>
          <cell r="BB287" t="str">
            <v>전 7-8</v>
          </cell>
          <cell r="BC287">
            <v>1</v>
          </cell>
        </row>
        <row r="288">
          <cell r="A288">
            <v>120</v>
          </cell>
          <cell r="B288" t="str">
            <v>STS WIRE ROPE용 CLIP</v>
          </cell>
          <cell r="C288" t="str">
            <v>15mm, 절연형</v>
          </cell>
          <cell r="D288">
            <v>1</v>
          </cell>
          <cell r="E288" t="str">
            <v>EA</v>
          </cell>
          <cell r="F288">
            <v>50</v>
          </cell>
          <cell r="G288">
            <v>3674</v>
          </cell>
          <cell r="I288">
            <v>2111</v>
          </cell>
          <cell r="J288">
            <v>1500</v>
          </cell>
          <cell r="K288">
            <v>1500</v>
          </cell>
          <cell r="M288">
            <v>63</v>
          </cell>
          <cell r="AM288">
            <v>2</v>
          </cell>
          <cell r="AN288">
            <v>1</v>
          </cell>
          <cell r="AO288">
            <v>1</v>
          </cell>
          <cell r="AP288" t="str">
            <v>저압케이블공</v>
          </cell>
          <cell r="AQ288">
            <v>0.03</v>
          </cell>
          <cell r="AR288" t="str">
            <v>보통인부</v>
          </cell>
          <cell r="AS288">
            <v>0.01</v>
          </cell>
          <cell r="BB288" t="str">
            <v>전 5-33</v>
          </cell>
          <cell r="BC288">
            <v>1</v>
          </cell>
        </row>
        <row r="289">
          <cell r="A289">
            <v>121</v>
          </cell>
          <cell r="B289" t="str">
            <v>ANCHOR BOLT</v>
          </cell>
          <cell r="C289" t="str">
            <v>M16x145(케미컬)</v>
          </cell>
          <cell r="D289">
            <v>1</v>
          </cell>
          <cell r="E289" t="str">
            <v>SET</v>
          </cell>
          <cell r="F289">
            <v>50</v>
          </cell>
          <cell r="G289">
            <v>9366</v>
          </cell>
          <cell r="I289">
            <v>7443</v>
          </cell>
          <cell r="J289">
            <v>1700</v>
          </cell>
          <cell r="K289">
            <v>1700</v>
          </cell>
          <cell r="M289">
            <v>223</v>
          </cell>
          <cell r="AM289">
            <v>2</v>
          </cell>
          <cell r="AN289">
            <v>1</v>
          </cell>
          <cell r="AO289">
            <v>1</v>
          </cell>
          <cell r="AP289" t="str">
            <v>내선전공</v>
          </cell>
          <cell r="AQ289">
            <v>0.13</v>
          </cell>
          <cell r="AR289" t="str">
            <v>보통인부</v>
          </cell>
          <cell r="AS289">
            <v>3.5999999999999997E-2</v>
          </cell>
          <cell r="BB289" t="str">
            <v>전 7-18</v>
          </cell>
          <cell r="BC289">
            <v>1</v>
          </cell>
        </row>
        <row r="290">
          <cell r="B290" t="str">
            <v>MOUNT &amp; CABLE TIE</v>
          </cell>
          <cell r="D290">
            <v>1</v>
          </cell>
          <cell r="E290" t="str">
            <v>SET</v>
          </cell>
          <cell r="F290">
            <v>50</v>
          </cell>
          <cell r="G290" t="e">
            <v>#N/A</v>
          </cell>
          <cell r="I290" t="e">
            <v>#N/A</v>
          </cell>
          <cell r="J290">
            <v>2600</v>
          </cell>
          <cell r="K290">
            <v>2600</v>
          </cell>
          <cell r="M290" t="e">
            <v>#N/A</v>
          </cell>
          <cell r="AM290">
            <v>0</v>
          </cell>
          <cell r="AN290">
            <v>1</v>
          </cell>
          <cell r="AO290">
            <v>1</v>
          </cell>
          <cell r="BC290">
            <v>1</v>
          </cell>
        </row>
        <row r="291">
          <cell r="B291" t="str">
            <v>VULK</v>
          </cell>
          <cell r="C291" t="str">
            <v>Water Proof, ARM 지지용</v>
          </cell>
          <cell r="D291">
            <v>1</v>
          </cell>
          <cell r="E291" t="str">
            <v>KG</v>
          </cell>
          <cell r="F291">
            <v>50</v>
          </cell>
          <cell r="G291" t="e">
            <v>#N/A</v>
          </cell>
          <cell r="I291" t="e">
            <v>#N/A</v>
          </cell>
          <cell r="J291">
            <v>8500</v>
          </cell>
          <cell r="K291">
            <v>8500</v>
          </cell>
          <cell r="M291" t="e">
            <v>#N/A</v>
          </cell>
          <cell r="AM291">
            <v>0</v>
          </cell>
          <cell r="AN291">
            <v>1</v>
          </cell>
          <cell r="AO291">
            <v>1</v>
          </cell>
          <cell r="BC291">
            <v>1</v>
          </cell>
        </row>
        <row r="292">
          <cell r="B292" t="str">
            <v>EPOXY</v>
          </cell>
          <cell r="C292" t="str">
            <v>MOUNT 지지용</v>
          </cell>
          <cell r="D292">
            <v>1</v>
          </cell>
          <cell r="E292" t="str">
            <v>KG</v>
          </cell>
          <cell r="F292">
            <v>50</v>
          </cell>
          <cell r="G292" t="e">
            <v>#N/A</v>
          </cell>
          <cell r="I292" t="e">
            <v>#N/A</v>
          </cell>
          <cell r="J292">
            <v>13600</v>
          </cell>
          <cell r="K292">
            <v>13600</v>
          </cell>
          <cell r="M292" t="e">
            <v>#N/A</v>
          </cell>
          <cell r="AM292">
            <v>0</v>
          </cell>
          <cell r="AN292">
            <v>1</v>
          </cell>
          <cell r="AO292">
            <v>1</v>
          </cell>
          <cell r="BC292">
            <v>1</v>
          </cell>
        </row>
        <row r="293">
          <cell r="A293">
            <v>122</v>
          </cell>
          <cell r="B293" t="str">
            <v>Ground Wire Clip</v>
          </cell>
          <cell r="C293" t="str">
            <v>15φ용</v>
          </cell>
          <cell r="D293">
            <v>1</v>
          </cell>
          <cell r="E293" t="str">
            <v>EA</v>
          </cell>
          <cell r="F293">
            <v>50</v>
          </cell>
          <cell r="G293">
            <v>18074</v>
          </cell>
          <cell r="I293">
            <v>2111</v>
          </cell>
          <cell r="J293">
            <v>15900</v>
          </cell>
          <cell r="K293">
            <v>15900</v>
          </cell>
          <cell r="M293">
            <v>63</v>
          </cell>
          <cell r="AM293">
            <v>2</v>
          </cell>
          <cell r="AN293">
            <v>1</v>
          </cell>
          <cell r="AO293">
            <v>1</v>
          </cell>
          <cell r="AP293" t="str">
            <v>저압케이블공</v>
          </cell>
          <cell r="AQ293">
            <v>0.03</v>
          </cell>
          <cell r="AR293" t="str">
            <v>보통인부</v>
          </cell>
          <cell r="AS293">
            <v>0.01</v>
          </cell>
          <cell r="BB293" t="str">
            <v>전 5-33</v>
          </cell>
          <cell r="BC293">
            <v>1</v>
          </cell>
        </row>
        <row r="294">
          <cell r="A294">
            <v>123</v>
          </cell>
          <cell r="B294" t="str">
            <v>SBI</v>
          </cell>
          <cell r="D294">
            <v>1</v>
          </cell>
          <cell r="E294" t="str">
            <v>SET</v>
          </cell>
          <cell r="F294">
            <v>50</v>
          </cell>
          <cell r="G294">
            <v>485812</v>
          </cell>
          <cell r="I294">
            <v>43119</v>
          </cell>
          <cell r="J294">
            <v>441400</v>
          </cell>
          <cell r="K294">
            <v>441400</v>
          </cell>
          <cell r="M294">
            <v>1293</v>
          </cell>
          <cell r="AM294">
            <v>1</v>
          </cell>
          <cell r="AN294">
            <v>0.6</v>
          </cell>
          <cell r="AO294">
            <v>0.6</v>
          </cell>
          <cell r="AP294" t="str">
            <v>내선전공</v>
          </cell>
          <cell r="AQ294">
            <v>1.5</v>
          </cell>
          <cell r="BB294" t="str">
            <v>전 5-31</v>
          </cell>
          <cell r="BC294">
            <v>1</v>
          </cell>
        </row>
        <row r="295">
          <cell r="A295">
            <v>124</v>
          </cell>
          <cell r="B295" t="str">
            <v>TERMINAL BASE(POLE)</v>
          </cell>
          <cell r="C295" t="str">
            <v>Angle 5tx40x40</v>
          </cell>
          <cell r="D295">
            <v>1</v>
          </cell>
          <cell r="E295" t="str">
            <v>EA</v>
          </cell>
          <cell r="F295">
            <v>50</v>
          </cell>
          <cell r="G295">
            <v>155211</v>
          </cell>
          <cell r="I295">
            <v>65060</v>
          </cell>
          <cell r="J295">
            <v>88200</v>
          </cell>
          <cell r="K295">
            <v>88200</v>
          </cell>
          <cell r="M295">
            <v>1951</v>
          </cell>
          <cell r="AM295">
            <v>1</v>
          </cell>
          <cell r="AN295">
            <v>1</v>
          </cell>
          <cell r="AO295">
            <v>1</v>
          </cell>
          <cell r="AP295" t="str">
            <v>저압케이블공</v>
          </cell>
          <cell r="AQ295">
            <v>1.1000000000000001</v>
          </cell>
          <cell r="BB295" t="str">
            <v>전 5-33</v>
          </cell>
          <cell r="BC295">
            <v>1</v>
          </cell>
        </row>
        <row r="296">
          <cell r="A296">
            <v>125</v>
          </cell>
          <cell r="B296" t="str">
            <v>SBI</v>
          </cell>
          <cell r="C296" t="str">
            <v>관리동</v>
          </cell>
          <cell r="D296">
            <v>1</v>
          </cell>
          <cell r="E296" t="str">
            <v>개소</v>
          </cell>
          <cell r="F296">
            <v>50</v>
          </cell>
          <cell r="G296">
            <v>67011</v>
          </cell>
          <cell r="I296">
            <v>65060</v>
          </cell>
          <cell r="K296">
            <v>0</v>
          </cell>
          <cell r="M296">
            <v>1951</v>
          </cell>
          <cell r="AM296">
            <v>1</v>
          </cell>
          <cell r="AN296">
            <v>1</v>
          </cell>
          <cell r="AO296">
            <v>1</v>
          </cell>
          <cell r="AP296" t="str">
            <v>저압케이블공</v>
          </cell>
          <cell r="AQ296">
            <v>1.1000000000000001</v>
          </cell>
          <cell r="BC296">
            <v>1</v>
          </cell>
        </row>
        <row r="297">
          <cell r="A297">
            <v>126</v>
          </cell>
          <cell r="B297" t="str">
            <v>CAD WELD</v>
          </cell>
          <cell r="D297">
            <v>1</v>
          </cell>
          <cell r="E297" t="str">
            <v>EA</v>
          </cell>
          <cell r="F297">
            <v>50</v>
          </cell>
          <cell r="G297">
            <v>26976</v>
          </cell>
          <cell r="I297">
            <v>9103</v>
          </cell>
          <cell r="J297">
            <v>17600</v>
          </cell>
          <cell r="K297">
            <v>17600</v>
          </cell>
          <cell r="M297">
            <v>273</v>
          </cell>
          <cell r="AM297">
            <v>1</v>
          </cell>
          <cell r="AN297">
            <v>1</v>
          </cell>
          <cell r="AO297">
            <v>1</v>
          </cell>
          <cell r="AP297" t="str">
            <v>내선전공</v>
          </cell>
          <cell r="AQ297">
            <v>0.19</v>
          </cell>
          <cell r="BB297" t="str">
            <v>전 3-72</v>
          </cell>
          <cell r="BC297">
            <v>1</v>
          </cell>
        </row>
        <row r="298">
          <cell r="A298">
            <v>127</v>
          </cell>
          <cell r="B298" t="str">
            <v>SUPPORT(BRACKET)</v>
          </cell>
          <cell r="C298" t="str">
            <v>STS BAND</v>
          </cell>
          <cell r="D298">
            <v>1</v>
          </cell>
          <cell r="E298" t="str">
            <v>EA</v>
          </cell>
          <cell r="F298">
            <v>50</v>
          </cell>
          <cell r="G298">
            <v>102311</v>
          </cell>
          <cell r="I298">
            <v>65060</v>
          </cell>
          <cell r="J298">
            <v>35300</v>
          </cell>
          <cell r="K298">
            <v>35300</v>
          </cell>
          <cell r="M298">
            <v>1951</v>
          </cell>
          <cell r="AM298">
            <v>1</v>
          </cell>
          <cell r="AN298">
            <v>1</v>
          </cell>
          <cell r="AO298">
            <v>1</v>
          </cell>
          <cell r="AP298" t="str">
            <v>저압케이블공</v>
          </cell>
          <cell r="AQ298">
            <v>1.1000000000000001</v>
          </cell>
          <cell r="BB298" t="str">
            <v>전 5-33</v>
          </cell>
          <cell r="BC298">
            <v>1</v>
          </cell>
        </row>
        <row r="299">
          <cell r="A299">
            <v>128</v>
          </cell>
          <cell r="B299" t="str">
            <v>ROD CLIP</v>
          </cell>
          <cell r="D299">
            <v>1</v>
          </cell>
          <cell r="E299" t="str">
            <v>EA</v>
          </cell>
          <cell r="F299">
            <v>50</v>
          </cell>
          <cell r="G299">
            <v>8374</v>
          </cell>
          <cell r="I299">
            <v>2111</v>
          </cell>
          <cell r="J299">
            <v>6200</v>
          </cell>
          <cell r="K299">
            <v>6200</v>
          </cell>
          <cell r="M299">
            <v>63</v>
          </cell>
          <cell r="AM299">
            <v>2</v>
          </cell>
          <cell r="AN299">
            <v>1</v>
          </cell>
          <cell r="AO299">
            <v>1</v>
          </cell>
          <cell r="AP299" t="str">
            <v>저압케이블공</v>
          </cell>
          <cell r="AQ299">
            <v>0.03</v>
          </cell>
          <cell r="AR299" t="str">
            <v>보통인부</v>
          </cell>
          <cell r="AS299">
            <v>0.01</v>
          </cell>
          <cell r="BB299" t="str">
            <v>전 5-33</v>
          </cell>
          <cell r="BC299">
            <v>1</v>
          </cell>
        </row>
        <row r="300">
          <cell r="A300">
            <v>129</v>
          </cell>
          <cell r="B300" t="str">
            <v>배전용 경완금</v>
          </cell>
          <cell r="C300" t="str">
            <v>75x75x3.2tx900</v>
          </cell>
          <cell r="D300">
            <v>1</v>
          </cell>
          <cell r="E300" t="str">
            <v>EA</v>
          </cell>
          <cell r="F300">
            <v>50</v>
          </cell>
          <cell r="G300">
            <v>24699</v>
          </cell>
          <cell r="I300">
            <v>18932</v>
          </cell>
          <cell r="J300">
            <v>5200</v>
          </cell>
          <cell r="K300">
            <v>5200</v>
          </cell>
          <cell r="M300">
            <v>567</v>
          </cell>
          <cell r="AM300">
            <v>2</v>
          </cell>
          <cell r="AN300">
            <v>1</v>
          </cell>
          <cell r="AO300">
            <v>1</v>
          </cell>
          <cell r="AP300" t="str">
            <v>배전전공</v>
          </cell>
          <cell r="AQ300">
            <v>0.09</v>
          </cell>
          <cell r="AR300" t="str">
            <v>보통인부</v>
          </cell>
          <cell r="AS300">
            <v>0.09</v>
          </cell>
          <cell r="BB300" t="str">
            <v>전 5-16</v>
          </cell>
          <cell r="BC300">
            <v>1</v>
          </cell>
        </row>
        <row r="301">
          <cell r="A301">
            <v>130</v>
          </cell>
          <cell r="B301" t="str">
            <v>배전용 경완금</v>
          </cell>
          <cell r="C301" t="str">
            <v>75x75x3.2tx1400</v>
          </cell>
          <cell r="D301">
            <v>1</v>
          </cell>
          <cell r="E301" t="str">
            <v>EA</v>
          </cell>
          <cell r="F301">
            <v>50</v>
          </cell>
          <cell r="G301">
            <v>31467</v>
          </cell>
          <cell r="I301">
            <v>21036</v>
          </cell>
          <cell r="J301">
            <v>9800</v>
          </cell>
          <cell r="K301">
            <v>9800</v>
          </cell>
          <cell r="M301">
            <v>631</v>
          </cell>
          <cell r="AM301">
            <v>2</v>
          </cell>
          <cell r="AN301">
            <v>1</v>
          </cell>
          <cell r="AO301">
            <v>1</v>
          </cell>
          <cell r="AP301" t="str">
            <v>배전전공</v>
          </cell>
          <cell r="AQ301">
            <v>0.1</v>
          </cell>
          <cell r="AR301" t="str">
            <v>보통인부</v>
          </cell>
          <cell r="AS301">
            <v>0.1</v>
          </cell>
          <cell r="BB301" t="str">
            <v>전 5-16</v>
          </cell>
          <cell r="BC301">
            <v>1</v>
          </cell>
        </row>
        <row r="302">
          <cell r="A302">
            <v>131</v>
          </cell>
          <cell r="B302" t="str">
            <v>배전용 완금</v>
          </cell>
          <cell r="C302" t="str">
            <v>90x90x7tx1800</v>
          </cell>
          <cell r="D302">
            <v>1</v>
          </cell>
          <cell r="E302" t="str">
            <v>EA</v>
          </cell>
          <cell r="F302">
            <v>50</v>
          </cell>
          <cell r="G302">
            <v>42667</v>
          </cell>
          <cell r="I302">
            <v>21036</v>
          </cell>
          <cell r="J302">
            <v>21000</v>
          </cell>
          <cell r="K302">
            <v>21000</v>
          </cell>
          <cell r="M302">
            <v>631</v>
          </cell>
          <cell r="AM302">
            <v>2</v>
          </cell>
          <cell r="AN302">
            <v>1</v>
          </cell>
          <cell r="AO302">
            <v>1</v>
          </cell>
          <cell r="AP302" t="str">
            <v>배전전공</v>
          </cell>
          <cell r="AQ302">
            <v>0.1</v>
          </cell>
          <cell r="AR302" t="str">
            <v>보통인부</v>
          </cell>
          <cell r="AS302">
            <v>0.1</v>
          </cell>
          <cell r="BB302" t="str">
            <v>전 5-16</v>
          </cell>
          <cell r="BC302">
            <v>1</v>
          </cell>
        </row>
        <row r="303">
          <cell r="A303">
            <v>132</v>
          </cell>
          <cell r="B303" t="str">
            <v>배전용 완금</v>
          </cell>
          <cell r="C303" t="str">
            <v>90x90x7tx2400</v>
          </cell>
          <cell r="D303">
            <v>1</v>
          </cell>
          <cell r="E303" t="str">
            <v>EA</v>
          </cell>
          <cell r="F303">
            <v>50</v>
          </cell>
          <cell r="G303">
            <v>57667</v>
          </cell>
          <cell r="I303">
            <v>27347</v>
          </cell>
          <cell r="J303">
            <v>29500</v>
          </cell>
          <cell r="K303">
            <v>29500</v>
          </cell>
          <cell r="M303">
            <v>820</v>
          </cell>
          <cell r="AM303">
            <v>2</v>
          </cell>
          <cell r="AN303">
            <v>1</v>
          </cell>
          <cell r="AO303">
            <v>1</v>
          </cell>
          <cell r="AP303" t="str">
            <v>배전전공</v>
          </cell>
          <cell r="AQ303">
            <v>0.13</v>
          </cell>
          <cell r="AR303" t="str">
            <v>보통인부</v>
          </cell>
          <cell r="AS303">
            <v>0.13</v>
          </cell>
          <cell r="BB303" t="str">
            <v>전 5-16</v>
          </cell>
          <cell r="BC303">
            <v>1</v>
          </cell>
        </row>
        <row r="304">
          <cell r="A304">
            <v>133</v>
          </cell>
          <cell r="B304" t="str">
            <v>전주용 입상관</v>
          </cell>
          <cell r="C304" t="str">
            <v>φ130x2m</v>
          </cell>
          <cell r="D304">
            <v>1</v>
          </cell>
          <cell r="E304" t="str">
            <v>EA</v>
          </cell>
          <cell r="F304">
            <v>50</v>
          </cell>
          <cell r="G304">
            <v>205179</v>
          </cell>
          <cell r="I304">
            <v>173961</v>
          </cell>
          <cell r="J304">
            <v>26000</v>
          </cell>
          <cell r="K304">
            <v>26000</v>
          </cell>
          <cell r="M304">
            <v>5218</v>
          </cell>
          <cell r="AM304">
            <v>2</v>
          </cell>
          <cell r="AN304">
            <v>1</v>
          </cell>
          <cell r="AO304">
            <v>1</v>
          </cell>
          <cell r="AP304" t="str">
            <v>배전전공</v>
          </cell>
          <cell r="AQ304">
            <v>0.92</v>
          </cell>
          <cell r="AR304" t="str">
            <v>보통인부</v>
          </cell>
          <cell r="AS304">
            <v>0.34</v>
          </cell>
          <cell r="BB304" t="str">
            <v>전 5-37-2</v>
          </cell>
          <cell r="BC304">
            <v>1</v>
          </cell>
        </row>
        <row r="305">
          <cell r="A305">
            <v>134</v>
          </cell>
          <cell r="B305" t="str">
            <v>케이블 헤드 지지금구</v>
          </cell>
          <cell r="C305" t="str">
            <v>상,하부용</v>
          </cell>
          <cell r="D305">
            <v>1</v>
          </cell>
          <cell r="E305" t="str">
            <v>SET</v>
          </cell>
          <cell r="F305">
            <v>50</v>
          </cell>
          <cell r="G305">
            <v>141856</v>
          </cell>
          <cell r="I305">
            <v>87239</v>
          </cell>
          <cell r="J305">
            <v>52000</v>
          </cell>
          <cell r="K305">
            <v>52000</v>
          </cell>
          <cell r="M305">
            <v>2617</v>
          </cell>
          <cell r="AM305">
            <v>2</v>
          </cell>
          <cell r="AN305">
            <v>1</v>
          </cell>
          <cell r="AO305">
            <v>1</v>
          </cell>
          <cell r="AP305" t="str">
            <v>배전전공</v>
          </cell>
          <cell r="AQ305">
            <v>0.45</v>
          </cell>
          <cell r="AR305" t="str">
            <v>보통인부</v>
          </cell>
          <cell r="AS305">
            <v>0.23</v>
          </cell>
          <cell r="BB305" t="str">
            <v>전 5-40-2</v>
          </cell>
          <cell r="BC305">
            <v>1</v>
          </cell>
        </row>
        <row r="306">
          <cell r="B306" t="str">
            <v>케이블크리트</v>
          </cell>
          <cell r="C306" t="str">
            <v>헤드취부용</v>
          </cell>
          <cell r="D306">
            <v>1</v>
          </cell>
          <cell r="E306" t="str">
            <v>EA</v>
          </cell>
          <cell r="F306">
            <v>50</v>
          </cell>
          <cell r="G306" t="e">
            <v>#N/A</v>
          </cell>
          <cell r="I306" t="e">
            <v>#N/A</v>
          </cell>
          <cell r="J306">
            <v>6000</v>
          </cell>
          <cell r="K306">
            <v>6000</v>
          </cell>
          <cell r="M306" t="e">
            <v>#N/A</v>
          </cell>
          <cell r="AM306">
            <v>0</v>
          </cell>
          <cell r="AN306">
            <v>1</v>
          </cell>
          <cell r="AO306">
            <v>1</v>
          </cell>
          <cell r="BB306" t="str">
            <v>전 5-16</v>
          </cell>
          <cell r="BC306">
            <v>1</v>
          </cell>
        </row>
        <row r="307">
          <cell r="A307">
            <v>135</v>
          </cell>
          <cell r="B307" t="str">
            <v>접지동봉</v>
          </cell>
          <cell r="C307" t="str">
            <v xml:space="preserve">φ14 x 1000 </v>
          </cell>
          <cell r="D307">
            <v>1</v>
          </cell>
          <cell r="E307" t="str">
            <v>EA</v>
          </cell>
          <cell r="F307">
            <v>50</v>
          </cell>
          <cell r="G307">
            <v>15995</v>
          </cell>
          <cell r="I307">
            <v>12957</v>
          </cell>
          <cell r="J307">
            <v>2650</v>
          </cell>
          <cell r="K307">
            <v>2650</v>
          </cell>
          <cell r="M307">
            <v>388</v>
          </cell>
          <cell r="AM307">
            <v>2</v>
          </cell>
          <cell r="AN307">
            <v>1</v>
          </cell>
          <cell r="AO307">
            <v>1</v>
          </cell>
          <cell r="AP307" t="str">
            <v>내선전공</v>
          </cell>
          <cell r="AQ307">
            <v>0.2</v>
          </cell>
          <cell r="AR307" t="str">
            <v>보통인부</v>
          </cell>
          <cell r="AS307">
            <v>0.1</v>
          </cell>
          <cell r="BB307" t="str">
            <v>전 3-72</v>
          </cell>
          <cell r="BC307">
            <v>1</v>
          </cell>
        </row>
        <row r="308">
          <cell r="A308">
            <v>136</v>
          </cell>
          <cell r="B308" t="str">
            <v>접지동봉</v>
          </cell>
          <cell r="C308" t="str">
            <v xml:space="preserve">φ16 x 1800 </v>
          </cell>
          <cell r="D308">
            <v>1</v>
          </cell>
          <cell r="E308" t="str">
            <v>EA</v>
          </cell>
          <cell r="F308">
            <v>50</v>
          </cell>
          <cell r="G308">
            <v>17845</v>
          </cell>
          <cell r="I308">
            <v>12957</v>
          </cell>
          <cell r="J308">
            <v>4500</v>
          </cell>
          <cell r="K308">
            <v>4500</v>
          </cell>
          <cell r="M308">
            <v>388</v>
          </cell>
          <cell r="AM308">
            <v>2</v>
          </cell>
          <cell r="AN308">
            <v>1</v>
          </cell>
          <cell r="AO308">
            <v>1</v>
          </cell>
          <cell r="AP308" t="str">
            <v>내선전공</v>
          </cell>
          <cell r="AQ308">
            <v>0.2</v>
          </cell>
          <cell r="AR308" t="str">
            <v>보통인부</v>
          </cell>
          <cell r="AS308">
            <v>0.1</v>
          </cell>
          <cell r="BB308" t="str">
            <v>전 3-72</v>
          </cell>
          <cell r="BC308">
            <v>1</v>
          </cell>
        </row>
        <row r="309">
          <cell r="B309" t="str">
            <v>피뢰침</v>
          </cell>
          <cell r="C309" t="str">
            <v>대형</v>
          </cell>
          <cell r="D309">
            <v>1</v>
          </cell>
          <cell r="E309" t="str">
            <v>EA</v>
          </cell>
          <cell r="F309">
            <v>50</v>
          </cell>
          <cell r="G309">
            <v>74021</v>
          </cell>
          <cell r="I309">
            <v>71866</v>
          </cell>
          <cell r="K309">
            <v>0</v>
          </cell>
          <cell r="M309">
            <v>2155</v>
          </cell>
          <cell r="AM309">
            <v>1</v>
          </cell>
          <cell r="AN309">
            <v>1</v>
          </cell>
          <cell r="AO309">
            <v>1</v>
          </cell>
          <cell r="AP309" t="str">
            <v>내선전공</v>
          </cell>
          <cell r="AQ309">
            <v>1.5</v>
          </cell>
          <cell r="BB309" t="str">
            <v>전 5-31</v>
          </cell>
        </row>
        <row r="310">
          <cell r="B310" t="str">
            <v xml:space="preserve">접지 테스트 박스 </v>
          </cell>
          <cell r="C310" t="str">
            <v>1 P STS</v>
          </cell>
          <cell r="D310">
            <v>1</v>
          </cell>
          <cell r="E310" t="str">
            <v>EA</v>
          </cell>
          <cell r="F310">
            <v>50</v>
          </cell>
          <cell r="G310">
            <v>32569</v>
          </cell>
          <cell r="I310">
            <v>31621</v>
          </cell>
          <cell r="K310">
            <v>0</v>
          </cell>
          <cell r="M310">
            <v>948</v>
          </cell>
          <cell r="AM310">
            <v>1</v>
          </cell>
          <cell r="AN310">
            <v>1</v>
          </cell>
          <cell r="AO310">
            <v>1</v>
          </cell>
          <cell r="AP310" t="str">
            <v>내선전공</v>
          </cell>
          <cell r="AQ310">
            <v>0.66</v>
          </cell>
          <cell r="BB310" t="str">
            <v>전 7-3</v>
          </cell>
          <cell r="BC310">
            <v>1</v>
          </cell>
        </row>
        <row r="311">
          <cell r="B311" t="str">
            <v xml:space="preserve">접지 테스트 박스 </v>
          </cell>
          <cell r="C311" t="str">
            <v>3 P STS</v>
          </cell>
          <cell r="D311">
            <v>1</v>
          </cell>
          <cell r="E311" t="str">
            <v>EA</v>
          </cell>
          <cell r="F311">
            <v>50</v>
          </cell>
          <cell r="G311">
            <v>32569</v>
          </cell>
          <cell r="I311">
            <v>31621</v>
          </cell>
          <cell r="K311">
            <v>0</v>
          </cell>
          <cell r="M311">
            <v>948</v>
          </cell>
          <cell r="AM311">
            <v>1</v>
          </cell>
          <cell r="AN311">
            <v>1</v>
          </cell>
          <cell r="AO311">
            <v>1</v>
          </cell>
          <cell r="AP311" t="str">
            <v>내선전공</v>
          </cell>
          <cell r="AQ311">
            <v>0.66</v>
          </cell>
          <cell r="BB311" t="str">
            <v>전 7-3</v>
          </cell>
        </row>
        <row r="312">
          <cell r="A312">
            <v>137</v>
          </cell>
          <cell r="B312" t="str">
            <v xml:space="preserve">접지 테스트 박스 </v>
          </cell>
          <cell r="C312" t="str">
            <v>4 P STS</v>
          </cell>
          <cell r="D312">
            <v>1</v>
          </cell>
          <cell r="E312" t="str">
            <v>EA</v>
          </cell>
          <cell r="F312">
            <v>50</v>
          </cell>
          <cell r="G312">
            <v>152569</v>
          </cell>
          <cell r="I312">
            <v>31621</v>
          </cell>
          <cell r="J312">
            <v>120000</v>
          </cell>
          <cell r="K312">
            <v>120000</v>
          </cell>
          <cell r="M312">
            <v>948</v>
          </cell>
          <cell r="AM312">
            <v>1</v>
          </cell>
          <cell r="AN312">
            <v>1</v>
          </cell>
          <cell r="AO312">
            <v>1</v>
          </cell>
          <cell r="AP312" t="str">
            <v>내선전공</v>
          </cell>
          <cell r="AQ312">
            <v>0.66</v>
          </cell>
          <cell r="BB312" t="str">
            <v>전 7-3</v>
          </cell>
          <cell r="BC312">
            <v>1</v>
          </cell>
        </row>
        <row r="313">
          <cell r="B313" t="str">
            <v xml:space="preserve">접지 테스트 박스 </v>
          </cell>
          <cell r="C313" t="str">
            <v>5 P STS</v>
          </cell>
          <cell r="D313">
            <v>1</v>
          </cell>
          <cell r="E313" t="str">
            <v>EA</v>
          </cell>
          <cell r="F313">
            <v>50</v>
          </cell>
          <cell r="G313">
            <v>32569</v>
          </cell>
          <cell r="I313">
            <v>31621</v>
          </cell>
          <cell r="K313">
            <v>0</v>
          </cell>
          <cell r="M313">
            <v>948</v>
          </cell>
          <cell r="AM313">
            <v>1</v>
          </cell>
          <cell r="AN313">
            <v>1</v>
          </cell>
          <cell r="AO313">
            <v>1</v>
          </cell>
          <cell r="AP313" t="str">
            <v>내선전공</v>
          </cell>
          <cell r="AQ313">
            <v>0.66</v>
          </cell>
          <cell r="BB313" t="str">
            <v>전 7-3</v>
          </cell>
        </row>
        <row r="314">
          <cell r="A314">
            <v>138</v>
          </cell>
          <cell r="B314" t="str">
            <v>접지봉 콘넥타</v>
          </cell>
          <cell r="C314" t="str">
            <v>φ19</v>
          </cell>
          <cell r="D314">
            <v>1</v>
          </cell>
          <cell r="E314" t="str">
            <v>EA</v>
          </cell>
          <cell r="F314">
            <v>50</v>
          </cell>
          <cell r="G314">
            <v>2380</v>
          </cell>
          <cell r="I314">
            <v>1437</v>
          </cell>
          <cell r="J314">
            <v>900</v>
          </cell>
          <cell r="K314">
            <v>900</v>
          </cell>
          <cell r="M314">
            <v>43</v>
          </cell>
          <cell r="AM314">
            <v>1</v>
          </cell>
          <cell r="AN314">
            <v>1</v>
          </cell>
          <cell r="AO314">
            <v>1</v>
          </cell>
          <cell r="AP314" t="str">
            <v>내선전공</v>
          </cell>
          <cell r="AQ314">
            <v>0.03</v>
          </cell>
          <cell r="BB314" t="str">
            <v>전 3-72</v>
          </cell>
          <cell r="BC314">
            <v>1</v>
          </cell>
        </row>
        <row r="315">
          <cell r="B315" t="str">
            <v>접지 콘넥타</v>
          </cell>
          <cell r="C315" t="str">
            <v>60㎟</v>
          </cell>
          <cell r="D315">
            <v>1</v>
          </cell>
          <cell r="E315" t="str">
            <v>EA</v>
          </cell>
          <cell r="F315">
            <v>50</v>
          </cell>
          <cell r="G315" t="e">
            <v>#N/A</v>
          </cell>
          <cell r="I315" t="e">
            <v>#N/A</v>
          </cell>
          <cell r="K315">
            <v>0</v>
          </cell>
          <cell r="M315" t="e">
            <v>#N/A</v>
          </cell>
          <cell r="AM315">
            <v>0</v>
          </cell>
          <cell r="AN315">
            <v>1</v>
          </cell>
          <cell r="AO315">
            <v>1</v>
          </cell>
          <cell r="BB315" t="str">
            <v>전 7-3</v>
          </cell>
          <cell r="BC315">
            <v>1</v>
          </cell>
        </row>
        <row r="316">
          <cell r="B316" t="str">
            <v>접지 콘넥타</v>
          </cell>
          <cell r="C316" t="str">
            <v>100㎟</v>
          </cell>
          <cell r="D316">
            <v>1</v>
          </cell>
          <cell r="E316" t="str">
            <v>EA</v>
          </cell>
          <cell r="F316">
            <v>50</v>
          </cell>
          <cell r="G316" t="e">
            <v>#N/A</v>
          </cell>
          <cell r="I316" t="e">
            <v>#N/A</v>
          </cell>
          <cell r="K316">
            <v>0</v>
          </cell>
          <cell r="M316" t="e">
            <v>#N/A</v>
          </cell>
          <cell r="AM316">
            <v>0</v>
          </cell>
          <cell r="AN316">
            <v>1</v>
          </cell>
          <cell r="AO316">
            <v>1</v>
          </cell>
          <cell r="BB316" t="str">
            <v>전 7-3</v>
          </cell>
          <cell r="BC316">
            <v>1</v>
          </cell>
        </row>
        <row r="317">
          <cell r="B317" t="str">
            <v>접지 크램프</v>
          </cell>
          <cell r="C317" t="str">
            <v>C-TYPE 150㎟x150㎟</v>
          </cell>
          <cell r="D317">
            <v>1</v>
          </cell>
          <cell r="E317" t="str">
            <v>EA</v>
          </cell>
          <cell r="F317">
            <v>50</v>
          </cell>
          <cell r="G317">
            <v>32569</v>
          </cell>
          <cell r="I317">
            <v>31621</v>
          </cell>
          <cell r="K317">
            <v>0</v>
          </cell>
          <cell r="M317">
            <v>948</v>
          </cell>
          <cell r="AM317">
            <v>1</v>
          </cell>
          <cell r="AN317">
            <v>1</v>
          </cell>
          <cell r="AO317">
            <v>1</v>
          </cell>
          <cell r="AP317" t="str">
            <v>내선전공</v>
          </cell>
          <cell r="AQ317">
            <v>0.66</v>
          </cell>
          <cell r="BB317" t="str">
            <v>전 7-3</v>
          </cell>
        </row>
        <row r="318">
          <cell r="A318">
            <v>139</v>
          </cell>
          <cell r="B318" t="str">
            <v>관로구 방수장치</v>
          </cell>
          <cell r="C318" t="str">
            <v>삽입형(φ30)</v>
          </cell>
          <cell r="D318">
            <v>1</v>
          </cell>
          <cell r="E318" t="str">
            <v>EA</v>
          </cell>
          <cell r="F318">
            <v>50</v>
          </cell>
          <cell r="G318">
            <v>90787</v>
          </cell>
          <cell r="I318">
            <v>15328</v>
          </cell>
          <cell r="J318">
            <v>75000</v>
          </cell>
          <cell r="K318">
            <v>75000</v>
          </cell>
          <cell r="M318">
            <v>459</v>
          </cell>
          <cell r="AM318">
            <v>2</v>
          </cell>
          <cell r="AN318">
            <v>1</v>
          </cell>
          <cell r="AO318">
            <v>1</v>
          </cell>
          <cell r="AP318" t="str">
            <v>저압케이블공</v>
          </cell>
          <cell r="AQ318">
            <v>0.16500000000000001</v>
          </cell>
          <cell r="AR318" t="str">
            <v>보통인부</v>
          </cell>
          <cell r="AS318">
            <v>0.16500000000000001</v>
          </cell>
          <cell r="BB318" t="str">
            <v>전 5-42-6</v>
          </cell>
          <cell r="BC318">
            <v>1</v>
          </cell>
        </row>
        <row r="319">
          <cell r="A319">
            <v>140</v>
          </cell>
          <cell r="B319" t="str">
            <v>관로구 방수장치</v>
          </cell>
          <cell r="C319" t="str">
            <v>삽입형(φ50)</v>
          </cell>
          <cell r="D319">
            <v>1</v>
          </cell>
          <cell r="E319" t="str">
            <v>EA</v>
          </cell>
          <cell r="F319">
            <v>50</v>
          </cell>
          <cell r="G319">
            <v>90787</v>
          </cell>
          <cell r="I319">
            <v>15328</v>
          </cell>
          <cell r="J319">
            <v>75000</v>
          </cell>
          <cell r="K319">
            <v>75000</v>
          </cell>
          <cell r="M319">
            <v>459</v>
          </cell>
          <cell r="AM319">
            <v>2</v>
          </cell>
          <cell r="AN319">
            <v>1</v>
          </cell>
          <cell r="AO319">
            <v>1</v>
          </cell>
          <cell r="AP319" t="str">
            <v>저압케이블공</v>
          </cell>
          <cell r="AQ319">
            <v>0.16500000000000001</v>
          </cell>
          <cell r="AR319" t="str">
            <v>보통인부</v>
          </cell>
          <cell r="AS319">
            <v>0.16500000000000001</v>
          </cell>
          <cell r="BB319" t="str">
            <v>전 5-42-6</v>
          </cell>
          <cell r="BC319">
            <v>1</v>
          </cell>
        </row>
        <row r="320">
          <cell r="A320">
            <v>141</v>
          </cell>
          <cell r="B320" t="str">
            <v>관로구 방수장치</v>
          </cell>
          <cell r="C320" t="str">
            <v>삽입형(φ65)</v>
          </cell>
          <cell r="D320">
            <v>1</v>
          </cell>
          <cell r="E320" t="str">
            <v>EA</v>
          </cell>
          <cell r="F320">
            <v>50</v>
          </cell>
          <cell r="G320">
            <v>90787</v>
          </cell>
          <cell r="I320">
            <v>15328</v>
          </cell>
          <cell r="J320">
            <v>75000</v>
          </cell>
          <cell r="K320">
            <v>75000</v>
          </cell>
          <cell r="M320">
            <v>459</v>
          </cell>
          <cell r="AM320">
            <v>2</v>
          </cell>
          <cell r="AN320">
            <v>1</v>
          </cell>
          <cell r="AO320">
            <v>1</v>
          </cell>
          <cell r="AP320" t="str">
            <v>저압케이블공</v>
          </cell>
          <cell r="AQ320">
            <v>0.16500000000000001</v>
          </cell>
          <cell r="AR320" t="str">
            <v>보통인부</v>
          </cell>
          <cell r="AS320">
            <v>0.16500000000000001</v>
          </cell>
          <cell r="BB320" t="str">
            <v>전 5-42-6</v>
          </cell>
          <cell r="BC320">
            <v>1</v>
          </cell>
        </row>
        <row r="321">
          <cell r="A321">
            <v>142</v>
          </cell>
          <cell r="B321" t="str">
            <v>관로구 방수장치</v>
          </cell>
          <cell r="C321" t="str">
            <v>삽입형(φ80)</v>
          </cell>
          <cell r="D321">
            <v>1</v>
          </cell>
          <cell r="E321" t="str">
            <v>EA</v>
          </cell>
          <cell r="F321">
            <v>50</v>
          </cell>
          <cell r="G321">
            <v>90787</v>
          </cell>
          <cell r="I321">
            <v>15328</v>
          </cell>
          <cell r="J321">
            <v>75000</v>
          </cell>
          <cell r="K321">
            <v>75000</v>
          </cell>
          <cell r="M321">
            <v>459</v>
          </cell>
          <cell r="AM321">
            <v>2</v>
          </cell>
          <cell r="AN321">
            <v>1</v>
          </cell>
          <cell r="AO321">
            <v>1</v>
          </cell>
          <cell r="AP321" t="str">
            <v>저압케이블공</v>
          </cell>
          <cell r="AQ321">
            <v>0.16500000000000001</v>
          </cell>
          <cell r="AR321" t="str">
            <v>보통인부</v>
          </cell>
          <cell r="AS321">
            <v>0.16500000000000001</v>
          </cell>
          <cell r="BB321" t="str">
            <v>전 5-42-6</v>
          </cell>
          <cell r="BC321">
            <v>1</v>
          </cell>
        </row>
        <row r="322">
          <cell r="A322">
            <v>143</v>
          </cell>
          <cell r="B322" t="str">
            <v>관로구 방수장치</v>
          </cell>
          <cell r="C322" t="str">
            <v>삽입형(φ100)</v>
          </cell>
          <cell r="D322">
            <v>1</v>
          </cell>
          <cell r="E322" t="str">
            <v>EA</v>
          </cell>
          <cell r="F322">
            <v>50</v>
          </cell>
          <cell r="G322">
            <v>90787</v>
          </cell>
          <cell r="I322">
            <v>15328</v>
          </cell>
          <cell r="J322">
            <v>75000</v>
          </cell>
          <cell r="K322">
            <v>75000</v>
          </cell>
          <cell r="M322">
            <v>459</v>
          </cell>
          <cell r="AM322">
            <v>2</v>
          </cell>
          <cell r="AN322">
            <v>1</v>
          </cell>
          <cell r="AO322">
            <v>1</v>
          </cell>
          <cell r="AP322" t="str">
            <v>저압케이블공</v>
          </cell>
          <cell r="AQ322">
            <v>0.16500000000000001</v>
          </cell>
          <cell r="AR322" t="str">
            <v>보통인부</v>
          </cell>
          <cell r="AS322">
            <v>0.16500000000000001</v>
          </cell>
          <cell r="BB322" t="str">
            <v>전 5-42-6</v>
          </cell>
          <cell r="BC322">
            <v>1</v>
          </cell>
        </row>
        <row r="323">
          <cell r="A323">
            <v>144</v>
          </cell>
          <cell r="B323" t="str">
            <v>관로구 방수장치</v>
          </cell>
          <cell r="C323" t="str">
            <v>삽입형(φ125)</v>
          </cell>
          <cell r="D323">
            <v>1</v>
          </cell>
          <cell r="E323" t="str">
            <v>EA</v>
          </cell>
          <cell r="F323">
            <v>50</v>
          </cell>
          <cell r="G323">
            <v>90787</v>
          </cell>
          <cell r="I323">
            <v>15328</v>
          </cell>
          <cell r="J323">
            <v>75000</v>
          </cell>
          <cell r="K323">
            <v>75000</v>
          </cell>
          <cell r="M323">
            <v>459</v>
          </cell>
          <cell r="AM323">
            <v>2</v>
          </cell>
          <cell r="AN323">
            <v>1</v>
          </cell>
          <cell r="AO323">
            <v>1</v>
          </cell>
          <cell r="AP323" t="str">
            <v>저압케이블공</v>
          </cell>
          <cell r="AQ323">
            <v>0.16500000000000001</v>
          </cell>
          <cell r="AR323" t="str">
            <v>보통인부</v>
          </cell>
          <cell r="AS323">
            <v>0.16500000000000001</v>
          </cell>
          <cell r="BB323" t="str">
            <v>전 5-42-6</v>
          </cell>
          <cell r="BC323">
            <v>1</v>
          </cell>
        </row>
        <row r="324">
          <cell r="A324">
            <v>145</v>
          </cell>
          <cell r="B324" t="str">
            <v>관로 배관</v>
          </cell>
          <cell r="C324" t="str">
            <v>(M-7 ~ M-10)</v>
          </cell>
          <cell r="D324">
            <v>1</v>
          </cell>
          <cell r="E324" t="str">
            <v>m</v>
          </cell>
          <cell r="F324">
            <v>50</v>
          </cell>
          <cell r="G324">
            <v>10051</v>
          </cell>
          <cell r="I324">
            <v>9759</v>
          </cell>
          <cell r="K324">
            <v>0</v>
          </cell>
          <cell r="M324">
            <v>292</v>
          </cell>
          <cell r="AM324">
            <v>1</v>
          </cell>
          <cell r="AN324">
            <v>1</v>
          </cell>
          <cell r="AO324">
            <v>1</v>
          </cell>
          <cell r="AP324" t="str">
            <v>저압케이블공</v>
          </cell>
          <cell r="AQ324">
            <v>0.16500000000000001</v>
          </cell>
        </row>
        <row r="325">
          <cell r="A325">
            <v>146</v>
          </cell>
          <cell r="B325" t="str">
            <v>관로 배관</v>
          </cell>
          <cell r="C325" t="str">
            <v>(M-9~ M-10)</v>
          </cell>
          <cell r="D325">
            <v>1</v>
          </cell>
          <cell r="E325" t="str">
            <v>m</v>
          </cell>
          <cell r="F325">
            <v>50</v>
          </cell>
          <cell r="G325">
            <v>10051</v>
          </cell>
          <cell r="I325">
            <v>9759</v>
          </cell>
          <cell r="K325">
            <v>0</v>
          </cell>
          <cell r="M325">
            <v>292</v>
          </cell>
          <cell r="AM325">
            <v>1</v>
          </cell>
          <cell r="AN325">
            <v>1</v>
          </cell>
          <cell r="AO325">
            <v>1</v>
          </cell>
          <cell r="AP325" t="str">
            <v>저압케이블공</v>
          </cell>
          <cell r="AQ325">
            <v>0.16500000000000001</v>
          </cell>
        </row>
        <row r="326">
          <cell r="A326">
            <v>147</v>
          </cell>
          <cell r="B326" t="str">
            <v>관로 배관</v>
          </cell>
          <cell r="C326" t="str">
            <v>(M-8 ~ M-9)</v>
          </cell>
          <cell r="D326">
            <v>1</v>
          </cell>
          <cell r="E326" t="str">
            <v>m</v>
          </cell>
          <cell r="F326">
            <v>50</v>
          </cell>
          <cell r="G326">
            <v>10051</v>
          </cell>
          <cell r="I326">
            <v>9759</v>
          </cell>
          <cell r="K326">
            <v>0</v>
          </cell>
          <cell r="M326">
            <v>292</v>
          </cell>
          <cell r="AM326">
            <v>1</v>
          </cell>
          <cell r="AN326">
            <v>1</v>
          </cell>
          <cell r="AO326">
            <v>1</v>
          </cell>
          <cell r="AP326" t="str">
            <v>저압케이블공</v>
          </cell>
          <cell r="AQ326">
            <v>0.16500000000000001</v>
          </cell>
        </row>
        <row r="327">
          <cell r="A327">
            <v>148</v>
          </cell>
          <cell r="B327" t="str">
            <v>관로 배관</v>
          </cell>
          <cell r="C327" t="str">
            <v>(M-10 ~ M-11)</v>
          </cell>
          <cell r="D327">
            <v>1</v>
          </cell>
          <cell r="E327" t="str">
            <v>m</v>
          </cell>
          <cell r="F327">
            <v>50</v>
          </cell>
          <cell r="G327">
            <v>10051</v>
          </cell>
          <cell r="I327">
            <v>9759</v>
          </cell>
          <cell r="K327">
            <v>0</v>
          </cell>
          <cell r="M327">
            <v>292</v>
          </cell>
          <cell r="AM327">
            <v>1</v>
          </cell>
          <cell r="AN327">
            <v>1</v>
          </cell>
          <cell r="AO327">
            <v>1</v>
          </cell>
          <cell r="AP327" t="str">
            <v>저압케이블공</v>
          </cell>
          <cell r="AQ327">
            <v>0.16500000000000001</v>
          </cell>
        </row>
        <row r="328">
          <cell r="A328">
            <v>149</v>
          </cell>
          <cell r="B328" t="str">
            <v>관로 배관</v>
          </cell>
          <cell r="C328" t="str">
            <v>(M-11 ~ M-12)</v>
          </cell>
          <cell r="D328">
            <v>1</v>
          </cell>
          <cell r="E328" t="str">
            <v>m</v>
          </cell>
          <cell r="F328">
            <v>50</v>
          </cell>
          <cell r="G328">
            <v>10051</v>
          </cell>
          <cell r="I328">
            <v>9759</v>
          </cell>
          <cell r="K328">
            <v>0</v>
          </cell>
          <cell r="M328">
            <v>292</v>
          </cell>
          <cell r="AM328">
            <v>1</v>
          </cell>
          <cell r="AN328">
            <v>1</v>
          </cell>
          <cell r="AO328">
            <v>1</v>
          </cell>
          <cell r="AP328" t="str">
            <v>저압케이블공</v>
          </cell>
          <cell r="AQ328">
            <v>0.16500000000000001</v>
          </cell>
        </row>
        <row r="329">
          <cell r="A329">
            <v>150</v>
          </cell>
          <cell r="B329" t="str">
            <v>관로 배관</v>
          </cell>
          <cell r="C329" t="str">
            <v>(M-12 ~ M-13)</v>
          </cell>
          <cell r="D329">
            <v>1</v>
          </cell>
          <cell r="E329" t="str">
            <v>m</v>
          </cell>
          <cell r="F329">
            <v>50</v>
          </cell>
          <cell r="G329">
            <v>10051</v>
          </cell>
          <cell r="I329">
            <v>9759</v>
          </cell>
          <cell r="K329">
            <v>0</v>
          </cell>
          <cell r="M329">
            <v>292</v>
          </cell>
          <cell r="AM329">
            <v>1</v>
          </cell>
          <cell r="AN329">
            <v>1</v>
          </cell>
          <cell r="AO329">
            <v>1</v>
          </cell>
          <cell r="AP329" t="str">
            <v>저압케이블공</v>
          </cell>
          <cell r="AQ329">
            <v>0.16500000000000001</v>
          </cell>
        </row>
        <row r="330">
          <cell r="A330">
            <v>151</v>
          </cell>
          <cell r="B330" t="str">
            <v>관로 배관</v>
          </cell>
          <cell r="C330" t="str">
            <v>(M-13 ~ M-14)</v>
          </cell>
          <cell r="D330">
            <v>1</v>
          </cell>
          <cell r="E330" t="str">
            <v>m</v>
          </cell>
          <cell r="F330">
            <v>50</v>
          </cell>
          <cell r="G330">
            <v>10051</v>
          </cell>
          <cell r="I330">
            <v>9759</v>
          </cell>
          <cell r="K330">
            <v>0</v>
          </cell>
          <cell r="M330">
            <v>292</v>
          </cell>
          <cell r="AM330">
            <v>1</v>
          </cell>
          <cell r="AN330">
            <v>1</v>
          </cell>
          <cell r="AO330">
            <v>1</v>
          </cell>
          <cell r="AP330" t="str">
            <v>저압케이블공</v>
          </cell>
          <cell r="AQ330">
            <v>0.16500000000000001</v>
          </cell>
        </row>
        <row r="331">
          <cell r="A331">
            <v>152</v>
          </cell>
          <cell r="B331" t="str">
            <v>관로 배관</v>
          </cell>
          <cell r="C331" t="str">
            <v>(M-12 ~ M-15)</v>
          </cell>
          <cell r="D331">
            <v>1</v>
          </cell>
          <cell r="E331" t="str">
            <v>m</v>
          </cell>
          <cell r="F331">
            <v>50</v>
          </cell>
          <cell r="G331">
            <v>10051</v>
          </cell>
          <cell r="I331">
            <v>9759</v>
          </cell>
          <cell r="K331">
            <v>0</v>
          </cell>
          <cell r="M331">
            <v>292</v>
          </cell>
          <cell r="AM331">
            <v>1</v>
          </cell>
          <cell r="AN331">
            <v>1</v>
          </cell>
          <cell r="AO331">
            <v>1</v>
          </cell>
          <cell r="AP331" t="str">
            <v>저압케이블공</v>
          </cell>
          <cell r="AQ331">
            <v>0.16500000000000001</v>
          </cell>
        </row>
        <row r="332">
          <cell r="A332">
            <v>153</v>
          </cell>
          <cell r="B332" t="str">
            <v>관로 배관</v>
          </cell>
          <cell r="C332" t="str">
            <v>(M-15 ~ M-16)</v>
          </cell>
          <cell r="D332">
            <v>1</v>
          </cell>
          <cell r="E332" t="str">
            <v>m</v>
          </cell>
          <cell r="F332">
            <v>50</v>
          </cell>
          <cell r="G332">
            <v>10051</v>
          </cell>
          <cell r="I332">
            <v>9759</v>
          </cell>
          <cell r="K332">
            <v>0</v>
          </cell>
          <cell r="M332">
            <v>292</v>
          </cell>
          <cell r="AM332">
            <v>1</v>
          </cell>
          <cell r="AN332">
            <v>1</v>
          </cell>
          <cell r="AO332">
            <v>1</v>
          </cell>
          <cell r="AP332" t="str">
            <v>저압케이블공</v>
          </cell>
          <cell r="AQ332">
            <v>0.16500000000000001</v>
          </cell>
        </row>
        <row r="333">
          <cell r="A333">
            <v>154</v>
          </cell>
          <cell r="B333" t="str">
            <v>관로 배관</v>
          </cell>
          <cell r="C333" t="str">
            <v>(M-15 ~ M-17)</v>
          </cell>
          <cell r="D333">
            <v>1</v>
          </cell>
          <cell r="E333" t="str">
            <v>m</v>
          </cell>
          <cell r="F333">
            <v>50</v>
          </cell>
          <cell r="G333">
            <v>10051</v>
          </cell>
          <cell r="I333">
            <v>9759</v>
          </cell>
          <cell r="K333">
            <v>0</v>
          </cell>
          <cell r="M333">
            <v>292</v>
          </cell>
          <cell r="AM333">
            <v>1</v>
          </cell>
          <cell r="AN333">
            <v>1</v>
          </cell>
          <cell r="AO333">
            <v>1</v>
          </cell>
          <cell r="AP333" t="str">
            <v>저압케이블공</v>
          </cell>
          <cell r="AQ333">
            <v>0.16500000000000001</v>
          </cell>
        </row>
        <row r="334">
          <cell r="A334">
            <v>155</v>
          </cell>
          <cell r="B334" t="str">
            <v>관로 배관</v>
          </cell>
          <cell r="C334" t="str">
            <v>(M-17 ~ M-18)</v>
          </cell>
          <cell r="D334">
            <v>1</v>
          </cell>
          <cell r="E334" t="str">
            <v>m</v>
          </cell>
          <cell r="F334">
            <v>50</v>
          </cell>
          <cell r="G334">
            <v>10051</v>
          </cell>
          <cell r="I334">
            <v>9759</v>
          </cell>
          <cell r="K334">
            <v>0</v>
          </cell>
          <cell r="M334">
            <v>292</v>
          </cell>
          <cell r="AM334">
            <v>1</v>
          </cell>
          <cell r="AN334">
            <v>1</v>
          </cell>
          <cell r="AO334">
            <v>1</v>
          </cell>
          <cell r="AP334" t="str">
            <v>저압케이블공</v>
          </cell>
          <cell r="AQ334">
            <v>0.16500000000000001</v>
          </cell>
        </row>
        <row r="335">
          <cell r="A335">
            <v>156</v>
          </cell>
          <cell r="B335" t="str">
            <v>관로 배관</v>
          </cell>
          <cell r="C335" t="str">
            <v>(M-6 ~ H-3)</v>
          </cell>
          <cell r="D335">
            <v>1</v>
          </cell>
          <cell r="E335" t="str">
            <v>m</v>
          </cell>
          <cell r="F335">
            <v>50</v>
          </cell>
          <cell r="G335">
            <v>10051</v>
          </cell>
          <cell r="I335">
            <v>9759</v>
          </cell>
          <cell r="K335">
            <v>0</v>
          </cell>
          <cell r="M335">
            <v>292</v>
          </cell>
          <cell r="AM335">
            <v>1</v>
          </cell>
          <cell r="AN335">
            <v>1</v>
          </cell>
          <cell r="AO335">
            <v>1</v>
          </cell>
          <cell r="AP335" t="str">
            <v>저압케이블공</v>
          </cell>
          <cell r="AQ335">
            <v>0.16500000000000001</v>
          </cell>
        </row>
        <row r="336">
          <cell r="A336">
            <v>157</v>
          </cell>
          <cell r="B336" t="str">
            <v>관로 배관</v>
          </cell>
          <cell r="C336" t="str">
            <v>(H-1 ~ H-2)</v>
          </cell>
          <cell r="D336">
            <v>1</v>
          </cell>
          <cell r="E336" t="str">
            <v>m</v>
          </cell>
          <cell r="F336">
            <v>50</v>
          </cell>
          <cell r="G336">
            <v>10051</v>
          </cell>
          <cell r="I336">
            <v>9759</v>
          </cell>
          <cell r="K336">
            <v>0</v>
          </cell>
          <cell r="M336">
            <v>292</v>
          </cell>
          <cell r="AM336">
            <v>1</v>
          </cell>
          <cell r="AN336">
            <v>1</v>
          </cell>
          <cell r="AO336">
            <v>1</v>
          </cell>
          <cell r="AP336" t="str">
            <v>저압케이블공</v>
          </cell>
          <cell r="AQ336">
            <v>0.16500000000000001</v>
          </cell>
        </row>
        <row r="337">
          <cell r="A337">
            <v>158</v>
          </cell>
          <cell r="B337" t="str">
            <v>관로 배관</v>
          </cell>
          <cell r="C337" t="str">
            <v>(H-6 ~ H-11)</v>
          </cell>
          <cell r="D337">
            <v>1</v>
          </cell>
          <cell r="E337" t="str">
            <v>m</v>
          </cell>
          <cell r="F337">
            <v>50</v>
          </cell>
          <cell r="G337">
            <v>10051</v>
          </cell>
          <cell r="I337">
            <v>9759</v>
          </cell>
          <cell r="K337">
            <v>0</v>
          </cell>
          <cell r="M337">
            <v>292</v>
          </cell>
          <cell r="AM337">
            <v>1</v>
          </cell>
          <cell r="AN337">
            <v>1</v>
          </cell>
          <cell r="AO337">
            <v>1</v>
          </cell>
          <cell r="AP337" t="str">
            <v>저압케이블공</v>
          </cell>
          <cell r="AQ337">
            <v>0.16500000000000001</v>
          </cell>
        </row>
        <row r="338">
          <cell r="A338">
            <v>159</v>
          </cell>
          <cell r="B338" t="str">
            <v>관로 배관</v>
          </cell>
          <cell r="C338" t="str">
            <v>(M-12 ~ H-7)</v>
          </cell>
          <cell r="D338">
            <v>1</v>
          </cell>
          <cell r="E338" t="str">
            <v>m</v>
          </cell>
          <cell r="F338">
            <v>50</v>
          </cell>
          <cell r="G338">
            <v>10051</v>
          </cell>
          <cell r="I338">
            <v>9759</v>
          </cell>
          <cell r="K338">
            <v>0</v>
          </cell>
          <cell r="M338">
            <v>292</v>
          </cell>
          <cell r="AM338">
            <v>1</v>
          </cell>
          <cell r="AN338">
            <v>1</v>
          </cell>
          <cell r="AO338">
            <v>1</v>
          </cell>
          <cell r="AP338" t="str">
            <v>저압케이블공</v>
          </cell>
          <cell r="AQ338">
            <v>0.16500000000000001</v>
          </cell>
        </row>
        <row r="339">
          <cell r="A339">
            <v>160</v>
          </cell>
          <cell r="B339" t="str">
            <v>관로 배관</v>
          </cell>
          <cell r="C339" t="str">
            <v>(M-12 ~ H-5)</v>
          </cell>
          <cell r="D339">
            <v>1</v>
          </cell>
          <cell r="E339" t="str">
            <v>m</v>
          </cell>
          <cell r="F339">
            <v>50</v>
          </cell>
          <cell r="G339">
            <v>10051</v>
          </cell>
          <cell r="I339">
            <v>9759</v>
          </cell>
          <cell r="K339">
            <v>0</v>
          </cell>
          <cell r="M339">
            <v>292</v>
          </cell>
          <cell r="AM339">
            <v>1</v>
          </cell>
          <cell r="AN339">
            <v>1</v>
          </cell>
          <cell r="AO339">
            <v>1</v>
          </cell>
          <cell r="AP339" t="str">
            <v>저압케이블공</v>
          </cell>
          <cell r="AQ339">
            <v>0.16500000000000001</v>
          </cell>
        </row>
        <row r="340">
          <cell r="A340">
            <v>161</v>
          </cell>
          <cell r="B340" t="str">
            <v>관로 배관</v>
          </cell>
          <cell r="C340" t="str">
            <v>(M-13 ~ H-4)</v>
          </cell>
          <cell r="D340">
            <v>1</v>
          </cell>
          <cell r="E340" t="str">
            <v>m</v>
          </cell>
          <cell r="F340">
            <v>50</v>
          </cell>
          <cell r="G340">
            <v>10051</v>
          </cell>
          <cell r="I340">
            <v>9759</v>
          </cell>
          <cell r="K340">
            <v>0</v>
          </cell>
          <cell r="M340">
            <v>292</v>
          </cell>
          <cell r="AM340">
            <v>1</v>
          </cell>
          <cell r="AN340">
            <v>1</v>
          </cell>
          <cell r="AO340">
            <v>1</v>
          </cell>
          <cell r="AP340" t="str">
            <v>저압케이블공</v>
          </cell>
          <cell r="AQ340">
            <v>0.16500000000000001</v>
          </cell>
        </row>
        <row r="341">
          <cell r="A341">
            <v>162</v>
          </cell>
          <cell r="B341" t="str">
            <v>관로 배관</v>
          </cell>
          <cell r="C341" t="str">
            <v>(M-18 ~ H-9)</v>
          </cell>
          <cell r="D341">
            <v>1</v>
          </cell>
          <cell r="E341" t="str">
            <v>m</v>
          </cell>
          <cell r="F341">
            <v>50</v>
          </cell>
          <cell r="G341">
            <v>10051</v>
          </cell>
          <cell r="I341">
            <v>9759</v>
          </cell>
          <cell r="K341">
            <v>0</v>
          </cell>
          <cell r="M341">
            <v>292</v>
          </cell>
          <cell r="AM341">
            <v>1</v>
          </cell>
          <cell r="AN341">
            <v>1</v>
          </cell>
          <cell r="AO341">
            <v>1</v>
          </cell>
          <cell r="AP341" t="str">
            <v>저압케이블공</v>
          </cell>
          <cell r="AQ341">
            <v>0.16500000000000001</v>
          </cell>
        </row>
        <row r="342">
          <cell r="A342">
            <v>163</v>
          </cell>
          <cell r="B342" t="str">
            <v>관로 배관</v>
          </cell>
          <cell r="C342" t="str">
            <v>(H-9 ~ H-10)</v>
          </cell>
          <cell r="D342">
            <v>1</v>
          </cell>
          <cell r="E342" t="str">
            <v>m</v>
          </cell>
          <cell r="F342">
            <v>50</v>
          </cell>
          <cell r="G342">
            <v>10051</v>
          </cell>
          <cell r="I342">
            <v>9759</v>
          </cell>
          <cell r="K342">
            <v>0</v>
          </cell>
          <cell r="M342">
            <v>292</v>
          </cell>
          <cell r="AM342">
            <v>1</v>
          </cell>
          <cell r="AN342">
            <v>1</v>
          </cell>
          <cell r="AO342">
            <v>1</v>
          </cell>
          <cell r="AP342" t="str">
            <v>저압케이블공</v>
          </cell>
          <cell r="AQ342">
            <v>0.16500000000000001</v>
          </cell>
        </row>
        <row r="343">
          <cell r="A343">
            <v>164</v>
          </cell>
          <cell r="B343" t="str">
            <v>관로 배관</v>
          </cell>
          <cell r="C343" t="str">
            <v>(M-18 ~ H-8)</v>
          </cell>
          <cell r="D343">
            <v>1</v>
          </cell>
          <cell r="E343" t="str">
            <v>m</v>
          </cell>
          <cell r="F343">
            <v>50</v>
          </cell>
          <cell r="G343">
            <v>10051</v>
          </cell>
          <cell r="I343">
            <v>9759</v>
          </cell>
          <cell r="K343">
            <v>0</v>
          </cell>
          <cell r="M343">
            <v>292</v>
          </cell>
          <cell r="AM343">
            <v>1</v>
          </cell>
          <cell r="AN343">
            <v>1</v>
          </cell>
          <cell r="AO343">
            <v>1</v>
          </cell>
          <cell r="AP343" t="str">
            <v>저압케이블공</v>
          </cell>
          <cell r="AQ343">
            <v>0.16500000000000001</v>
          </cell>
        </row>
        <row r="344">
          <cell r="A344">
            <v>165</v>
          </cell>
          <cell r="B344" t="str">
            <v>관로 배관</v>
          </cell>
          <cell r="C344" t="str">
            <v>(M-17 ~ H-11)</v>
          </cell>
          <cell r="D344">
            <v>1</v>
          </cell>
          <cell r="E344" t="str">
            <v>m</v>
          </cell>
          <cell r="F344">
            <v>50</v>
          </cell>
          <cell r="G344">
            <v>10051</v>
          </cell>
          <cell r="I344">
            <v>9759</v>
          </cell>
          <cell r="K344">
            <v>0</v>
          </cell>
          <cell r="M344">
            <v>292</v>
          </cell>
          <cell r="AM344">
            <v>1</v>
          </cell>
          <cell r="AN344">
            <v>1</v>
          </cell>
          <cell r="AO344">
            <v>1</v>
          </cell>
          <cell r="AP344" t="str">
            <v>저압케이블공</v>
          </cell>
          <cell r="AQ344">
            <v>0.16500000000000001</v>
          </cell>
        </row>
        <row r="345">
          <cell r="A345">
            <v>166</v>
          </cell>
          <cell r="B345" t="str">
            <v>관로 배관</v>
          </cell>
          <cell r="C345" t="str">
            <v>(H-11 ~ H-12)</v>
          </cell>
          <cell r="D345">
            <v>1</v>
          </cell>
          <cell r="E345" t="str">
            <v>m</v>
          </cell>
          <cell r="F345">
            <v>50</v>
          </cell>
          <cell r="G345">
            <v>10051</v>
          </cell>
          <cell r="I345">
            <v>9759</v>
          </cell>
          <cell r="K345">
            <v>0</v>
          </cell>
          <cell r="M345">
            <v>292</v>
          </cell>
          <cell r="AM345">
            <v>1</v>
          </cell>
          <cell r="AN345">
            <v>1</v>
          </cell>
          <cell r="AO345">
            <v>1</v>
          </cell>
          <cell r="AP345" t="str">
            <v>저압케이블공</v>
          </cell>
          <cell r="AQ345">
            <v>0.16500000000000001</v>
          </cell>
        </row>
        <row r="346">
          <cell r="B346" t="str">
            <v>제어반 신설(Υ-Δ기동)</v>
          </cell>
          <cell r="C346" t="str">
            <v>22KW</v>
          </cell>
          <cell r="D346">
            <v>1</v>
          </cell>
          <cell r="E346" t="str">
            <v>EA</v>
          </cell>
          <cell r="F346">
            <v>50</v>
          </cell>
          <cell r="G346">
            <v>198498</v>
          </cell>
          <cell r="I346">
            <v>192717</v>
          </cell>
          <cell r="K346">
            <v>0</v>
          </cell>
          <cell r="M346">
            <v>5781</v>
          </cell>
          <cell r="AM346">
            <v>1</v>
          </cell>
          <cell r="AN346">
            <v>1</v>
          </cell>
          <cell r="AO346">
            <v>1</v>
          </cell>
          <cell r="AP346" t="str">
            <v>프랜트전공</v>
          </cell>
          <cell r="AQ346">
            <v>3.68</v>
          </cell>
          <cell r="BB346" t="str">
            <v>전 3-83-2</v>
          </cell>
        </row>
        <row r="347">
          <cell r="B347" t="str">
            <v>제어반 신설(Υ-Δ기동)</v>
          </cell>
          <cell r="C347" t="str">
            <v>15KW</v>
          </cell>
          <cell r="D347">
            <v>1</v>
          </cell>
          <cell r="E347" t="str">
            <v>EA</v>
          </cell>
          <cell r="F347">
            <v>50</v>
          </cell>
          <cell r="G347">
            <v>172607</v>
          </cell>
          <cell r="I347">
            <v>167580</v>
          </cell>
          <cell r="K347">
            <v>0</v>
          </cell>
          <cell r="M347">
            <v>5027</v>
          </cell>
          <cell r="AM347">
            <v>1</v>
          </cell>
          <cell r="AN347">
            <v>1</v>
          </cell>
          <cell r="AO347">
            <v>1</v>
          </cell>
          <cell r="AP347" t="str">
            <v>프랜트전공</v>
          </cell>
          <cell r="AQ347">
            <v>3.2</v>
          </cell>
          <cell r="BB347" t="str">
            <v>전 3-83-2</v>
          </cell>
        </row>
        <row r="348">
          <cell r="B348" t="str">
            <v>제어반 신설(Υ-Δ기동)</v>
          </cell>
          <cell r="C348" t="str">
            <v>11KW</v>
          </cell>
          <cell r="D348">
            <v>1</v>
          </cell>
          <cell r="E348" t="str">
            <v>EA</v>
          </cell>
          <cell r="F348">
            <v>50</v>
          </cell>
          <cell r="G348">
            <v>163977</v>
          </cell>
          <cell r="I348">
            <v>159201</v>
          </cell>
          <cell r="K348">
            <v>0</v>
          </cell>
          <cell r="M348">
            <v>4776</v>
          </cell>
          <cell r="AM348">
            <v>1</v>
          </cell>
          <cell r="AN348">
            <v>1</v>
          </cell>
          <cell r="AO348">
            <v>1</v>
          </cell>
          <cell r="AP348" t="str">
            <v>프랜트전공</v>
          </cell>
          <cell r="AQ348">
            <v>3.04</v>
          </cell>
          <cell r="BB348" t="str">
            <v>전 3-83-2</v>
          </cell>
        </row>
        <row r="349">
          <cell r="B349" t="str">
            <v>제어반 신설</v>
          </cell>
          <cell r="C349" t="str">
            <v>7.5KW</v>
          </cell>
          <cell r="D349">
            <v>1</v>
          </cell>
          <cell r="E349" t="str">
            <v>EA</v>
          </cell>
          <cell r="F349">
            <v>50</v>
          </cell>
          <cell r="G349">
            <v>125679</v>
          </cell>
          <cell r="I349">
            <v>122019</v>
          </cell>
          <cell r="K349">
            <v>0</v>
          </cell>
          <cell r="M349">
            <v>3660</v>
          </cell>
          <cell r="AM349">
            <v>1</v>
          </cell>
          <cell r="AN349">
            <v>1</v>
          </cell>
          <cell r="AO349">
            <v>1</v>
          </cell>
          <cell r="AP349" t="str">
            <v>프랜트전공</v>
          </cell>
          <cell r="AQ349">
            <v>2.33</v>
          </cell>
          <cell r="BB349" t="str">
            <v>전 3-83-2</v>
          </cell>
        </row>
        <row r="350">
          <cell r="B350" t="str">
            <v>제어반 신설</v>
          </cell>
          <cell r="C350" t="str">
            <v>5.5KW</v>
          </cell>
          <cell r="D350">
            <v>1</v>
          </cell>
          <cell r="E350" t="str">
            <v>EA</v>
          </cell>
          <cell r="F350">
            <v>50</v>
          </cell>
          <cell r="G350">
            <v>121364</v>
          </cell>
          <cell r="I350">
            <v>117830</v>
          </cell>
          <cell r="K350">
            <v>0</v>
          </cell>
          <cell r="M350">
            <v>3534</v>
          </cell>
          <cell r="AM350">
            <v>1</v>
          </cell>
          <cell r="AN350">
            <v>1</v>
          </cell>
          <cell r="AO350">
            <v>1</v>
          </cell>
          <cell r="AP350" t="str">
            <v>프랜트전공</v>
          </cell>
          <cell r="AQ350">
            <v>2.25</v>
          </cell>
          <cell r="BB350" t="str">
            <v>전 3-83-2</v>
          </cell>
        </row>
        <row r="351">
          <cell r="B351" t="str">
            <v>제어반 신설</v>
          </cell>
          <cell r="C351" t="str">
            <v>3.7KW</v>
          </cell>
          <cell r="D351">
            <v>1</v>
          </cell>
          <cell r="E351" t="str">
            <v>EA</v>
          </cell>
          <cell r="F351">
            <v>50</v>
          </cell>
          <cell r="G351">
            <v>110576</v>
          </cell>
          <cell r="I351">
            <v>107356</v>
          </cell>
          <cell r="K351">
            <v>0</v>
          </cell>
          <cell r="M351">
            <v>3220</v>
          </cell>
          <cell r="AM351">
            <v>1</v>
          </cell>
          <cell r="AN351">
            <v>1</v>
          </cell>
          <cell r="AO351">
            <v>1</v>
          </cell>
          <cell r="AP351" t="str">
            <v>프랜트전공</v>
          </cell>
          <cell r="AQ351">
            <v>2.0499999999999998</v>
          </cell>
          <cell r="BB351" t="str">
            <v>전 3-83-2</v>
          </cell>
        </row>
        <row r="352">
          <cell r="B352" t="str">
            <v>제어반 신설</v>
          </cell>
          <cell r="C352" t="str">
            <v>2.2KW이하</v>
          </cell>
          <cell r="D352">
            <v>1</v>
          </cell>
          <cell r="E352" t="str">
            <v>EA</v>
          </cell>
          <cell r="F352">
            <v>50</v>
          </cell>
          <cell r="G352">
            <v>99788</v>
          </cell>
          <cell r="I352">
            <v>96882</v>
          </cell>
          <cell r="K352">
            <v>0</v>
          </cell>
          <cell r="M352">
            <v>2906</v>
          </cell>
          <cell r="AM352">
            <v>1</v>
          </cell>
          <cell r="AN352">
            <v>1</v>
          </cell>
          <cell r="AO352">
            <v>1</v>
          </cell>
          <cell r="AP352" t="str">
            <v>프랜트전공</v>
          </cell>
          <cell r="AQ352">
            <v>1.85</v>
          </cell>
          <cell r="BB352" t="str">
            <v>전 3-83-2</v>
          </cell>
        </row>
        <row r="353">
          <cell r="B353" t="str">
            <v>WHM BOX 설치</v>
          </cell>
          <cell r="C353" t="str">
            <v>(합성수지제 중형)</v>
          </cell>
          <cell r="D353">
            <v>1</v>
          </cell>
          <cell r="E353" t="str">
            <v>EA</v>
          </cell>
          <cell r="F353">
            <v>50</v>
          </cell>
          <cell r="G353">
            <v>15790</v>
          </cell>
          <cell r="I353">
            <v>15331</v>
          </cell>
          <cell r="K353">
            <v>0</v>
          </cell>
          <cell r="M353">
            <v>459</v>
          </cell>
          <cell r="AM353">
            <v>1</v>
          </cell>
          <cell r="AN353">
            <v>1</v>
          </cell>
          <cell r="AO353">
            <v>1</v>
          </cell>
          <cell r="AP353" t="str">
            <v>내선전공</v>
          </cell>
          <cell r="AQ353">
            <v>0.32</v>
          </cell>
          <cell r="BB353" t="str">
            <v>전 7-13</v>
          </cell>
        </row>
        <row r="354">
          <cell r="A354">
            <v>167</v>
          </cell>
          <cell r="B354" t="str">
            <v>1로스위치</v>
          </cell>
          <cell r="C354" t="str">
            <v xml:space="preserve">1구 </v>
          </cell>
          <cell r="D354">
            <v>1</v>
          </cell>
          <cell r="E354" t="str">
            <v>EA</v>
          </cell>
          <cell r="F354">
            <v>50</v>
          </cell>
          <cell r="G354">
            <v>4467</v>
          </cell>
          <cell r="I354">
            <v>3114</v>
          </cell>
          <cell r="J354">
            <v>1260</v>
          </cell>
          <cell r="K354">
            <v>1260</v>
          </cell>
          <cell r="M354">
            <v>93</v>
          </cell>
          <cell r="AM354">
            <v>1</v>
          </cell>
          <cell r="AN354">
            <v>1</v>
          </cell>
          <cell r="AO354">
            <v>1</v>
          </cell>
          <cell r="AP354" t="str">
            <v>내선전공</v>
          </cell>
          <cell r="AQ354">
            <v>6.5000000000000002E-2</v>
          </cell>
          <cell r="BB354" t="str">
            <v>전 7-14 나.</v>
          </cell>
          <cell r="BC354">
            <v>1</v>
          </cell>
        </row>
        <row r="355">
          <cell r="A355">
            <v>168</v>
          </cell>
          <cell r="B355" t="str">
            <v>1로스위치</v>
          </cell>
          <cell r="C355" t="str">
            <v xml:space="preserve">2구 </v>
          </cell>
          <cell r="D355">
            <v>1</v>
          </cell>
          <cell r="E355" t="str">
            <v>EA</v>
          </cell>
          <cell r="F355">
            <v>50</v>
          </cell>
          <cell r="G355">
            <v>5829</v>
          </cell>
          <cell r="I355">
            <v>3737</v>
          </cell>
          <cell r="J355">
            <v>1980</v>
          </cell>
          <cell r="K355">
            <v>1980</v>
          </cell>
          <cell r="M355">
            <v>112</v>
          </cell>
          <cell r="AM355">
            <v>1</v>
          </cell>
          <cell r="AN355">
            <v>1.2</v>
          </cell>
          <cell r="AO355">
            <v>1.2</v>
          </cell>
          <cell r="AP355" t="str">
            <v>내선전공</v>
          </cell>
          <cell r="AQ355">
            <v>6.5000000000000002E-2</v>
          </cell>
          <cell r="BB355" t="str">
            <v>전 7-14 나.</v>
          </cell>
          <cell r="BC355">
            <v>1</v>
          </cell>
        </row>
        <row r="356">
          <cell r="A356">
            <v>169</v>
          </cell>
          <cell r="B356" t="str">
            <v>1로스위치</v>
          </cell>
          <cell r="C356" t="str">
            <v xml:space="preserve">3구 </v>
          </cell>
          <cell r="D356">
            <v>1</v>
          </cell>
          <cell r="E356" t="str">
            <v>EA</v>
          </cell>
          <cell r="F356">
            <v>50</v>
          </cell>
          <cell r="G356">
            <v>7189</v>
          </cell>
          <cell r="I356">
            <v>4359</v>
          </cell>
          <cell r="J356">
            <v>2700</v>
          </cell>
          <cell r="K356">
            <v>2700</v>
          </cell>
          <cell r="M356">
            <v>130</v>
          </cell>
          <cell r="AM356">
            <v>1</v>
          </cell>
          <cell r="AN356">
            <v>1.4</v>
          </cell>
          <cell r="AO356">
            <v>1.4</v>
          </cell>
          <cell r="AP356" t="str">
            <v>내선전공</v>
          </cell>
          <cell r="AQ356">
            <v>6.5000000000000002E-2</v>
          </cell>
          <cell r="BB356" t="str">
            <v>전 7-14 나.</v>
          </cell>
          <cell r="BC356">
            <v>1</v>
          </cell>
        </row>
        <row r="357">
          <cell r="B357" t="str">
            <v>1로스위치</v>
          </cell>
          <cell r="C357" t="str">
            <v>4구</v>
          </cell>
          <cell r="D357">
            <v>1</v>
          </cell>
          <cell r="E357" t="str">
            <v>EA</v>
          </cell>
          <cell r="F357">
            <v>50</v>
          </cell>
          <cell r="G357">
            <v>5131</v>
          </cell>
          <cell r="I357">
            <v>4982</v>
          </cell>
          <cell r="K357">
            <v>0</v>
          </cell>
          <cell r="M357">
            <v>149</v>
          </cell>
          <cell r="AM357">
            <v>1</v>
          </cell>
          <cell r="AN357">
            <v>1.6</v>
          </cell>
          <cell r="AO357">
            <v>1.6</v>
          </cell>
          <cell r="AP357" t="str">
            <v>내선전공</v>
          </cell>
          <cell r="AQ357">
            <v>6.5000000000000002E-2</v>
          </cell>
          <cell r="BB357" t="str">
            <v>전 7-14 나.</v>
          </cell>
        </row>
        <row r="358">
          <cell r="B358" t="str">
            <v>1로스위치</v>
          </cell>
          <cell r="C358" t="str">
            <v>5구</v>
          </cell>
          <cell r="D358">
            <v>1</v>
          </cell>
          <cell r="E358" t="str">
            <v>EA</v>
          </cell>
          <cell r="F358">
            <v>50</v>
          </cell>
          <cell r="G358">
            <v>5773</v>
          </cell>
          <cell r="I358">
            <v>5605</v>
          </cell>
          <cell r="K358">
            <v>0</v>
          </cell>
          <cell r="M358">
            <v>168</v>
          </cell>
          <cell r="AM358">
            <v>1</v>
          </cell>
          <cell r="AN358">
            <v>1.8</v>
          </cell>
          <cell r="AO358">
            <v>1.8</v>
          </cell>
          <cell r="AP358" t="str">
            <v>내선전공</v>
          </cell>
          <cell r="AQ358">
            <v>6.5000000000000002E-2</v>
          </cell>
          <cell r="BB358" t="str">
            <v>전 7-14 나.</v>
          </cell>
        </row>
        <row r="359">
          <cell r="B359" t="str">
            <v>P.B S/W</v>
          </cell>
          <cell r="C359" t="str">
            <v>ON/OFF</v>
          </cell>
          <cell r="D359">
            <v>1</v>
          </cell>
          <cell r="E359" t="str">
            <v>EA</v>
          </cell>
          <cell r="F359">
            <v>50</v>
          </cell>
          <cell r="G359">
            <v>6414</v>
          </cell>
          <cell r="I359">
            <v>6228</v>
          </cell>
          <cell r="K359">
            <v>0</v>
          </cell>
          <cell r="M359">
            <v>186</v>
          </cell>
          <cell r="AM359">
            <v>1</v>
          </cell>
          <cell r="AN359">
            <v>2</v>
          </cell>
          <cell r="AO359">
            <v>2</v>
          </cell>
          <cell r="AP359" t="str">
            <v>내선전공</v>
          </cell>
          <cell r="AQ359">
            <v>6.5000000000000002E-2</v>
          </cell>
          <cell r="BB359" t="str">
            <v>전 7-14 나.</v>
          </cell>
          <cell r="BC359">
            <v>1</v>
          </cell>
        </row>
        <row r="360">
          <cell r="A360">
            <v>170</v>
          </cell>
          <cell r="B360" t="str">
            <v>3로스위치</v>
          </cell>
          <cell r="C360" t="str">
            <v xml:space="preserve">1구 </v>
          </cell>
          <cell r="D360">
            <v>1</v>
          </cell>
          <cell r="E360" t="str">
            <v>EA</v>
          </cell>
          <cell r="F360">
            <v>50</v>
          </cell>
          <cell r="G360">
            <v>5634</v>
          </cell>
          <cell r="I360">
            <v>4072</v>
          </cell>
          <cell r="J360">
            <v>1440</v>
          </cell>
          <cell r="K360">
            <v>1440</v>
          </cell>
          <cell r="M360">
            <v>122</v>
          </cell>
          <cell r="AM360">
            <v>1</v>
          </cell>
          <cell r="AN360">
            <v>1</v>
          </cell>
          <cell r="AO360">
            <v>1</v>
          </cell>
          <cell r="AP360" t="str">
            <v>내선전공</v>
          </cell>
          <cell r="AQ360">
            <v>8.5000000000000006E-2</v>
          </cell>
          <cell r="BB360" t="str">
            <v>전 7-14 나.</v>
          </cell>
          <cell r="BC360">
            <v>1</v>
          </cell>
        </row>
        <row r="361">
          <cell r="A361">
            <v>171</v>
          </cell>
          <cell r="B361" t="str">
            <v>3로스위치</v>
          </cell>
          <cell r="C361" t="str">
            <v xml:space="preserve">2구 </v>
          </cell>
          <cell r="D361">
            <v>1</v>
          </cell>
          <cell r="E361" t="str">
            <v>EA</v>
          </cell>
          <cell r="F361">
            <v>50</v>
          </cell>
          <cell r="G361">
            <v>7372</v>
          </cell>
          <cell r="I361">
            <v>4886</v>
          </cell>
          <cell r="J361">
            <v>2340</v>
          </cell>
          <cell r="K361">
            <v>2340</v>
          </cell>
          <cell r="M361">
            <v>146</v>
          </cell>
          <cell r="AM361">
            <v>1</v>
          </cell>
          <cell r="AN361">
            <v>1.2</v>
          </cell>
          <cell r="AO361">
            <v>1.2</v>
          </cell>
          <cell r="AP361" t="str">
            <v>내선전공</v>
          </cell>
          <cell r="AQ361">
            <v>8.5000000000000006E-2</v>
          </cell>
          <cell r="BB361" t="str">
            <v>전 7-14 나.</v>
          </cell>
          <cell r="BC361">
            <v>1</v>
          </cell>
        </row>
        <row r="362">
          <cell r="B362" t="str">
            <v>3로스위치</v>
          </cell>
          <cell r="C362" t="str">
            <v xml:space="preserve">3구 </v>
          </cell>
          <cell r="D362">
            <v>1</v>
          </cell>
          <cell r="E362" t="str">
            <v>EA</v>
          </cell>
          <cell r="F362">
            <v>50</v>
          </cell>
          <cell r="G362">
            <v>5872</v>
          </cell>
          <cell r="I362">
            <v>5701</v>
          </cell>
          <cell r="K362">
            <v>0</v>
          </cell>
          <cell r="M362">
            <v>171</v>
          </cell>
          <cell r="AM362">
            <v>1</v>
          </cell>
          <cell r="AN362">
            <v>1.4</v>
          </cell>
          <cell r="AO362">
            <v>1.4</v>
          </cell>
          <cell r="AP362" t="str">
            <v>내선전공</v>
          </cell>
          <cell r="AQ362">
            <v>8.5000000000000006E-2</v>
          </cell>
          <cell r="BB362" t="str">
            <v>전 7-14 나.</v>
          </cell>
        </row>
        <row r="363">
          <cell r="A363">
            <v>172</v>
          </cell>
          <cell r="B363" t="str">
            <v>콘센트</v>
          </cell>
          <cell r="C363" t="str">
            <v xml:space="preserve">2P 접지 1구 </v>
          </cell>
          <cell r="D363">
            <v>1</v>
          </cell>
          <cell r="E363" t="str">
            <v>EA</v>
          </cell>
          <cell r="F363">
            <v>50</v>
          </cell>
          <cell r="G363">
            <v>4946</v>
          </cell>
          <cell r="I363">
            <v>3832</v>
          </cell>
          <cell r="J363">
            <v>1000</v>
          </cell>
          <cell r="K363">
            <v>1000</v>
          </cell>
          <cell r="M363">
            <v>114</v>
          </cell>
          <cell r="AM363">
            <v>1</v>
          </cell>
          <cell r="AN363">
            <v>1</v>
          </cell>
          <cell r="AO363">
            <v>1</v>
          </cell>
          <cell r="AP363" t="str">
            <v>내선전공</v>
          </cell>
          <cell r="AQ363">
            <v>0.08</v>
          </cell>
          <cell r="BB363" t="str">
            <v>전 7-14 가.</v>
          </cell>
          <cell r="BC363">
            <v>1</v>
          </cell>
        </row>
        <row r="364">
          <cell r="A364">
            <v>173</v>
          </cell>
          <cell r="B364" t="str">
            <v>콘센트</v>
          </cell>
          <cell r="C364" t="str">
            <v xml:space="preserve">2P 접지 2구 </v>
          </cell>
          <cell r="D364">
            <v>1</v>
          </cell>
          <cell r="E364" t="str">
            <v>EA</v>
          </cell>
          <cell r="F364">
            <v>50</v>
          </cell>
          <cell r="G364">
            <v>5994</v>
          </cell>
          <cell r="I364">
            <v>4599</v>
          </cell>
          <cell r="J364">
            <v>1258</v>
          </cell>
          <cell r="K364">
            <v>1258</v>
          </cell>
          <cell r="M364">
            <v>137</v>
          </cell>
          <cell r="AM364">
            <v>1</v>
          </cell>
          <cell r="AN364">
            <v>1.2</v>
          </cell>
          <cell r="AO364">
            <v>1.2</v>
          </cell>
          <cell r="AP364" t="str">
            <v>내선전공</v>
          </cell>
          <cell r="AQ364">
            <v>0.08</v>
          </cell>
          <cell r="BB364" t="str">
            <v>전 7-14 가.</v>
          </cell>
          <cell r="BC364">
            <v>1</v>
          </cell>
        </row>
        <row r="365">
          <cell r="B365" t="str">
            <v>콘센트</v>
          </cell>
          <cell r="C365" t="str">
            <v xml:space="preserve">3P 접지 1구 </v>
          </cell>
          <cell r="D365">
            <v>1</v>
          </cell>
          <cell r="E365" t="str">
            <v>EA</v>
          </cell>
          <cell r="F365">
            <v>50</v>
          </cell>
          <cell r="G365">
            <v>7155</v>
          </cell>
          <cell r="I365">
            <v>6947</v>
          </cell>
          <cell r="K365">
            <v>0</v>
          </cell>
          <cell r="M365">
            <v>208</v>
          </cell>
          <cell r="AM365">
            <v>1</v>
          </cell>
          <cell r="AN365">
            <v>1</v>
          </cell>
          <cell r="AO365">
            <v>1</v>
          </cell>
          <cell r="AP365" t="str">
            <v>내선전공</v>
          </cell>
          <cell r="AQ365">
            <v>0.14499999999999999</v>
          </cell>
          <cell r="BB365" t="str">
            <v>전 7-14 가.</v>
          </cell>
          <cell r="BC365">
            <v>1</v>
          </cell>
        </row>
        <row r="366">
          <cell r="B366" t="str">
            <v>콘센트</v>
          </cell>
          <cell r="C366" t="str">
            <v xml:space="preserve">무접지 2구 </v>
          </cell>
          <cell r="D366">
            <v>1</v>
          </cell>
          <cell r="E366" t="str">
            <v>EA</v>
          </cell>
          <cell r="F366">
            <v>50</v>
          </cell>
          <cell r="G366">
            <v>3849</v>
          </cell>
          <cell r="I366">
            <v>3737</v>
          </cell>
          <cell r="K366">
            <v>0</v>
          </cell>
          <cell r="M366">
            <v>112</v>
          </cell>
          <cell r="AM366">
            <v>1</v>
          </cell>
          <cell r="AN366">
            <v>1.2</v>
          </cell>
          <cell r="AO366">
            <v>1.2</v>
          </cell>
          <cell r="AP366" t="str">
            <v>내선전공</v>
          </cell>
          <cell r="AQ366">
            <v>6.5000000000000002E-2</v>
          </cell>
          <cell r="BB366" t="str">
            <v>전 7-14 가.</v>
          </cell>
        </row>
        <row r="367">
          <cell r="A367">
            <v>174</v>
          </cell>
          <cell r="B367" t="str">
            <v>콘센트</v>
          </cell>
          <cell r="C367" t="str">
            <v>2P 방우 1구</v>
          </cell>
          <cell r="D367">
            <v>1</v>
          </cell>
          <cell r="E367" t="str">
            <v>EA</v>
          </cell>
          <cell r="F367">
            <v>50</v>
          </cell>
          <cell r="G367">
            <v>6456</v>
          </cell>
          <cell r="I367">
            <v>3832</v>
          </cell>
          <cell r="J367">
            <v>2510</v>
          </cell>
          <cell r="K367">
            <v>2510</v>
          </cell>
          <cell r="M367">
            <v>114</v>
          </cell>
          <cell r="AM367">
            <v>1</v>
          </cell>
          <cell r="AN367">
            <v>1</v>
          </cell>
          <cell r="AO367">
            <v>1</v>
          </cell>
          <cell r="AP367" t="str">
            <v>내선전공</v>
          </cell>
          <cell r="AQ367">
            <v>0.08</v>
          </cell>
          <cell r="BB367" t="str">
            <v>전 7-14 가.</v>
          </cell>
          <cell r="BC367">
            <v>1</v>
          </cell>
        </row>
        <row r="368">
          <cell r="A368">
            <v>175</v>
          </cell>
          <cell r="B368" t="str">
            <v>콘센트</v>
          </cell>
          <cell r="C368" t="str">
            <v>2P 방우 2구</v>
          </cell>
          <cell r="D368">
            <v>1</v>
          </cell>
          <cell r="E368" t="str">
            <v>EA</v>
          </cell>
          <cell r="F368">
            <v>50</v>
          </cell>
          <cell r="G368">
            <v>7656</v>
          </cell>
          <cell r="I368">
            <v>4599</v>
          </cell>
          <cell r="J368">
            <v>2920</v>
          </cell>
          <cell r="K368">
            <v>2920</v>
          </cell>
          <cell r="M368">
            <v>137</v>
          </cell>
          <cell r="AM368">
            <v>1</v>
          </cell>
          <cell r="AN368">
            <v>1.2</v>
          </cell>
          <cell r="AO368">
            <v>1.2</v>
          </cell>
          <cell r="AP368" t="str">
            <v>내선전공</v>
          </cell>
          <cell r="AQ368">
            <v>0.08</v>
          </cell>
          <cell r="BB368" t="str">
            <v>전 7-14 가.</v>
          </cell>
          <cell r="BC368">
            <v>1</v>
          </cell>
        </row>
        <row r="369">
          <cell r="A369">
            <v>176</v>
          </cell>
          <cell r="B369" t="str">
            <v>콘센트</v>
          </cell>
          <cell r="C369" t="str">
            <v>110V 2구</v>
          </cell>
          <cell r="D369">
            <v>1</v>
          </cell>
          <cell r="E369" t="str">
            <v>EA</v>
          </cell>
          <cell r="F369">
            <v>50</v>
          </cell>
          <cell r="G369">
            <v>5086</v>
          </cell>
          <cell r="I369">
            <v>3832</v>
          </cell>
          <cell r="J369">
            <v>1140</v>
          </cell>
          <cell r="K369">
            <v>1140</v>
          </cell>
          <cell r="M369">
            <v>114</v>
          </cell>
          <cell r="AM369">
            <v>1</v>
          </cell>
          <cell r="AN369">
            <v>1</v>
          </cell>
          <cell r="AO369">
            <v>1</v>
          </cell>
          <cell r="AP369" t="str">
            <v>내선전공</v>
          </cell>
          <cell r="AQ369">
            <v>0.08</v>
          </cell>
          <cell r="BB369" t="str">
            <v>전 7-14 가.</v>
          </cell>
          <cell r="BC369">
            <v>1</v>
          </cell>
        </row>
        <row r="370">
          <cell r="B370" t="str">
            <v>콘센트</v>
          </cell>
          <cell r="C370" t="str">
            <v>노출 접지 2구</v>
          </cell>
          <cell r="D370">
            <v>1</v>
          </cell>
          <cell r="E370" t="str">
            <v>EA</v>
          </cell>
          <cell r="F370">
            <v>50</v>
          </cell>
          <cell r="G370">
            <v>4736</v>
          </cell>
          <cell r="I370">
            <v>4599</v>
          </cell>
          <cell r="K370">
            <v>0</v>
          </cell>
          <cell r="M370">
            <v>137</v>
          </cell>
          <cell r="AM370">
            <v>1</v>
          </cell>
          <cell r="AN370">
            <v>1.2</v>
          </cell>
          <cell r="AO370">
            <v>1.2</v>
          </cell>
          <cell r="AP370" t="str">
            <v>내선전공</v>
          </cell>
          <cell r="AQ370">
            <v>0.08</v>
          </cell>
          <cell r="BB370" t="str">
            <v>전 7-14 가.</v>
          </cell>
        </row>
        <row r="371">
          <cell r="B371" t="str">
            <v>PHOTO CELL S/W</v>
          </cell>
          <cell r="C371" t="str">
            <v xml:space="preserve"> </v>
          </cell>
          <cell r="D371">
            <v>1</v>
          </cell>
          <cell r="E371" t="str">
            <v>EA</v>
          </cell>
          <cell r="F371">
            <v>50</v>
          </cell>
          <cell r="G371">
            <v>9376</v>
          </cell>
          <cell r="I371">
            <v>9103</v>
          </cell>
          <cell r="K371">
            <v>0</v>
          </cell>
          <cell r="M371">
            <v>273</v>
          </cell>
          <cell r="AM371">
            <v>1</v>
          </cell>
          <cell r="AN371">
            <v>1</v>
          </cell>
          <cell r="AO371">
            <v>1</v>
          </cell>
          <cell r="AP371" t="str">
            <v>내선전공</v>
          </cell>
          <cell r="AQ371">
            <v>0.19</v>
          </cell>
          <cell r="BB371" t="str">
            <v>전 7-14</v>
          </cell>
        </row>
        <row r="372">
          <cell r="A372">
            <v>177</v>
          </cell>
          <cell r="B372" t="str">
            <v>등기구 A</v>
          </cell>
          <cell r="C372" t="str">
            <v>(FL 2/32W 매입하면 개방)</v>
          </cell>
          <cell r="D372">
            <v>1</v>
          </cell>
          <cell r="E372" t="str">
            <v>EA</v>
          </cell>
          <cell r="F372">
            <v>50</v>
          </cell>
          <cell r="G372">
            <v>93239</v>
          </cell>
          <cell r="I372">
            <v>26446</v>
          </cell>
          <cell r="J372">
            <v>66000</v>
          </cell>
          <cell r="K372">
            <v>66000</v>
          </cell>
          <cell r="M372">
            <v>793</v>
          </cell>
          <cell r="AM372">
            <v>1</v>
          </cell>
          <cell r="AN372">
            <v>1.2</v>
          </cell>
          <cell r="AO372">
            <v>1.2</v>
          </cell>
          <cell r="AP372" t="str">
            <v>내선전공</v>
          </cell>
          <cell r="AQ372">
            <v>0.46</v>
          </cell>
          <cell r="BB372" t="str">
            <v>전 7-16</v>
          </cell>
          <cell r="BC372">
            <v>1</v>
          </cell>
        </row>
        <row r="373">
          <cell r="A373">
            <v>178</v>
          </cell>
          <cell r="B373" t="str">
            <v>등기구 B</v>
          </cell>
          <cell r="C373" t="str">
            <v>(FL 2/32W 매입 파라보닉루바)</v>
          </cell>
          <cell r="D373">
            <v>1</v>
          </cell>
          <cell r="E373" t="str">
            <v>EA</v>
          </cell>
          <cell r="F373">
            <v>50</v>
          </cell>
          <cell r="G373">
            <v>116239</v>
          </cell>
          <cell r="I373">
            <v>26446</v>
          </cell>
          <cell r="J373">
            <v>89000</v>
          </cell>
          <cell r="K373">
            <v>89000</v>
          </cell>
          <cell r="M373">
            <v>793</v>
          </cell>
          <cell r="AM373">
            <v>1</v>
          </cell>
          <cell r="AN373">
            <v>1.2</v>
          </cell>
          <cell r="AO373">
            <v>1.2</v>
          </cell>
          <cell r="AP373" t="str">
            <v>내선전공</v>
          </cell>
          <cell r="AQ373">
            <v>0.46</v>
          </cell>
          <cell r="BB373" t="str">
            <v>전 7-16</v>
          </cell>
          <cell r="BC373">
            <v>1</v>
          </cell>
        </row>
        <row r="374">
          <cell r="A374">
            <v>179</v>
          </cell>
          <cell r="B374" t="str">
            <v>등기구 C</v>
          </cell>
          <cell r="C374" t="str">
            <v>(FL 2/32W 직부 삼각등)</v>
          </cell>
          <cell r="D374">
            <v>1</v>
          </cell>
          <cell r="E374" t="str">
            <v>EA</v>
          </cell>
          <cell r="F374">
            <v>50</v>
          </cell>
          <cell r="G374">
            <v>74050</v>
          </cell>
          <cell r="I374">
            <v>14612</v>
          </cell>
          <cell r="J374">
            <v>59000</v>
          </cell>
          <cell r="K374">
            <v>59000</v>
          </cell>
          <cell r="M374">
            <v>438</v>
          </cell>
          <cell r="AM374">
            <v>1</v>
          </cell>
          <cell r="AN374">
            <v>1</v>
          </cell>
          <cell r="AO374">
            <v>1</v>
          </cell>
          <cell r="AP374" t="str">
            <v>내선전공</v>
          </cell>
          <cell r="AQ374">
            <v>0.30499999999999999</v>
          </cell>
          <cell r="BB374" t="str">
            <v>전 7-16</v>
          </cell>
          <cell r="BC374">
            <v>1</v>
          </cell>
        </row>
        <row r="375">
          <cell r="A375">
            <v>180</v>
          </cell>
          <cell r="B375" t="str">
            <v>등기구 D</v>
          </cell>
          <cell r="C375" t="str">
            <v>(FL 2/32W 파이프 펜던트)</v>
          </cell>
          <cell r="D375">
            <v>1</v>
          </cell>
          <cell r="E375" t="str">
            <v>EA</v>
          </cell>
          <cell r="F375">
            <v>50</v>
          </cell>
          <cell r="G375">
            <v>74011</v>
          </cell>
          <cell r="I375">
            <v>17487</v>
          </cell>
          <cell r="J375">
            <v>56000</v>
          </cell>
          <cell r="K375">
            <v>56000</v>
          </cell>
          <cell r="M375">
            <v>524</v>
          </cell>
          <cell r="AM375">
            <v>1</v>
          </cell>
          <cell r="AN375">
            <v>1</v>
          </cell>
          <cell r="AO375">
            <v>1</v>
          </cell>
          <cell r="AP375" t="str">
            <v>내선전공</v>
          </cell>
          <cell r="AQ375">
            <v>0.36499999999999999</v>
          </cell>
          <cell r="BB375" t="str">
            <v>전 7-16</v>
          </cell>
          <cell r="BC375">
            <v>1</v>
          </cell>
        </row>
        <row r="376">
          <cell r="A376">
            <v>181</v>
          </cell>
          <cell r="B376" t="str">
            <v>등기구 D1</v>
          </cell>
          <cell r="C376" t="str">
            <v>(FL 2/20W 파이프 펜던트)</v>
          </cell>
          <cell r="D376">
            <v>1</v>
          </cell>
          <cell r="E376" t="str">
            <v>EA</v>
          </cell>
          <cell r="F376">
            <v>50</v>
          </cell>
          <cell r="G376">
            <v>57596</v>
          </cell>
          <cell r="I376">
            <v>11259</v>
          </cell>
          <cell r="J376">
            <v>46000</v>
          </cell>
          <cell r="K376">
            <v>46000</v>
          </cell>
          <cell r="M376">
            <v>337</v>
          </cell>
          <cell r="AM376">
            <v>1</v>
          </cell>
          <cell r="AN376">
            <v>1</v>
          </cell>
          <cell r="AO376">
            <v>1</v>
          </cell>
          <cell r="AP376" t="str">
            <v>내선전공</v>
          </cell>
          <cell r="AQ376">
            <v>0.23499999999999999</v>
          </cell>
          <cell r="BB376" t="str">
            <v>전 7-16</v>
          </cell>
          <cell r="BC376">
            <v>1</v>
          </cell>
        </row>
        <row r="377">
          <cell r="A377">
            <v>182</v>
          </cell>
          <cell r="B377" t="str">
            <v>등기구 E</v>
          </cell>
          <cell r="C377" t="str">
            <v>(FL 2/32W 방폭)</v>
          </cell>
          <cell r="D377">
            <v>1</v>
          </cell>
          <cell r="E377" t="str">
            <v>EA</v>
          </cell>
          <cell r="F377">
            <v>50</v>
          </cell>
          <cell r="G377">
            <v>156024</v>
          </cell>
          <cell r="I377">
            <v>34975</v>
          </cell>
          <cell r="J377">
            <v>120000</v>
          </cell>
          <cell r="K377">
            <v>120000</v>
          </cell>
          <cell r="M377">
            <v>1049</v>
          </cell>
          <cell r="AM377">
            <v>1</v>
          </cell>
          <cell r="AN377">
            <v>2</v>
          </cell>
          <cell r="AO377">
            <v>2</v>
          </cell>
          <cell r="AP377" t="str">
            <v>내선전공</v>
          </cell>
          <cell r="AQ377">
            <v>0.36499999999999999</v>
          </cell>
          <cell r="BB377" t="str">
            <v>전 7-16</v>
          </cell>
          <cell r="BC377">
            <v>1</v>
          </cell>
        </row>
        <row r="378">
          <cell r="A378">
            <v>183</v>
          </cell>
          <cell r="B378" t="str">
            <v>등기구 F</v>
          </cell>
          <cell r="C378" t="str">
            <v>(FL 1/32W 직부 써크라인)</v>
          </cell>
          <cell r="D378">
            <v>1</v>
          </cell>
          <cell r="E378" t="str">
            <v>EA</v>
          </cell>
          <cell r="F378">
            <v>50</v>
          </cell>
          <cell r="G378">
            <v>58050</v>
          </cell>
          <cell r="I378">
            <v>14612</v>
          </cell>
          <cell r="J378">
            <v>43000</v>
          </cell>
          <cell r="K378">
            <v>43000</v>
          </cell>
          <cell r="M378">
            <v>438</v>
          </cell>
          <cell r="AM378">
            <v>1</v>
          </cell>
          <cell r="AN378">
            <v>1</v>
          </cell>
          <cell r="AO378">
            <v>1</v>
          </cell>
          <cell r="AP378" t="str">
            <v>내선전공</v>
          </cell>
          <cell r="AQ378">
            <v>0.30499999999999999</v>
          </cell>
          <cell r="BB378" t="str">
            <v>전 7-16</v>
          </cell>
          <cell r="BC378">
            <v>1</v>
          </cell>
        </row>
        <row r="379">
          <cell r="A379">
            <v>184</v>
          </cell>
          <cell r="B379" t="str">
            <v>등기구 G</v>
          </cell>
          <cell r="C379" t="str">
            <v>(FUL 18W/2 다운 라이트)</v>
          </cell>
          <cell r="D379">
            <v>1</v>
          </cell>
          <cell r="E379" t="str">
            <v>EA</v>
          </cell>
          <cell r="F379">
            <v>50</v>
          </cell>
          <cell r="G379">
            <v>49090</v>
          </cell>
          <cell r="I379">
            <v>11738</v>
          </cell>
          <cell r="J379">
            <v>37000</v>
          </cell>
          <cell r="K379">
            <v>37000</v>
          </cell>
          <cell r="M379">
            <v>352</v>
          </cell>
          <cell r="AM379">
            <v>1</v>
          </cell>
          <cell r="AN379">
            <v>1</v>
          </cell>
          <cell r="AO379">
            <v>1</v>
          </cell>
          <cell r="AP379" t="str">
            <v>내선전공</v>
          </cell>
          <cell r="AQ379">
            <v>0.245</v>
          </cell>
          <cell r="BB379" t="str">
            <v>전 7-15</v>
          </cell>
          <cell r="BC379">
            <v>1</v>
          </cell>
        </row>
        <row r="380">
          <cell r="A380">
            <v>185</v>
          </cell>
          <cell r="B380" t="str">
            <v>등기구 H</v>
          </cell>
          <cell r="C380" t="str">
            <v>(IL 100W 노출 직부)</v>
          </cell>
          <cell r="D380">
            <v>1</v>
          </cell>
          <cell r="E380" t="str">
            <v>EA</v>
          </cell>
          <cell r="F380">
            <v>50</v>
          </cell>
          <cell r="G380">
            <v>18376</v>
          </cell>
          <cell r="I380">
            <v>9103</v>
          </cell>
          <cell r="J380">
            <v>9000</v>
          </cell>
          <cell r="K380">
            <v>9000</v>
          </cell>
          <cell r="M380">
            <v>273</v>
          </cell>
          <cell r="AM380">
            <v>1</v>
          </cell>
          <cell r="AN380">
            <v>1</v>
          </cell>
          <cell r="AO380">
            <v>1</v>
          </cell>
          <cell r="AP380" t="str">
            <v>내선전공</v>
          </cell>
          <cell r="AQ380">
            <v>0.19</v>
          </cell>
          <cell r="BB380" t="str">
            <v>전 7-15</v>
          </cell>
          <cell r="BC380">
            <v>1</v>
          </cell>
        </row>
        <row r="381">
          <cell r="A381">
            <v>186</v>
          </cell>
          <cell r="B381" t="str">
            <v>등기구 I</v>
          </cell>
          <cell r="C381" t="str">
            <v>(IL 100W 벽부 방습형)</v>
          </cell>
          <cell r="D381">
            <v>1</v>
          </cell>
          <cell r="E381" t="str">
            <v>EA</v>
          </cell>
          <cell r="F381">
            <v>50</v>
          </cell>
          <cell r="G381">
            <v>16796</v>
          </cell>
          <cell r="I381">
            <v>7569</v>
          </cell>
          <cell r="J381">
            <v>9000</v>
          </cell>
          <cell r="K381">
            <v>9000</v>
          </cell>
          <cell r="M381">
            <v>227</v>
          </cell>
          <cell r="AM381">
            <v>1</v>
          </cell>
          <cell r="AN381">
            <v>1</v>
          </cell>
          <cell r="AO381">
            <v>1</v>
          </cell>
          <cell r="AP381" t="str">
            <v>내선전공</v>
          </cell>
          <cell r="AQ381">
            <v>0.158</v>
          </cell>
          <cell r="BB381" t="str">
            <v>전 7-15</v>
          </cell>
          <cell r="BC381">
            <v>1</v>
          </cell>
        </row>
        <row r="382">
          <cell r="A382">
            <v>187</v>
          </cell>
          <cell r="B382" t="str">
            <v>등기구 J</v>
          </cell>
          <cell r="C382" t="str">
            <v>(IL 100W 벽부 방습형)</v>
          </cell>
          <cell r="D382">
            <v>1</v>
          </cell>
          <cell r="E382" t="str">
            <v>EA</v>
          </cell>
          <cell r="F382">
            <v>50</v>
          </cell>
          <cell r="G382">
            <v>26796</v>
          </cell>
          <cell r="I382">
            <v>7569</v>
          </cell>
          <cell r="J382">
            <v>19000</v>
          </cell>
          <cell r="K382">
            <v>19000</v>
          </cell>
          <cell r="M382">
            <v>227</v>
          </cell>
          <cell r="AM382">
            <v>1</v>
          </cell>
          <cell r="AN382">
            <v>1</v>
          </cell>
          <cell r="AO382">
            <v>1</v>
          </cell>
          <cell r="AP382" t="str">
            <v>내선전공</v>
          </cell>
          <cell r="AQ382">
            <v>0.158</v>
          </cell>
          <cell r="BB382" t="str">
            <v>전 7-15</v>
          </cell>
          <cell r="BC382">
            <v>1</v>
          </cell>
        </row>
        <row r="383">
          <cell r="A383">
            <v>188</v>
          </cell>
          <cell r="B383" t="str">
            <v>등기구 K</v>
          </cell>
          <cell r="C383" t="str">
            <v>(FL 4/20W 매입하면 개방)</v>
          </cell>
          <cell r="D383">
            <v>1</v>
          </cell>
          <cell r="E383" t="str">
            <v>EA</v>
          </cell>
          <cell r="F383">
            <v>50</v>
          </cell>
          <cell r="G383">
            <v>112549</v>
          </cell>
          <cell r="I383">
            <v>25776</v>
          </cell>
          <cell r="J383">
            <v>86000</v>
          </cell>
          <cell r="K383">
            <v>86000</v>
          </cell>
          <cell r="M383">
            <v>773</v>
          </cell>
          <cell r="AM383">
            <v>1</v>
          </cell>
          <cell r="AN383">
            <v>1</v>
          </cell>
          <cell r="AO383">
            <v>1</v>
          </cell>
          <cell r="AP383" t="str">
            <v>내선전공</v>
          </cell>
          <cell r="AQ383">
            <v>0.53800000000000003</v>
          </cell>
          <cell r="BB383" t="str">
            <v>전 7-16</v>
          </cell>
          <cell r="BC383">
            <v>1</v>
          </cell>
        </row>
        <row r="384">
          <cell r="A384">
            <v>189</v>
          </cell>
          <cell r="B384" t="str">
            <v>등기구 L</v>
          </cell>
          <cell r="C384" t="str">
            <v>(MH 175W 난반사 파이프펜던트)</v>
          </cell>
          <cell r="D384">
            <v>1</v>
          </cell>
          <cell r="E384" t="str">
            <v>EA</v>
          </cell>
          <cell r="F384">
            <v>50</v>
          </cell>
          <cell r="G384">
            <v>104738</v>
          </cell>
          <cell r="I384">
            <v>19164</v>
          </cell>
          <cell r="J384">
            <v>85000</v>
          </cell>
          <cell r="K384">
            <v>85000</v>
          </cell>
          <cell r="M384">
            <v>574</v>
          </cell>
          <cell r="AM384">
            <v>1</v>
          </cell>
          <cell r="AN384">
            <v>1</v>
          </cell>
          <cell r="AO384">
            <v>1</v>
          </cell>
          <cell r="AP384" t="str">
            <v>내선전공</v>
          </cell>
          <cell r="AQ384">
            <v>0.4</v>
          </cell>
          <cell r="BB384" t="str">
            <v>전 7-17</v>
          </cell>
          <cell r="BC384">
            <v>1</v>
          </cell>
        </row>
        <row r="385">
          <cell r="A385">
            <v>190</v>
          </cell>
          <cell r="B385" t="str">
            <v>등기구 M</v>
          </cell>
          <cell r="C385" t="str">
            <v>(MH 175W 난반사 브라켓)</v>
          </cell>
          <cell r="D385">
            <v>1</v>
          </cell>
          <cell r="E385" t="str">
            <v>EA</v>
          </cell>
          <cell r="F385">
            <v>50</v>
          </cell>
          <cell r="G385">
            <v>106712</v>
          </cell>
          <cell r="I385">
            <v>21080</v>
          </cell>
          <cell r="J385">
            <v>85000</v>
          </cell>
          <cell r="K385">
            <v>85000</v>
          </cell>
          <cell r="M385">
            <v>632</v>
          </cell>
          <cell r="AM385">
            <v>1</v>
          </cell>
          <cell r="AN385">
            <v>1</v>
          </cell>
          <cell r="AO385">
            <v>1</v>
          </cell>
          <cell r="AP385" t="str">
            <v>내선전공</v>
          </cell>
          <cell r="AQ385">
            <v>0.44</v>
          </cell>
          <cell r="BB385" t="str">
            <v>전 7-17</v>
          </cell>
          <cell r="BC385">
            <v>1</v>
          </cell>
        </row>
        <row r="386">
          <cell r="A386">
            <v>191</v>
          </cell>
          <cell r="B386" t="str">
            <v>등기구 N</v>
          </cell>
          <cell r="C386" t="str">
            <v>(NH 250W 난반사 투광기)</v>
          </cell>
          <cell r="D386">
            <v>1</v>
          </cell>
          <cell r="E386" t="str">
            <v>EA</v>
          </cell>
          <cell r="F386">
            <v>50</v>
          </cell>
          <cell r="G386">
            <v>164021</v>
          </cell>
          <cell r="I386">
            <v>71866</v>
          </cell>
          <cell r="J386">
            <v>90000</v>
          </cell>
          <cell r="K386">
            <v>90000</v>
          </cell>
          <cell r="M386">
            <v>2155</v>
          </cell>
          <cell r="AM386">
            <v>1</v>
          </cell>
          <cell r="AN386">
            <v>1</v>
          </cell>
          <cell r="AO386">
            <v>1</v>
          </cell>
          <cell r="AP386" t="str">
            <v>내선전공</v>
          </cell>
          <cell r="AQ386">
            <v>1.5</v>
          </cell>
          <cell r="BB386" t="str">
            <v>전 7-17</v>
          </cell>
          <cell r="BC386">
            <v>1</v>
          </cell>
        </row>
        <row r="387">
          <cell r="A387">
            <v>192</v>
          </cell>
          <cell r="B387" t="str">
            <v>등기구 O</v>
          </cell>
          <cell r="C387" t="str">
            <v>(MH 175W 주두형)</v>
          </cell>
          <cell r="D387">
            <v>1</v>
          </cell>
          <cell r="E387" t="str">
            <v>EA</v>
          </cell>
          <cell r="F387">
            <v>50</v>
          </cell>
          <cell r="G387">
            <v>453631</v>
          </cell>
          <cell r="I387">
            <v>100613</v>
          </cell>
          <cell r="J387">
            <v>350000</v>
          </cell>
          <cell r="K387">
            <v>350000</v>
          </cell>
          <cell r="M387">
            <v>3018</v>
          </cell>
          <cell r="AM387">
            <v>1</v>
          </cell>
          <cell r="AN387">
            <v>1</v>
          </cell>
          <cell r="AO387">
            <v>1</v>
          </cell>
          <cell r="AP387" t="str">
            <v>내선전공</v>
          </cell>
          <cell r="AQ387">
            <v>2.1</v>
          </cell>
          <cell r="BB387" t="str">
            <v>전 7-17-1</v>
          </cell>
          <cell r="BC387">
            <v>1</v>
          </cell>
        </row>
        <row r="388">
          <cell r="A388">
            <v>193</v>
          </cell>
          <cell r="B388" t="str">
            <v>등기구 P</v>
          </cell>
          <cell r="C388" t="str">
            <v>(NH 250W 8각 테퍼폴)</v>
          </cell>
          <cell r="D388">
            <v>1</v>
          </cell>
          <cell r="E388" t="str">
            <v>EA</v>
          </cell>
          <cell r="F388">
            <v>50</v>
          </cell>
          <cell r="G388">
            <v>822225</v>
          </cell>
          <cell r="I388">
            <v>167209</v>
          </cell>
          <cell r="J388">
            <v>650000</v>
          </cell>
          <cell r="K388">
            <v>650000</v>
          </cell>
          <cell r="M388">
            <v>5016</v>
          </cell>
          <cell r="AM388">
            <v>1</v>
          </cell>
          <cell r="AN388">
            <v>1</v>
          </cell>
          <cell r="AO388">
            <v>1</v>
          </cell>
          <cell r="AP388" t="str">
            <v>내선전공</v>
          </cell>
          <cell r="AQ388">
            <v>3.49</v>
          </cell>
          <cell r="BB388" t="str">
            <v>전 7-17-1</v>
          </cell>
          <cell r="BC388">
            <v>1</v>
          </cell>
        </row>
        <row r="389">
          <cell r="A389">
            <v>194</v>
          </cell>
          <cell r="B389" t="str">
            <v>등기구 Q</v>
          </cell>
          <cell r="C389" t="str">
            <v>(IL 30W 직부등)</v>
          </cell>
          <cell r="D389">
            <v>1</v>
          </cell>
          <cell r="E389" t="str">
            <v>EA</v>
          </cell>
          <cell r="F389">
            <v>50</v>
          </cell>
          <cell r="G389">
            <v>18881</v>
          </cell>
          <cell r="I389">
            <v>8623</v>
          </cell>
          <cell r="J389">
            <v>10000</v>
          </cell>
          <cell r="K389">
            <v>10000</v>
          </cell>
          <cell r="M389">
            <v>258</v>
          </cell>
          <cell r="AM389">
            <v>1</v>
          </cell>
          <cell r="AN389">
            <v>1</v>
          </cell>
          <cell r="AO389">
            <v>1</v>
          </cell>
          <cell r="AP389" t="str">
            <v>내선전공</v>
          </cell>
          <cell r="AQ389">
            <v>0.18</v>
          </cell>
          <cell r="BB389" t="str">
            <v>전 7-15</v>
          </cell>
          <cell r="BC389">
            <v>1</v>
          </cell>
        </row>
        <row r="390">
          <cell r="A390">
            <v>195</v>
          </cell>
          <cell r="B390" t="str">
            <v>등기구 R</v>
          </cell>
          <cell r="C390" t="str">
            <v>(BEAM 300W 수중등)</v>
          </cell>
          <cell r="D390">
            <v>1</v>
          </cell>
          <cell r="E390" t="str">
            <v>EA</v>
          </cell>
          <cell r="F390">
            <v>50</v>
          </cell>
          <cell r="G390">
            <v>480101</v>
          </cell>
          <cell r="I390">
            <v>29225</v>
          </cell>
          <cell r="J390">
            <v>450000</v>
          </cell>
          <cell r="K390">
            <v>450000</v>
          </cell>
          <cell r="M390">
            <v>876</v>
          </cell>
          <cell r="AM390">
            <v>1</v>
          </cell>
          <cell r="AN390">
            <v>1</v>
          </cell>
          <cell r="AO390">
            <v>1</v>
          </cell>
          <cell r="AP390" t="str">
            <v>내선전공</v>
          </cell>
          <cell r="AQ390">
            <v>0.61</v>
          </cell>
          <cell r="BB390" t="str">
            <v>전 7-17</v>
          </cell>
          <cell r="BC390">
            <v>1</v>
          </cell>
        </row>
        <row r="391">
          <cell r="A391">
            <v>196</v>
          </cell>
          <cell r="B391" t="str">
            <v>등기구 S</v>
          </cell>
          <cell r="C391" t="str">
            <v>(FL 4/20W 매입 아크릴카바)</v>
          </cell>
          <cell r="D391">
            <v>1</v>
          </cell>
          <cell r="E391" t="str">
            <v>EA</v>
          </cell>
          <cell r="F391">
            <v>50</v>
          </cell>
          <cell r="G391">
            <v>114128</v>
          </cell>
          <cell r="I391">
            <v>27309</v>
          </cell>
          <cell r="J391">
            <v>86000</v>
          </cell>
          <cell r="K391">
            <v>86000</v>
          </cell>
          <cell r="M391">
            <v>819</v>
          </cell>
          <cell r="AM391">
            <v>1</v>
          </cell>
          <cell r="AN391">
            <v>1</v>
          </cell>
          <cell r="AO391">
            <v>1</v>
          </cell>
          <cell r="AP391" t="str">
            <v>내선전공</v>
          </cell>
          <cell r="AQ391">
            <v>0.56999999999999995</v>
          </cell>
          <cell r="BB391" t="str">
            <v>전 7-16</v>
          </cell>
          <cell r="BC391">
            <v>1</v>
          </cell>
        </row>
        <row r="392">
          <cell r="A392">
            <v>197</v>
          </cell>
          <cell r="B392" t="str">
            <v>등기구 T</v>
          </cell>
          <cell r="C392" t="str">
            <v>(FL 2/32W 벽부 형광등)</v>
          </cell>
          <cell r="D392">
            <v>1</v>
          </cell>
          <cell r="E392" t="str">
            <v>EA</v>
          </cell>
          <cell r="F392">
            <v>50</v>
          </cell>
          <cell r="G392">
            <v>70081</v>
          </cell>
          <cell r="I392">
            <v>23380</v>
          </cell>
          <cell r="J392">
            <v>46000</v>
          </cell>
          <cell r="K392">
            <v>46000</v>
          </cell>
          <cell r="M392">
            <v>701</v>
          </cell>
          <cell r="AM392">
            <v>1</v>
          </cell>
          <cell r="AN392">
            <v>1</v>
          </cell>
          <cell r="AO392">
            <v>1</v>
          </cell>
          <cell r="AP392" t="str">
            <v>내선전공</v>
          </cell>
          <cell r="AQ392">
            <v>0.48799999999999999</v>
          </cell>
          <cell r="BB392" t="str">
            <v>전 7-16</v>
          </cell>
          <cell r="BC392">
            <v>1</v>
          </cell>
        </row>
        <row r="393">
          <cell r="A393">
            <v>198</v>
          </cell>
          <cell r="B393" t="str">
            <v>등기구 U</v>
          </cell>
          <cell r="C393" t="str">
            <v>(IL 100W SPOT LIGHT)</v>
          </cell>
          <cell r="D393">
            <v>1</v>
          </cell>
          <cell r="E393" t="str">
            <v>EA</v>
          </cell>
          <cell r="F393">
            <v>50</v>
          </cell>
          <cell r="G393">
            <v>129376</v>
          </cell>
          <cell r="I393">
            <v>9103</v>
          </cell>
          <cell r="J393">
            <v>120000</v>
          </cell>
          <cell r="K393">
            <v>120000</v>
          </cell>
          <cell r="M393">
            <v>273</v>
          </cell>
          <cell r="AM393">
            <v>1</v>
          </cell>
          <cell r="AN393">
            <v>1</v>
          </cell>
          <cell r="AO393">
            <v>1</v>
          </cell>
          <cell r="AP393" t="str">
            <v>내선전공</v>
          </cell>
          <cell r="AQ393">
            <v>0.19</v>
          </cell>
          <cell r="BB393" t="str">
            <v>전 7-15</v>
          </cell>
          <cell r="BC393">
            <v>1</v>
          </cell>
        </row>
        <row r="394">
          <cell r="A394">
            <v>199</v>
          </cell>
          <cell r="B394" t="str">
            <v>등기구 V</v>
          </cell>
          <cell r="C394" t="str">
            <v>(MH 175W 주철등)</v>
          </cell>
          <cell r="D394">
            <v>1</v>
          </cell>
          <cell r="E394" t="str">
            <v>EA</v>
          </cell>
          <cell r="F394">
            <v>50</v>
          </cell>
          <cell r="G394">
            <v>753631</v>
          </cell>
          <cell r="I394">
            <v>100613</v>
          </cell>
          <cell r="J394">
            <v>650000</v>
          </cell>
          <cell r="K394">
            <v>650000</v>
          </cell>
          <cell r="M394">
            <v>3018</v>
          </cell>
          <cell r="AM394">
            <v>1</v>
          </cell>
          <cell r="AN394">
            <v>1</v>
          </cell>
          <cell r="AO394">
            <v>1</v>
          </cell>
          <cell r="AP394" t="str">
            <v>내선전공</v>
          </cell>
          <cell r="AQ394">
            <v>2.1</v>
          </cell>
          <cell r="BB394" t="str">
            <v>전 7-17-1</v>
          </cell>
          <cell r="BC394">
            <v>1</v>
          </cell>
        </row>
        <row r="395">
          <cell r="A395">
            <v>200</v>
          </cell>
          <cell r="B395" t="str">
            <v>등기구 W</v>
          </cell>
          <cell r="C395" t="str">
            <v>(FL 2/32W 천장 직부형)</v>
          </cell>
          <cell r="D395">
            <v>1</v>
          </cell>
          <cell r="E395" t="str">
            <v>EA</v>
          </cell>
          <cell r="F395">
            <v>50</v>
          </cell>
          <cell r="G395">
            <v>48050</v>
          </cell>
          <cell r="I395">
            <v>14612</v>
          </cell>
          <cell r="J395">
            <v>33000</v>
          </cell>
          <cell r="K395">
            <v>33000</v>
          </cell>
          <cell r="M395">
            <v>438</v>
          </cell>
          <cell r="AM395">
            <v>1</v>
          </cell>
          <cell r="AN395">
            <v>1</v>
          </cell>
          <cell r="AO395">
            <v>1</v>
          </cell>
          <cell r="AP395" t="str">
            <v>내선전공</v>
          </cell>
          <cell r="AQ395">
            <v>0.30499999999999999</v>
          </cell>
          <cell r="BB395" t="str">
            <v>전 7-16</v>
          </cell>
          <cell r="BC395">
            <v>1</v>
          </cell>
        </row>
        <row r="396">
          <cell r="B396" t="str">
            <v>메탈램프</v>
          </cell>
          <cell r="C396" t="str">
            <v>MH 175W</v>
          </cell>
          <cell r="D396">
            <v>1</v>
          </cell>
          <cell r="E396" t="str">
            <v>EA</v>
          </cell>
          <cell r="F396">
            <v>50</v>
          </cell>
          <cell r="G396">
            <v>21712</v>
          </cell>
          <cell r="I396">
            <v>21080</v>
          </cell>
          <cell r="K396">
            <v>0</v>
          </cell>
          <cell r="M396">
            <v>632</v>
          </cell>
          <cell r="AM396">
            <v>1</v>
          </cell>
          <cell r="AN396">
            <v>1.1000000000000001</v>
          </cell>
          <cell r="AO396">
            <v>1.1000000000000001</v>
          </cell>
          <cell r="AP396" t="str">
            <v>내선전공</v>
          </cell>
          <cell r="AQ396">
            <v>0.4</v>
          </cell>
          <cell r="BB396" t="str">
            <v>전 7-17</v>
          </cell>
          <cell r="BC396">
            <v>1</v>
          </cell>
        </row>
        <row r="397">
          <cell r="A397">
            <v>201</v>
          </cell>
          <cell r="B397" t="str">
            <v>통로 유도등</v>
          </cell>
          <cell r="D397">
            <v>1</v>
          </cell>
          <cell r="E397" t="str">
            <v>SET</v>
          </cell>
          <cell r="F397">
            <v>50</v>
          </cell>
          <cell r="G397">
            <v>44869</v>
          </cell>
          <cell r="I397">
            <v>9582</v>
          </cell>
          <cell r="J397">
            <v>35000</v>
          </cell>
          <cell r="K397">
            <v>35000</v>
          </cell>
          <cell r="M397">
            <v>287</v>
          </cell>
          <cell r="AM397">
            <v>1</v>
          </cell>
          <cell r="AN397">
            <v>1</v>
          </cell>
          <cell r="AO397">
            <v>1</v>
          </cell>
          <cell r="AP397" t="str">
            <v>내선전공</v>
          </cell>
          <cell r="AQ397">
            <v>0.2</v>
          </cell>
          <cell r="BB397" t="str">
            <v>전 7-19</v>
          </cell>
          <cell r="BC397">
            <v>1</v>
          </cell>
        </row>
        <row r="398">
          <cell r="A398">
            <v>202</v>
          </cell>
          <cell r="B398" t="str">
            <v>피난구 유도등</v>
          </cell>
          <cell r="C398" t="str">
            <v>소형(10W)</v>
          </cell>
          <cell r="D398">
            <v>1</v>
          </cell>
          <cell r="E398" t="str">
            <v>SET</v>
          </cell>
          <cell r="F398">
            <v>50</v>
          </cell>
          <cell r="G398">
            <v>44869</v>
          </cell>
          <cell r="I398">
            <v>9582</v>
          </cell>
          <cell r="J398">
            <v>35000</v>
          </cell>
          <cell r="K398">
            <v>35000</v>
          </cell>
          <cell r="M398">
            <v>287</v>
          </cell>
          <cell r="AM398">
            <v>1</v>
          </cell>
          <cell r="AN398">
            <v>1</v>
          </cell>
          <cell r="AO398">
            <v>1</v>
          </cell>
          <cell r="AP398" t="str">
            <v>내선전공</v>
          </cell>
          <cell r="AQ398">
            <v>0.2</v>
          </cell>
          <cell r="BB398" t="str">
            <v>전 7-19</v>
          </cell>
          <cell r="BC398">
            <v>1</v>
          </cell>
        </row>
        <row r="399">
          <cell r="B399" t="str">
            <v>피난구 유도등</v>
          </cell>
          <cell r="C399" t="str">
            <v>중형(20W)</v>
          </cell>
          <cell r="D399">
            <v>1</v>
          </cell>
          <cell r="E399" t="str">
            <v>SET</v>
          </cell>
          <cell r="F399">
            <v>50</v>
          </cell>
          <cell r="G399">
            <v>9869</v>
          </cell>
          <cell r="I399">
            <v>9582</v>
          </cell>
          <cell r="K399">
            <v>0</v>
          </cell>
          <cell r="M399">
            <v>287</v>
          </cell>
          <cell r="AM399">
            <v>1</v>
          </cell>
          <cell r="AN399">
            <v>1</v>
          </cell>
          <cell r="AO399">
            <v>1</v>
          </cell>
          <cell r="AP399" t="str">
            <v>내선전공</v>
          </cell>
          <cell r="AQ399">
            <v>0.2</v>
          </cell>
          <cell r="BB399" t="str">
            <v>전 7-19</v>
          </cell>
          <cell r="BC399">
            <v>1</v>
          </cell>
        </row>
        <row r="400">
          <cell r="B400" t="str">
            <v>피난구 유도등</v>
          </cell>
          <cell r="C400" t="str">
            <v>중형(32W)</v>
          </cell>
          <cell r="D400">
            <v>1</v>
          </cell>
          <cell r="E400" t="str">
            <v>SET</v>
          </cell>
          <cell r="F400">
            <v>50</v>
          </cell>
          <cell r="G400">
            <v>9869</v>
          </cell>
          <cell r="I400">
            <v>9582</v>
          </cell>
          <cell r="K400">
            <v>0</v>
          </cell>
          <cell r="M400">
            <v>287</v>
          </cell>
          <cell r="AM400">
            <v>1</v>
          </cell>
          <cell r="AN400">
            <v>1</v>
          </cell>
          <cell r="AO400">
            <v>1</v>
          </cell>
          <cell r="AP400" t="str">
            <v>내선전공</v>
          </cell>
          <cell r="AQ400">
            <v>0.2</v>
          </cell>
          <cell r="BB400" t="str">
            <v>전 7-19</v>
          </cell>
          <cell r="BC400">
            <v>1</v>
          </cell>
        </row>
        <row r="401">
          <cell r="A401">
            <v>203</v>
          </cell>
          <cell r="B401" t="str">
            <v>감지기</v>
          </cell>
          <cell r="C401" t="str">
            <v>차동식</v>
          </cell>
          <cell r="D401">
            <v>1</v>
          </cell>
          <cell r="E401" t="str">
            <v>EA</v>
          </cell>
          <cell r="F401">
            <v>50</v>
          </cell>
          <cell r="G401">
            <v>11414</v>
          </cell>
          <cell r="I401">
            <v>6228</v>
          </cell>
          <cell r="J401">
            <v>5000</v>
          </cell>
          <cell r="K401">
            <v>5000</v>
          </cell>
          <cell r="M401">
            <v>186</v>
          </cell>
          <cell r="AM401">
            <v>1</v>
          </cell>
          <cell r="AN401">
            <v>1</v>
          </cell>
          <cell r="AO401">
            <v>1</v>
          </cell>
          <cell r="AP401" t="str">
            <v>내선전공</v>
          </cell>
          <cell r="AQ401">
            <v>0.13</v>
          </cell>
          <cell r="BB401" t="str">
            <v>전 7-19</v>
          </cell>
          <cell r="BC401">
            <v>1</v>
          </cell>
        </row>
        <row r="402">
          <cell r="A402">
            <v>204</v>
          </cell>
          <cell r="B402" t="str">
            <v>감지기</v>
          </cell>
          <cell r="C402" t="str">
            <v>정온식</v>
          </cell>
          <cell r="D402">
            <v>1</v>
          </cell>
          <cell r="E402" t="str">
            <v>EA</v>
          </cell>
          <cell r="F402">
            <v>50</v>
          </cell>
          <cell r="G402">
            <v>11414</v>
          </cell>
          <cell r="I402">
            <v>6228</v>
          </cell>
          <cell r="J402">
            <v>5000</v>
          </cell>
          <cell r="K402">
            <v>5000</v>
          </cell>
          <cell r="M402">
            <v>186</v>
          </cell>
          <cell r="AM402">
            <v>1</v>
          </cell>
          <cell r="AN402">
            <v>1</v>
          </cell>
          <cell r="AO402">
            <v>1</v>
          </cell>
          <cell r="AP402" t="str">
            <v>내선전공</v>
          </cell>
          <cell r="AQ402">
            <v>0.13</v>
          </cell>
          <cell r="BB402" t="str">
            <v>전 7-19</v>
          </cell>
          <cell r="BC40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원가(건축)"/>
      <sheetName val="할증(단가)"/>
      <sheetName val="(1)촐괄집계표"/>
      <sheetName val="(2)우편공종집계표"/>
      <sheetName val="(2)운송교환공종집계표"/>
      <sheetName val="(3)연결통로공종집계표"/>
      <sheetName val="(4)부대공사공종집계표"/>
      <sheetName val="(5)토목공사공종집계표"/>
      <sheetName val="1.우편집중내역서"/>
      <sheetName val="2.운송교환내역서"/>
      <sheetName val="3.연결통로내역서"/>
      <sheetName val="4.부대공사내역서"/>
      <sheetName val="5.토목공사내역서"/>
      <sheetName val="(              )"/>
      <sheetName val="입찰표지(A4)"/>
      <sheetName val="부대입찰간지(A4세로)"/>
      <sheetName val="하도급사항(A4) (2)"/>
      <sheetName val="부대입찰확약서(A4)"/>
      <sheetName val="간지표지(A4가로)"/>
      <sheetName val="간지표지(A4세로)"/>
      <sheetName val="관급자재금액(VAT포함)"/>
      <sheetName val="(       철     콘       )"/>
      <sheetName val="철콘부대원가대비표"/>
      <sheetName val="철콘부대(도급)원가"/>
      <sheetName val="철콘(도급)내역서"/>
      <sheetName val="철콘부대(하도급)원가"/>
      <sheetName val="철콘(하도급)내역서"/>
      <sheetName val="(         철골          )"/>
      <sheetName val="철골부대원가대비표"/>
      <sheetName val="철골부대(도급)원가"/>
      <sheetName val="철골(도급)내역서"/>
      <sheetName val="철골부대(하도급)원가 "/>
      <sheetName val="철골(하도급)내역서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집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설비내역서"/>
      <sheetName val="건축내역서"/>
      <sheetName val="전기내역서"/>
      <sheetName val="기초일위"/>
      <sheetName val="시설일위"/>
      <sheetName val="조명일위"/>
      <sheetName val="내역"/>
      <sheetName val="공통가설"/>
      <sheetName val="표준건축비"/>
      <sheetName val="9811"/>
      <sheetName val="정부노임단가"/>
      <sheetName val="금액"/>
      <sheetName val="직공비"/>
      <sheetName val="실행내역"/>
      <sheetName val="을"/>
      <sheetName val="손익분석"/>
      <sheetName val="Y-WORK"/>
      <sheetName val="단가표"/>
      <sheetName val="c_balju"/>
      <sheetName val="DATA"/>
      <sheetName val="조경"/>
      <sheetName val="목록"/>
      <sheetName val="1-1"/>
      <sheetName val="내역서 "/>
      <sheetName val="단면가정"/>
      <sheetName val="총괄"/>
      <sheetName val="CODE"/>
      <sheetName val="WORK"/>
      <sheetName val="직노"/>
      <sheetName val="기둥(원형)"/>
      <sheetName val="관급"/>
      <sheetName val="전기"/>
      <sheetName val="개요"/>
      <sheetName val="danga"/>
      <sheetName val="ilch"/>
      <sheetName val="단가대비"/>
      <sheetName val="방송일위대가"/>
      <sheetName val="#REF"/>
      <sheetName val="ITEM"/>
      <sheetName val="전차선로 물량표"/>
      <sheetName val="데리네이타현황"/>
      <sheetName val="내역서"/>
      <sheetName val="o현장경비"/>
      <sheetName val="산출내역서집계표"/>
      <sheetName val="문학간접"/>
      <sheetName val="토공(우물통,기타) "/>
      <sheetName val="현장관리비"/>
      <sheetName val="식생블럭단위수량"/>
      <sheetName val="wall"/>
      <sheetName val="견적대비 견적서"/>
      <sheetName val="1_우편집중내역서"/>
      <sheetName val="전체"/>
      <sheetName val="대비"/>
      <sheetName val="자료"/>
      <sheetName val="AP1"/>
      <sheetName val="Sheet3"/>
      <sheetName val="주경기-오배수"/>
      <sheetName val="청주(철골발주의뢰서)"/>
      <sheetName val="부하계산서"/>
      <sheetName val="남양시작동자105노65기1.3화1.2"/>
      <sheetName val="코드"/>
      <sheetName val="날개벽(시점좌측)"/>
      <sheetName val="설계조건"/>
      <sheetName val="적용률"/>
      <sheetName val="경산"/>
      <sheetName val="노무비"/>
      <sheetName val="Breakdown"/>
      <sheetName val="UnitRate"/>
      <sheetName val="옥외"/>
      <sheetName val="미드수량"/>
      <sheetName val="LOAD-46"/>
      <sheetName val="실행"/>
      <sheetName val="VXXXXXXX"/>
      <sheetName val="Y_WORK"/>
      <sheetName val="Macro(전선)"/>
      <sheetName val="전압강하계산"/>
      <sheetName val="납부서"/>
      <sheetName val="토목내역"/>
      <sheetName val="2000년하반기"/>
      <sheetName val="대전우편"/>
      <sheetName val="2000년1차"/>
      <sheetName val="9509"/>
      <sheetName val="부대tu"/>
      <sheetName val="guard(mac)"/>
      <sheetName val="DATE"/>
      <sheetName val="일위대가시트"/>
      <sheetName val="일반물자(한국통신)"/>
      <sheetName val="부표총괄"/>
      <sheetName val="PBS"/>
      <sheetName val="TOT"/>
      <sheetName val="3.하중산정4.지지력"/>
      <sheetName val="건축집계"/>
      <sheetName val="인건비"/>
      <sheetName val="형강류 단가 CODE"/>
      <sheetName val="토목"/>
      <sheetName val="COPING"/>
      <sheetName val="APT"/>
      <sheetName val="기존단가 (2)"/>
      <sheetName val="표지"/>
      <sheetName val="Front"/>
      <sheetName val="천마갑지"/>
      <sheetName val="Sheet5"/>
      <sheetName val="횡배수관토공수량"/>
      <sheetName val="BSD (2)"/>
      <sheetName val="암거단위-1련"/>
      <sheetName val="CIVIL"/>
      <sheetName val="esc"/>
      <sheetName val="관기성공.내"/>
      <sheetName val="재료집계"/>
      <sheetName val="역T형"/>
      <sheetName val="공통대가"/>
      <sheetName val="교각1"/>
      <sheetName val="단가"/>
      <sheetName val="TEST1"/>
      <sheetName val="E총15"/>
      <sheetName val="기계"/>
      <sheetName val="위생기구 금액"/>
      <sheetName val="건식PD설치현황표"/>
      <sheetName val="BASIC (2)"/>
      <sheetName val="전체내역서"/>
      <sheetName val="I一般比"/>
      <sheetName val="건설기계"/>
      <sheetName val="단가산출"/>
      <sheetName val="사급자재"/>
      <sheetName val="일위대가"/>
      <sheetName val="일반전기"/>
      <sheetName val="토공"/>
      <sheetName val="SUB일위대가"/>
      <sheetName val="단가산출1"/>
      <sheetName val="단가산출2"/>
      <sheetName val="공내역서"/>
      <sheetName val="ITB COST"/>
      <sheetName val="토목주소"/>
      <sheetName val="프랜트면허"/>
      <sheetName val="Sheet10"/>
      <sheetName val="제품"/>
      <sheetName val="SILICATE"/>
      <sheetName val="견적"/>
      <sheetName val="간접비내역-1"/>
      <sheetName val="CAT_5"/>
      <sheetName val="관음목장(제출용)자105인97.5"/>
      <sheetName val="COST"/>
      <sheetName val="송라터널총괄"/>
      <sheetName val="Project Brief"/>
      <sheetName val="중기조종사 단위단가"/>
      <sheetName val="SLAB&quot;1&quot;"/>
      <sheetName val="인테리어내역"/>
      <sheetName val="도급,하도급 예정금액"/>
      <sheetName val="물가자료"/>
      <sheetName val="전기일위대가"/>
      <sheetName val="설계명세서"/>
      <sheetName val="노임단가"/>
      <sheetName val="단가조사서"/>
      <sheetName val="A"/>
      <sheetName val="D"/>
      <sheetName val="마산방향철근집계"/>
      <sheetName val="진주방향"/>
      <sheetName val="마산방향"/>
      <sheetName val="간선계산"/>
      <sheetName val="LEGEND"/>
      <sheetName val="N賃率-職"/>
      <sheetName val="금액내역서"/>
      <sheetName val="일위대가목록"/>
      <sheetName val="2F 회의실견적(5_14 일대)"/>
      <sheetName val="교각계산"/>
      <sheetName val="11.자재단가"/>
      <sheetName val="원가"/>
      <sheetName val="Sheet1"/>
      <sheetName val="gyun-가스"/>
      <sheetName val="우,오수"/>
      <sheetName val="PROJECT BRIEF(EX.NEW)"/>
      <sheetName val="현장경비"/>
      <sheetName val="공정코드"/>
      <sheetName val="터파기및재료"/>
      <sheetName val="(A)내역서"/>
      <sheetName val="DATA1"/>
      <sheetName val="내역서01"/>
      <sheetName val="단가입력1"/>
      <sheetName val="맨홀수량집계"/>
      <sheetName val="노무비단가"/>
      <sheetName val="정렬"/>
      <sheetName val="연부97-1"/>
      <sheetName val="갑지1"/>
      <sheetName val="공사비"/>
      <sheetName val="input"/>
      <sheetName val="3) 클레임 반영시"/>
      <sheetName val="공틀공사"/>
      <sheetName val="본부별매출"/>
      <sheetName val="골조시행"/>
      <sheetName val="도급"/>
      <sheetName val="일위대가목차"/>
      <sheetName val="GAEYO"/>
      <sheetName val="공통가설공사"/>
      <sheetName val="지수"/>
      <sheetName val="노임"/>
      <sheetName val="매입세"/>
      <sheetName val="206 무장,정비 장비용량 산출"/>
      <sheetName val="기둥"/>
      <sheetName val="저판(버림100)"/>
      <sheetName val="토목공사"/>
      <sheetName val="삼성전기"/>
      <sheetName val="Sheet1 (2)"/>
      <sheetName val="안양건축"/>
      <sheetName val="Proposal"/>
      <sheetName val="인사자료총집계"/>
      <sheetName val="기계경비(시간당)"/>
      <sheetName val="램머"/>
      <sheetName val="정보매체A동"/>
      <sheetName val="1월"/>
      <sheetName val="도급잔고내역"/>
      <sheetName val="목차"/>
      <sheetName val="공사내역서(을)실행"/>
      <sheetName val="1을"/>
      <sheetName val="내역서 (2)"/>
      <sheetName val="연결임시"/>
      <sheetName val="기성내역서표지"/>
      <sheetName val="실행철강하도"/>
      <sheetName val="세부내역"/>
      <sheetName val="1995년 섹터별 매출"/>
      <sheetName val="O＆P"/>
      <sheetName val="장기차입금"/>
      <sheetName val="결재판(삭제하지말아주세요)"/>
      <sheetName val="입찰내역 발주처 양식"/>
      <sheetName val="내역서을지"/>
      <sheetName val="열린교실"/>
      <sheetName val="COVER"/>
      <sheetName val="중기일위대가"/>
      <sheetName val="투찰가"/>
      <sheetName val="11.우각부 보강"/>
      <sheetName val="공사내역"/>
      <sheetName val="TB-내역서"/>
      <sheetName val="Total"/>
      <sheetName val="CPM챠트"/>
      <sheetName val="내역서(교량)전체"/>
      <sheetName val="2_운송교환내역서"/>
      <sheetName val="3_연결통로내역서"/>
      <sheetName val="4_부대공사내역서"/>
      <sheetName val="5_토목공사내역서"/>
      <sheetName val="(______________)"/>
      <sheetName val="하도급사항(A4)_(2)"/>
      <sheetName val="(_______철_____콘_______)"/>
      <sheetName val="(_________철골__________)"/>
      <sheetName val="철골부대(하도급)원가_"/>
      <sheetName val="Sheet4"/>
      <sheetName val="갑지(추정)"/>
      <sheetName val="BEND LOSS"/>
      <sheetName val="09년부서별원가"/>
      <sheetName val="단양 00 아파트-세부내역"/>
      <sheetName val="물량내역"/>
      <sheetName val="적점"/>
      <sheetName val="30개월기준대비표 아랍택)"/>
      <sheetName val="2000.05"/>
      <sheetName val="원가계산서(남측)"/>
      <sheetName val="명세서"/>
      <sheetName val="EUPDAT2"/>
      <sheetName val="일위대가표"/>
      <sheetName val="입찰안"/>
      <sheetName val="수량분석(총수량)"/>
      <sheetName val="일위대가및자재표"/>
      <sheetName val="설계내역서"/>
      <sheetName val="BOM"/>
      <sheetName val="대공종"/>
      <sheetName val="제조부문배부"/>
      <sheetName val=""/>
      <sheetName val="Miser-P"/>
      <sheetName val="화성태안9공구내역(실행)"/>
      <sheetName val="설명서 "/>
      <sheetName val="본실행경비"/>
      <sheetName val="AILC004"/>
      <sheetName val="6호기"/>
      <sheetName val="조견표"/>
      <sheetName val="SULKEA"/>
      <sheetName val="토사(PE)"/>
      <sheetName val="교사기준면적(초등)"/>
      <sheetName val="평가데이터"/>
      <sheetName val="청천내"/>
      <sheetName val="데이타"/>
      <sheetName val="을지"/>
      <sheetName val="공량산출서"/>
      <sheetName val="Sheet6"/>
      <sheetName val="계화배수"/>
      <sheetName val="간접재료비산출표-27-30"/>
      <sheetName val="수량산출"/>
      <sheetName val="조작대(1연)"/>
      <sheetName val="단위중량"/>
      <sheetName val="밸브설치"/>
      <sheetName val="연동내역"/>
      <sheetName val="총체보활공정표"/>
      <sheetName val="H-PILE수량집계"/>
      <sheetName val="손익계산서"/>
      <sheetName val="대차대조표"/>
      <sheetName val="actual"/>
      <sheetName val="exchange"/>
      <sheetName val="budget"/>
      <sheetName val="확인서"/>
      <sheetName val="직급별"/>
      <sheetName val="백암비스타내역"/>
      <sheetName val="배선DATA"/>
      <sheetName val="소일위대가코드표"/>
      <sheetName val="지급자재"/>
      <sheetName val="b_balju"/>
      <sheetName val="LABTOTAL"/>
      <sheetName val="별표 "/>
      <sheetName val="gvl"/>
      <sheetName val="연령현황"/>
      <sheetName val="원가계산서"/>
      <sheetName val="터널조도"/>
      <sheetName val="성남여성복지내역"/>
      <sheetName val="tggwan(mac)"/>
      <sheetName val="총괄표"/>
      <sheetName val="대로근거"/>
      <sheetName val="TYPE-A"/>
      <sheetName val="일위대가(계측기설치)"/>
      <sheetName val="CAL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모래운반"/>
      <sheetName val="COPING-1"/>
      <sheetName val="역T형교대-2수량"/>
      <sheetName val="COA-17"/>
      <sheetName val="C-18"/>
      <sheetName val="Summary Sheets"/>
      <sheetName val="9.자재단가"/>
      <sheetName val="7.산출집계"/>
      <sheetName val="3.단가산출서"/>
      <sheetName val="4.일위산출"/>
      <sheetName val="원형맨홀수량"/>
      <sheetName val="TOTAL_BOQ"/>
    </sheetNames>
    <sheetDataSet>
      <sheetData sheetId="0">
        <row r="3">
          <cell r="A3" t="str">
            <v>대전우편집중국및운송교환센터 신축공사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 t="str">
            <v>대전우편집중국및운송교환센터 신축공사</v>
          </cell>
        </row>
        <row r="4">
          <cell r="A4" t="str">
            <v>01 우편집중국공사</v>
          </cell>
        </row>
        <row r="5">
          <cell r="A5" t="str">
            <v>02 운송교환센터</v>
          </cell>
        </row>
        <row r="6">
          <cell r="A6" t="str">
            <v>03 연결통로공사</v>
          </cell>
        </row>
        <row r="7">
          <cell r="A7" t="str">
            <v>04 부대 공 사</v>
          </cell>
        </row>
        <row r="8">
          <cell r="A8" t="str">
            <v>05 토목 공 사</v>
          </cell>
        </row>
        <row r="18">
          <cell r="A18" t="str">
            <v xml:space="preserve">  [ 합               계 ]</v>
          </cell>
        </row>
        <row r="19">
          <cell r="A19" t="str">
            <v>01 공통 가설 공 사</v>
          </cell>
          <cell r="B19">
            <v>0</v>
          </cell>
          <cell r="C19" t="str">
            <v>식</v>
          </cell>
          <cell r="D19">
            <v>1</v>
          </cell>
        </row>
        <row r="20">
          <cell r="A20" t="str">
            <v>02 가 설 공 사</v>
          </cell>
          <cell r="B20">
            <v>0</v>
          </cell>
          <cell r="C20" t="str">
            <v>식</v>
          </cell>
          <cell r="D20">
            <v>1</v>
          </cell>
        </row>
        <row r="21">
          <cell r="A21" t="str">
            <v>03 토 공 사</v>
          </cell>
          <cell r="B21">
            <v>0</v>
          </cell>
          <cell r="C21" t="str">
            <v>식</v>
          </cell>
          <cell r="D21">
            <v>1</v>
          </cell>
        </row>
        <row r="22">
          <cell r="A22" t="str">
            <v>04 철근콘크리트공사</v>
          </cell>
          <cell r="B22">
            <v>0</v>
          </cell>
          <cell r="C22" t="str">
            <v>식</v>
          </cell>
          <cell r="D22">
            <v>1</v>
          </cell>
        </row>
        <row r="23">
          <cell r="A23" t="str">
            <v>05 철 골 공 사</v>
          </cell>
          <cell r="B23">
            <v>0</v>
          </cell>
          <cell r="C23" t="str">
            <v>식</v>
          </cell>
          <cell r="D23">
            <v>1</v>
          </cell>
        </row>
        <row r="24">
          <cell r="A24" t="str">
            <v>06 조 적 공 사</v>
          </cell>
          <cell r="B24">
            <v>0</v>
          </cell>
          <cell r="C24" t="str">
            <v>식</v>
          </cell>
          <cell r="D24">
            <v>1</v>
          </cell>
        </row>
        <row r="25">
          <cell r="A25" t="str">
            <v>07 방 수 공 사</v>
          </cell>
          <cell r="B25">
            <v>0</v>
          </cell>
          <cell r="C25" t="str">
            <v>식</v>
          </cell>
          <cell r="D25">
            <v>1</v>
          </cell>
        </row>
        <row r="26">
          <cell r="A26" t="str">
            <v>08 타 일 공 사</v>
          </cell>
          <cell r="B26">
            <v>0</v>
          </cell>
          <cell r="C26" t="str">
            <v>식</v>
          </cell>
          <cell r="D26">
            <v>1</v>
          </cell>
        </row>
        <row r="27">
          <cell r="A27" t="str">
            <v>09 석 공 사</v>
          </cell>
          <cell r="B27">
            <v>0</v>
          </cell>
          <cell r="C27" t="str">
            <v>식</v>
          </cell>
          <cell r="D27">
            <v>1</v>
          </cell>
        </row>
        <row r="28">
          <cell r="A28" t="str">
            <v>10 목 공 사</v>
          </cell>
          <cell r="B28">
            <v>0</v>
          </cell>
          <cell r="C28" t="str">
            <v>식</v>
          </cell>
          <cell r="D28">
            <v>1</v>
          </cell>
        </row>
        <row r="29">
          <cell r="A29" t="str">
            <v>11 금 속 공 사</v>
          </cell>
          <cell r="B29">
            <v>0</v>
          </cell>
          <cell r="C29" t="str">
            <v>식</v>
          </cell>
          <cell r="D29">
            <v>1</v>
          </cell>
        </row>
        <row r="30">
          <cell r="A30" t="str">
            <v>12 미 장 공 사</v>
          </cell>
          <cell r="B30" t="str">
            <v>대소변겸용</v>
          </cell>
          <cell r="C30" t="str">
            <v>식</v>
          </cell>
          <cell r="D30">
            <v>1</v>
          </cell>
        </row>
        <row r="31">
          <cell r="A31" t="str">
            <v>13 창 호  공 사</v>
          </cell>
          <cell r="B31">
            <v>0</v>
          </cell>
          <cell r="C31" t="str">
            <v>식</v>
          </cell>
          <cell r="D31">
            <v>1</v>
          </cell>
        </row>
        <row r="32">
          <cell r="A32" t="str">
            <v>14 유 리 공 사</v>
          </cell>
          <cell r="B32">
            <v>0</v>
          </cell>
          <cell r="C32" t="str">
            <v>식</v>
          </cell>
          <cell r="D32">
            <v>1</v>
          </cell>
        </row>
        <row r="33">
          <cell r="A33" t="str">
            <v>15 도 장 공 사</v>
          </cell>
          <cell r="B33">
            <v>0</v>
          </cell>
          <cell r="C33" t="str">
            <v>식</v>
          </cell>
          <cell r="D33">
            <v>1</v>
          </cell>
        </row>
        <row r="34">
          <cell r="A34" t="str">
            <v>16 수 장 공 사</v>
          </cell>
          <cell r="B34">
            <v>0</v>
          </cell>
          <cell r="C34" t="str">
            <v>식</v>
          </cell>
          <cell r="D34">
            <v>1</v>
          </cell>
        </row>
        <row r="35">
          <cell r="A35" t="str">
            <v>17 지붕 및 홈통공사</v>
          </cell>
          <cell r="B35">
            <v>0</v>
          </cell>
          <cell r="C35" t="str">
            <v>식</v>
          </cell>
          <cell r="D35">
            <v>1</v>
          </cell>
        </row>
        <row r="36">
          <cell r="A36" t="str">
            <v>18 자재비 및 운반공사</v>
          </cell>
          <cell r="B36">
            <v>0</v>
          </cell>
          <cell r="C36" t="str">
            <v>식</v>
          </cell>
          <cell r="D36">
            <v>1</v>
          </cell>
        </row>
        <row r="37">
          <cell r="A37" t="str">
            <v xml:space="preserve">   [합             계]</v>
          </cell>
        </row>
        <row r="38">
          <cell r="A38" t="str">
            <v>93 관  급  자  재</v>
          </cell>
        </row>
        <row r="51">
          <cell r="A51" t="str">
            <v>01 공통 가설 공 사</v>
          </cell>
        </row>
        <row r="52">
          <cell r="A52" t="str">
            <v>조립식품질시험실</v>
          </cell>
          <cell r="B52" t="str">
            <v>24 개월</v>
          </cell>
          <cell r="C52" t="str">
            <v>M2</v>
          </cell>
          <cell r="D52" t="str">
            <v>120</v>
          </cell>
        </row>
        <row r="53">
          <cell r="A53" t="str">
            <v>조립식가설사무소</v>
          </cell>
          <cell r="B53" t="str">
            <v>24 개월</v>
          </cell>
          <cell r="C53" t="str">
            <v>M2</v>
          </cell>
          <cell r="D53" t="str">
            <v>195</v>
          </cell>
        </row>
        <row r="54">
          <cell r="A54" t="str">
            <v>조립식시멘트창고</v>
          </cell>
          <cell r="B54" t="str">
            <v>24 개월</v>
          </cell>
          <cell r="C54" t="str">
            <v>M2</v>
          </cell>
          <cell r="D54" t="str">
            <v>263</v>
          </cell>
        </row>
        <row r="55">
          <cell r="A55" t="str">
            <v>조립식 가설 창고</v>
          </cell>
          <cell r="B55" t="str">
            <v>24 개월</v>
          </cell>
          <cell r="C55" t="str">
            <v>M2</v>
          </cell>
          <cell r="D55" t="str">
            <v>60</v>
          </cell>
        </row>
        <row r="56">
          <cell r="A56" t="str">
            <v>조립식 작업 헛간</v>
          </cell>
          <cell r="B56" t="str">
            <v>1년이상</v>
          </cell>
          <cell r="C56" t="str">
            <v>M2</v>
          </cell>
          <cell r="D56" t="str">
            <v>120</v>
          </cell>
        </row>
        <row r="57">
          <cell r="A57" t="str">
            <v>가설울타리</v>
          </cell>
          <cell r="B57" t="str">
            <v>24개월</v>
          </cell>
          <cell r="C57" t="str">
            <v>M</v>
          </cell>
          <cell r="D57" t="str">
            <v>436</v>
          </cell>
        </row>
        <row r="58">
          <cell r="A58" t="str">
            <v>세  륜  장</v>
          </cell>
          <cell r="B58" t="str">
            <v>3 * 6 M</v>
          </cell>
          <cell r="C58" t="str">
            <v>식</v>
          </cell>
          <cell r="D58" t="str">
            <v>1</v>
          </cell>
        </row>
        <row r="59">
          <cell r="A59" t="str">
            <v>전  력</v>
          </cell>
          <cell r="B59">
            <v>0</v>
          </cell>
          <cell r="C59" t="str">
            <v>KWH</v>
          </cell>
          <cell r="D59" t="str">
            <v>22248</v>
          </cell>
        </row>
        <row r="60">
          <cell r="A60" t="str">
            <v>투시도</v>
          </cell>
          <cell r="B60">
            <v>0</v>
          </cell>
          <cell r="C60" t="str">
            <v>EA</v>
          </cell>
          <cell r="D60" t="str">
            <v>1</v>
          </cell>
        </row>
        <row r="61">
          <cell r="A61" t="str">
            <v>준공표시판</v>
          </cell>
          <cell r="B61">
            <v>0</v>
          </cell>
          <cell r="C61" t="str">
            <v>EA</v>
          </cell>
          <cell r="D61">
            <v>1</v>
          </cell>
        </row>
        <row r="62">
          <cell r="A62" t="str">
            <v>완전이동식화장실</v>
          </cell>
          <cell r="B62" t="str">
            <v>대소변겸용</v>
          </cell>
          <cell r="C62" t="str">
            <v>조</v>
          </cell>
          <cell r="D62" t="str">
            <v>2</v>
          </cell>
        </row>
        <row r="66">
          <cell r="A66" t="str">
            <v xml:space="preserve">   [합               계]</v>
          </cell>
        </row>
        <row r="67">
          <cell r="A67" t="str">
            <v>02 가  설  공  사</v>
          </cell>
        </row>
        <row r="68">
          <cell r="A68" t="str">
            <v>규 준 틀  설 치</v>
          </cell>
          <cell r="B68" t="str">
            <v>면  적  당</v>
          </cell>
          <cell r="C68" t="str">
            <v>M2</v>
          </cell>
          <cell r="D68" t="str">
            <v>11934</v>
          </cell>
        </row>
        <row r="69">
          <cell r="A69" t="str">
            <v>이동식강관말비게</v>
          </cell>
          <cell r="B69" t="str">
            <v>6 개월</v>
          </cell>
          <cell r="C69" t="str">
            <v>1대</v>
          </cell>
          <cell r="D69" t="str">
            <v>20</v>
          </cell>
        </row>
        <row r="70">
          <cell r="A70" t="str">
            <v>강 관  동 바 리</v>
          </cell>
          <cell r="B70" t="str">
            <v>3개월H4.2M이하</v>
          </cell>
          <cell r="C70" t="str">
            <v>M2</v>
          </cell>
          <cell r="D70" t="str">
            <v>1064</v>
          </cell>
        </row>
        <row r="71">
          <cell r="A71" t="str">
            <v>강 관  동 바 리</v>
          </cell>
          <cell r="B71" t="str">
            <v>3개월H4.2M이상</v>
          </cell>
          <cell r="C71" t="str">
            <v>M2</v>
          </cell>
          <cell r="D71" t="str">
            <v>11531</v>
          </cell>
        </row>
        <row r="72">
          <cell r="A72" t="str">
            <v>강관 비계 매기</v>
          </cell>
          <cell r="B72" t="str">
            <v>30M이하.12개월</v>
          </cell>
          <cell r="C72" t="str">
            <v>M2</v>
          </cell>
          <cell r="D72" t="str">
            <v>4499</v>
          </cell>
        </row>
        <row r="73">
          <cell r="A73" t="str">
            <v>강관 비계다리</v>
          </cell>
          <cell r="B73" t="str">
            <v>H=30이하.1년</v>
          </cell>
          <cell r="C73" t="str">
            <v>M2</v>
          </cell>
          <cell r="D73" t="str">
            <v>56</v>
          </cell>
        </row>
        <row r="74">
          <cell r="A74" t="str">
            <v>먹   매   김</v>
          </cell>
          <cell r="B74" t="str">
            <v>사  무  소</v>
          </cell>
          <cell r="C74" t="str">
            <v>M2</v>
          </cell>
          <cell r="D74" t="str">
            <v>18826</v>
          </cell>
        </row>
        <row r="75">
          <cell r="A75" t="str">
            <v>콘크리트 보양</v>
          </cell>
          <cell r="B75" t="str">
            <v>살    수</v>
          </cell>
          <cell r="C75" t="str">
            <v>M2</v>
          </cell>
          <cell r="D75" t="str">
            <v>19682</v>
          </cell>
        </row>
        <row r="76">
          <cell r="A76" t="str">
            <v>타일 석재면 보양</v>
          </cell>
          <cell r="B76" t="str">
            <v>바  닥 (톱밥)</v>
          </cell>
          <cell r="C76" t="str">
            <v>M2</v>
          </cell>
          <cell r="D76" t="str">
            <v>882</v>
          </cell>
        </row>
        <row r="77">
          <cell r="A77" t="str">
            <v>현 장 정 리</v>
          </cell>
          <cell r="B77" t="str">
            <v>R.C  조</v>
          </cell>
          <cell r="C77" t="str">
            <v>M2</v>
          </cell>
          <cell r="D77" t="str">
            <v>18826</v>
          </cell>
        </row>
        <row r="82">
          <cell r="A82" t="str">
            <v xml:space="preserve">   [합               계]</v>
          </cell>
        </row>
        <row r="83">
          <cell r="A83" t="str">
            <v>03 토    공    사</v>
          </cell>
        </row>
        <row r="84">
          <cell r="A84" t="str">
            <v>터 파 기  토 사</v>
          </cell>
          <cell r="B84">
            <v>0</v>
          </cell>
          <cell r="C84" t="str">
            <v>M3</v>
          </cell>
          <cell r="D84" t="str">
            <v>33829</v>
          </cell>
        </row>
        <row r="85">
          <cell r="A85" t="str">
            <v>되메우기  토사</v>
          </cell>
          <cell r="B85">
            <v>0</v>
          </cell>
          <cell r="C85" t="str">
            <v>M3</v>
          </cell>
          <cell r="D85" t="str">
            <v>11113</v>
          </cell>
        </row>
        <row r="86">
          <cell r="A86" t="str">
            <v>잔토처리 15 T D</v>
          </cell>
          <cell r="B86">
            <v>0</v>
          </cell>
          <cell r="C86" t="str">
            <v>M3</v>
          </cell>
          <cell r="D86" t="str">
            <v>18089</v>
          </cell>
        </row>
        <row r="87">
          <cell r="A87" t="str">
            <v>잡석깔기 지정</v>
          </cell>
          <cell r="B87" t="str">
            <v>큰달구 다짐</v>
          </cell>
          <cell r="C87" t="str">
            <v>M3</v>
          </cell>
          <cell r="D87" t="str">
            <v>1950</v>
          </cell>
        </row>
        <row r="88">
          <cell r="A88" t="str">
            <v>P.E 필름 깔기</v>
          </cell>
          <cell r="B88" t="str">
            <v>바닥0.03MM*2겹</v>
          </cell>
          <cell r="C88" t="str">
            <v>M2</v>
          </cell>
          <cell r="D88" t="str">
            <v>2797</v>
          </cell>
        </row>
        <row r="89">
          <cell r="A89" t="str">
            <v>건 사  채 우 기</v>
          </cell>
          <cell r="B89">
            <v>0</v>
          </cell>
          <cell r="C89" t="str">
            <v>M3</v>
          </cell>
          <cell r="D89" t="str">
            <v>214</v>
          </cell>
        </row>
        <row r="90">
          <cell r="A90" t="str">
            <v>콘크리트 파일</v>
          </cell>
          <cell r="B90" t="str">
            <v>PHC ø400* 3 M</v>
          </cell>
          <cell r="C90" t="str">
            <v>본</v>
          </cell>
          <cell r="D90" t="str">
            <v>327</v>
          </cell>
        </row>
        <row r="91">
          <cell r="A91" t="str">
            <v>콘크리트 파일</v>
          </cell>
          <cell r="B91" t="str">
            <v>PHC ø400* 6 M</v>
          </cell>
          <cell r="C91" t="str">
            <v>본</v>
          </cell>
          <cell r="D91" t="str">
            <v>736</v>
          </cell>
        </row>
        <row r="92">
          <cell r="A92" t="str">
            <v>파일 항타</v>
          </cell>
          <cell r="B92" t="str">
            <v>ø400, L= 2 M</v>
          </cell>
          <cell r="C92" t="str">
            <v>본</v>
          </cell>
          <cell r="D92" t="str">
            <v>327</v>
          </cell>
        </row>
        <row r="93">
          <cell r="A93" t="str">
            <v>파일 항타</v>
          </cell>
          <cell r="B93" t="str">
            <v>ø400, L= 5 M</v>
          </cell>
          <cell r="C93" t="str">
            <v>본</v>
          </cell>
          <cell r="D93" t="str">
            <v>736</v>
          </cell>
        </row>
        <row r="94">
          <cell r="A94" t="str">
            <v>PILE 두부정리</v>
          </cell>
          <cell r="B94" t="str">
            <v>ø400</v>
          </cell>
          <cell r="C94" t="str">
            <v>개소</v>
          </cell>
          <cell r="D94" t="str">
            <v>1063</v>
          </cell>
        </row>
        <row r="98">
          <cell r="A98" t="str">
            <v xml:space="preserve">   [합               계]</v>
          </cell>
        </row>
        <row r="99">
          <cell r="A99" t="str">
            <v>04 철근콘크리트공사</v>
          </cell>
        </row>
        <row r="100">
          <cell r="A100" t="str">
            <v>레  미  콘</v>
          </cell>
          <cell r="B100" t="str">
            <v>40*180*8</v>
          </cell>
          <cell r="C100" t="str">
            <v>M3</v>
          </cell>
          <cell r="D100" t="str">
            <v>1212</v>
          </cell>
        </row>
        <row r="101">
          <cell r="A101" t="str">
            <v>레  미  콘</v>
          </cell>
          <cell r="B101" t="str">
            <v>25*180*12</v>
          </cell>
          <cell r="C101" t="str">
            <v>M3</v>
          </cell>
          <cell r="D101" t="str">
            <v>1001</v>
          </cell>
        </row>
        <row r="102">
          <cell r="A102" t="str">
            <v>레  미  콘</v>
          </cell>
          <cell r="B102" t="str">
            <v>25*240*15</v>
          </cell>
          <cell r="C102" t="str">
            <v>M3</v>
          </cell>
          <cell r="D102" t="str">
            <v>12278</v>
          </cell>
        </row>
        <row r="103">
          <cell r="A103" t="str">
            <v>펌프카붐타설무근</v>
          </cell>
          <cell r="B103" t="str">
            <v>CONC 100M3이상</v>
          </cell>
          <cell r="C103" t="str">
            <v>M3</v>
          </cell>
          <cell r="D103" t="str">
            <v>2170</v>
          </cell>
        </row>
        <row r="104">
          <cell r="A104" t="str">
            <v>펌프카붐타설철근</v>
          </cell>
          <cell r="B104" t="str">
            <v>CONC 100M3이상</v>
          </cell>
          <cell r="C104" t="str">
            <v>M3</v>
          </cell>
          <cell r="D104" t="str">
            <v>12157</v>
          </cell>
        </row>
        <row r="105">
          <cell r="A105" t="str">
            <v>진 동 기  손 료</v>
          </cell>
          <cell r="B105" t="str">
            <v>엔진식 3.5 HP</v>
          </cell>
          <cell r="C105" t="str">
            <v>M3</v>
          </cell>
          <cell r="D105" t="str">
            <v>12157</v>
          </cell>
        </row>
        <row r="106">
          <cell r="A106" t="str">
            <v>철      근</v>
          </cell>
          <cell r="B106" t="str">
            <v>D  10</v>
          </cell>
          <cell r="C106" t="str">
            <v>TON</v>
          </cell>
          <cell r="D106" t="str">
            <v>104.23</v>
          </cell>
        </row>
        <row r="107">
          <cell r="A107" t="str">
            <v>철      근</v>
          </cell>
          <cell r="B107" t="str">
            <v>D  13</v>
          </cell>
          <cell r="C107" t="str">
            <v>TON</v>
          </cell>
          <cell r="D107" t="str">
            <v>647.91</v>
          </cell>
        </row>
        <row r="108">
          <cell r="A108" t="str">
            <v>철      근</v>
          </cell>
          <cell r="B108" t="str">
            <v>HD 16</v>
          </cell>
          <cell r="C108" t="str">
            <v>TON</v>
          </cell>
          <cell r="D108" t="str">
            <v>231.37</v>
          </cell>
        </row>
        <row r="109">
          <cell r="A109" t="str">
            <v>철      근</v>
          </cell>
          <cell r="B109" t="str">
            <v>HD 19</v>
          </cell>
          <cell r="C109" t="str">
            <v>TON</v>
          </cell>
          <cell r="D109" t="str">
            <v>160.47</v>
          </cell>
        </row>
        <row r="110">
          <cell r="A110" t="str">
            <v>철      근</v>
          </cell>
          <cell r="B110" t="str">
            <v>HD 22</v>
          </cell>
          <cell r="C110" t="str">
            <v>TON</v>
          </cell>
          <cell r="D110" t="str">
            <v>70.84</v>
          </cell>
        </row>
        <row r="111">
          <cell r="A111" t="str">
            <v>철      근</v>
          </cell>
          <cell r="B111" t="str">
            <v>HD 25</v>
          </cell>
          <cell r="C111" t="str">
            <v>TON</v>
          </cell>
          <cell r="D111" t="str">
            <v>750.91</v>
          </cell>
        </row>
        <row r="112">
          <cell r="A112" t="str">
            <v>철근 가공 조립</v>
          </cell>
          <cell r="B112" t="str">
            <v>보    통</v>
          </cell>
          <cell r="C112" t="str">
            <v>TON</v>
          </cell>
          <cell r="D112" t="str">
            <v>1908.49</v>
          </cell>
        </row>
        <row r="113">
          <cell r="A113" t="str">
            <v>합 판 거 푸 집</v>
          </cell>
          <cell r="B113" t="str">
            <v>3 회</v>
          </cell>
          <cell r="C113" t="str">
            <v>M2</v>
          </cell>
          <cell r="D113" t="str">
            <v>23765</v>
          </cell>
        </row>
        <row r="114">
          <cell r="A114" t="str">
            <v>합 판 거 푸 집</v>
          </cell>
          <cell r="B114" t="str">
            <v>4 회</v>
          </cell>
          <cell r="C114" t="str">
            <v>M2</v>
          </cell>
          <cell r="D114" t="str">
            <v>15704</v>
          </cell>
        </row>
        <row r="115">
          <cell r="A115" t="str">
            <v>유  로  폼</v>
          </cell>
          <cell r="B115" t="str">
            <v>벽</v>
          </cell>
          <cell r="C115" t="str">
            <v>M2</v>
          </cell>
          <cell r="D115" t="str">
            <v>9281</v>
          </cell>
        </row>
        <row r="116">
          <cell r="A116" t="str">
            <v>데크플레이트설치</v>
          </cell>
          <cell r="B116" t="str">
            <v>T:1.6</v>
          </cell>
          <cell r="C116" t="str">
            <v>M2</v>
          </cell>
          <cell r="D116" t="str">
            <v>701</v>
          </cell>
        </row>
        <row r="117">
          <cell r="A117" t="str">
            <v>스 페 이 샤</v>
          </cell>
          <cell r="B117" t="str">
            <v>슬라브 상부용</v>
          </cell>
          <cell r="C117" t="str">
            <v>EA</v>
          </cell>
          <cell r="D117" t="str">
            <v>16765</v>
          </cell>
        </row>
        <row r="118">
          <cell r="A118" t="str">
            <v>스 페 이 샤</v>
          </cell>
          <cell r="B118" t="str">
            <v>슬라브 하부용</v>
          </cell>
          <cell r="C118" t="str">
            <v>EA</v>
          </cell>
          <cell r="D118" t="str">
            <v>16765</v>
          </cell>
        </row>
        <row r="119">
          <cell r="A119" t="str">
            <v>스 페 이 샤</v>
          </cell>
          <cell r="B119" t="str">
            <v>보,기둥,옹벽</v>
          </cell>
          <cell r="C119" t="str">
            <v>EA</v>
          </cell>
          <cell r="D119" t="str">
            <v>65745</v>
          </cell>
        </row>
        <row r="120">
          <cell r="A120" t="str">
            <v>세 퍼 레 이 터</v>
          </cell>
          <cell r="B120" t="str">
            <v>옹벽용</v>
          </cell>
          <cell r="C120" t="str">
            <v>EA</v>
          </cell>
          <cell r="D120" t="str">
            <v>20807</v>
          </cell>
        </row>
        <row r="130">
          <cell r="A130" t="str">
            <v xml:space="preserve">   [합               계]</v>
          </cell>
        </row>
        <row r="131">
          <cell r="A131" t="str">
            <v>05 철  골  공  사</v>
          </cell>
        </row>
        <row r="132">
          <cell r="A132" t="str">
            <v>[SS 490 A]</v>
          </cell>
        </row>
        <row r="133">
          <cell r="A133" t="str">
            <v>H-800*300*14*26</v>
          </cell>
          <cell r="B133">
            <v>0</v>
          </cell>
          <cell r="C133" t="str">
            <v>TON</v>
          </cell>
          <cell r="D133" t="str">
            <v>3.13</v>
          </cell>
        </row>
        <row r="134">
          <cell r="A134" t="str">
            <v>H-700*300*13*24</v>
          </cell>
          <cell r="B134">
            <v>0</v>
          </cell>
          <cell r="C134" t="str">
            <v>TON</v>
          </cell>
          <cell r="D134" t="str">
            <v>5.66</v>
          </cell>
        </row>
        <row r="135">
          <cell r="A135" t="str">
            <v>H-692*300*13*20</v>
          </cell>
          <cell r="B135">
            <v>0</v>
          </cell>
          <cell r="C135" t="str">
            <v>TON</v>
          </cell>
          <cell r="D135" t="str">
            <v>3.56</v>
          </cell>
        </row>
        <row r="136">
          <cell r="A136" t="str">
            <v>H-612*202*13*23</v>
          </cell>
          <cell r="B136">
            <v>0</v>
          </cell>
          <cell r="C136" t="str">
            <v>TON</v>
          </cell>
          <cell r="D136" t="str">
            <v>1.32</v>
          </cell>
        </row>
        <row r="137">
          <cell r="A137" t="str">
            <v>H-600*300*16*28</v>
          </cell>
          <cell r="B137">
            <v>0</v>
          </cell>
          <cell r="C137" t="str">
            <v>TON</v>
          </cell>
          <cell r="D137" t="str">
            <v>13.74</v>
          </cell>
        </row>
        <row r="138">
          <cell r="A138" t="str">
            <v>H-588*300*12*20</v>
          </cell>
          <cell r="B138">
            <v>0</v>
          </cell>
          <cell r="C138" t="str">
            <v>TON</v>
          </cell>
          <cell r="D138" t="str">
            <v>1.24</v>
          </cell>
        </row>
        <row r="139">
          <cell r="A139" t="str">
            <v>H-400*200*8*13</v>
          </cell>
          <cell r="B139">
            <v>0</v>
          </cell>
          <cell r="C139" t="str">
            <v>TON</v>
          </cell>
          <cell r="D139" t="str">
            <v>1.7</v>
          </cell>
        </row>
        <row r="140">
          <cell r="A140" t="str">
            <v>강    판</v>
          </cell>
          <cell r="B140" t="str">
            <v>T:34 MM</v>
          </cell>
          <cell r="C140" t="str">
            <v>TON</v>
          </cell>
          <cell r="D140" t="str">
            <v>11.97</v>
          </cell>
        </row>
        <row r="141">
          <cell r="A141" t="str">
            <v>강    판</v>
          </cell>
          <cell r="B141" t="str">
            <v>T:28 MM</v>
          </cell>
          <cell r="C141" t="str">
            <v>TON</v>
          </cell>
          <cell r="D141" t="str">
            <v>3.14</v>
          </cell>
        </row>
        <row r="142">
          <cell r="A142" t="str">
            <v>강    판</v>
          </cell>
          <cell r="B142" t="str">
            <v>T:22 MM</v>
          </cell>
          <cell r="C142" t="str">
            <v>TON</v>
          </cell>
          <cell r="D142" t="str">
            <v>61.17</v>
          </cell>
        </row>
        <row r="143">
          <cell r="A143" t="str">
            <v>강    판</v>
          </cell>
          <cell r="B143" t="str">
            <v>T:20 MM</v>
          </cell>
          <cell r="C143" t="str">
            <v>TON</v>
          </cell>
          <cell r="D143" t="str">
            <v>13.29</v>
          </cell>
        </row>
        <row r="144">
          <cell r="A144" t="str">
            <v>강    판</v>
          </cell>
          <cell r="B144" t="str">
            <v>T:16 MM</v>
          </cell>
          <cell r="C144" t="str">
            <v>TON</v>
          </cell>
          <cell r="D144" t="str">
            <v>110.11</v>
          </cell>
        </row>
        <row r="145">
          <cell r="A145" t="str">
            <v>강    판</v>
          </cell>
          <cell r="B145" t="str">
            <v>T: 9 MM</v>
          </cell>
          <cell r="C145" t="str">
            <v>TON</v>
          </cell>
          <cell r="D145" t="str">
            <v>1.62</v>
          </cell>
        </row>
        <row r="146">
          <cell r="A146" t="str">
            <v>강    판</v>
          </cell>
          <cell r="B146" t="str">
            <v>T:42 MM</v>
          </cell>
          <cell r="C146" t="str">
            <v>TON</v>
          </cell>
          <cell r="D146" t="str">
            <v>1.53</v>
          </cell>
        </row>
        <row r="147">
          <cell r="A147" t="str">
            <v>강    판</v>
          </cell>
          <cell r="B147" t="str">
            <v>T:35 MM</v>
          </cell>
          <cell r="C147" t="str">
            <v>TON</v>
          </cell>
          <cell r="D147" t="str">
            <v>0.29</v>
          </cell>
        </row>
        <row r="148">
          <cell r="A148" t="str">
            <v>강    판</v>
          </cell>
          <cell r="B148" t="str">
            <v>T:34 MM</v>
          </cell>
          <cell r="C148" t="str">
            <v>TON</v>
          </cell>
          <cell r="D148" t="str">
            <v>5.5</v>
          </cell>
        </row>
        <row r="149">
          <cell r="A149" t="str">
            <v>강    판</v>
          </cell>
          <cell r="B149" t="str">
            <v>T:28 MM</v>
          </cell>
          <cell r="C149" t="str">
            <v>TON</v>
          </cell>
          <cell r="D149" t="str">
            <v>5.18</v>
          </cell>
        </row>
        <row r="150">
          <cell r="A150" t="str">
            <v>강    판</v>
          </cell>
          <cell r="B150" t="str">
            <v>T:26 MM</v>
          </cell>
          <cell r="C150" t="str">
            <v>TON</v>
          </cell>
          <cell r="D150">
            <v>1.26</v>
          </cell>
        </row>
        <row r="151">
          <cell r="A151" t="str">
            <v>강    판</v>
          </cell>
          <cell r="B151" t="str">
            <v>T:24 MM</v>
          </cell>
          <cell r="C151" t="str">
            <v>TON</v>
          </cell>
          <cell r="D151" t="str">
            <v>1.28</v>
          </cell>
        </row>
        <row r="152">
          <cell r="A152" t="str">
            <v>강    판</v>
          </cell>
          <cell r="B152" t="str">
            <v>T:23 MM</v>
          </cell>
          <cell r="C152" t="str">
            <v>TON</v>
          </cell>
          <cell r="D152" t="str">
            <v>0.77</v>
          </cell>
        </row>
        <row r="153">
          <cell r="A153" t="str">
            <v>강    판</v>
          </cell>
          <cell r="B153" t="str">
            <v>T:20 MM</v>
          </cell>
          <cell r="C153" t="str">
            <v>TON</v>
          </cell>
          <cell r="D153" t="str">
            <v>1.52</v>
          </cell>
        </row>
        <row r="154">
          <cell r="A154" t="str">
            <v>강    판</v>
          </cell>
          <cell r="B154" t="str">
            <v>T:17 MM</v>
          </cell>
          <cell r="C154" t="str">
            <v>TON</v>
          </cell>
          <cell r="D154" t="str">
            <v>2.25</v>
          </cell>
        </row>
        <row r="155">
          <cell r="A155" t="str">
            <v>강    판</v>
          </cell>
          <cell r="B155" t="str">
            <v>T:15 MM</v>
          </cell>
          <cell r="C155" t="str">
            <v>TON</v>
          </cell>
          <cell r="D155" t="str">
            <v>0.23</v>
          </cell>
        </row>
        <row r="156">
          <cell r="A156" t="str">
            <v>강    판</v>
          </cell>
          <cell r="B156" t="str">
            <v>T:13 MM</v>
          </cell>
          <cell r="C156" t="str">
            <v>TON</v>
          </cell>
          <cell r="D156" t="str">
            <v>0.34</v>
          </cell>
        </row>
        <row r="157">
          <cell r="A157" t="str">
            <v>강    판</v>
          </cell>
          <cell r="B157" t="str">
            <v>T:10 MM</v>
          </cell>
          <cell r="C157" t="str">
            <v>TON</v>
          </cell>
          <cell r="D157" t="str">
            <v>0.12</v>
          </cell>
        </row>
        <row r="158">
          <cell r="A158" t="str">
            <v>[SS 400 ]</v>
          </cell>
        </row>
        <row r="159">
          <cell r="A159" t="str">
            <v>H-800*300*14*26</v>
          </cell>
          <cell r="B159">
            <v>0</v>
          </cell>
          <cell r="C159" t="str">
            <v>TON</v>
          </cell>
          <cell r="D159" t="str">
            <v>18.42</v>
          </cell>
        </row>
        <row r="160">
          <cell r="A160" t="str">
            <v>H-700*300*13*24</v>
          </cell>
          <cell r="B160">
            <v>0</v>
          </cell>
          <cell r="C160" t="str">
            <v>TON</v>
          </cell>
          <cell r="D160" t="str">
            <v>54.51</v>
          </cell>
        </row>
        <row r="161">
          <cell r="A161" t="str">
            <v>H-692*300*13*20</v>
          </cell>
          <cell r="B161">
            <v>0</v>
          </cell>
          <cell r="C161" t="str">
            <v>TON</v>
          </cell>
          <cell r="D161" t="str">
            <v>21.91</v>
          </cell>
        </row>
        <row r="162">
          <cell r="A162" t="str">
            <v>H-612*202*13*23</v>
          </cell>
          <cell r="B162">
            <v>0</v>
          </cell>
          <cell r="C162" t="str">
            <v>TON</v>
          </cell>
          <cell r="D162" t="str">
            <v>28.75</v>
          </cell>
        </row>
        <row r="163">
          <cell r="A163" t="str">
            <v>H-600*200*11*17</v>
          </cell>
          <cell r="B163">
            <v>0</v>
          </cell>
          <cell r="C163" t="str">
            <v>TON</v>
          </cell>
          <cell r="D163" t="str">
            <v>202.2</v>
          </cell>
        </row>
        <row r="164">
          <cell r="A164" t="str">
            <v>H-588*300*12*20</v>
          </cell>
          <cell r="B164">
            <v>0</v>
          </cell>
          <cell r="C164" t="str">
            <v>TON</v>
          </cell>
          <cell r="D164" t="str">
            <v>23.19</v>
          </cell>
        </row>
        <row r="165">
          <cell r="A165" t="str">
            <v>H-500*200*10*16</v>
          </cell>
          <cell r="B165">
            <v>0</v>
          </cell>
          <cell r="C165" t="str">
            <v>TON</v>
          </cell>
          <cell r="D165" t="str">
            <v>2.29</v>
          </cell>
        </row>
        <row r="166">
          <cell r="A166" t="str">
            <v>H-400*200*8*13</v>
          </cell>
          <cell r="B166">
            <v>0</v>
          </cell>
          <cell r="C166" t="str">
            <v>TON</v>
          </cell>
          <cell r="D166" t="str">
            <v>7.79</v>
          </cell>
        </row>
        <row r="167">
          <cell r="A167" t="str">
            <v>H-396*199*7*11</v>
          </cell>
          <cell r="B167">
            <v>0</v>
          </cell>
          <cell r="C167" t="str">
            <v>TON</v>
          </cell>
          <cell r="D167" t="str">
            <v>111.48</v>
          </cell>
        </row>
        <row r="168">
          <cell r="A168" t="str">
            <v>H-300*150*6.5*9</v>
          </cell>
          <cell r="B168">
            <v>0</v>
          </cell>
          <cell r="C168" t="str">
            <v>TON</v>
          </cell>
          <cell r="D168" t="str">
            <v>4.12</v>
          </cell>
        </row>
        <row r="169">
          <cell r="A169" t="str">
            <v>H-250*125*6*9</v>
          </cell>
          <cell r="B169">
            <v>0</v>
          </cell>
          <cell r="C169" t="str">
            <v>TON</v>
          </cell>
          <cell r="D169" t="str">
            <v>5.22</v>
          </cell>
        </row>
        <row r="170">
          <cell r="A170" t="str">
            <v>강    판</v>
          </cell>
          <cell r="B170" t="str">
            <v>T:34 MM</v>
          </cell>
          <cell r="C170" t="str">
            <v>TON</v>
          </cell>
          <cell r="D170" t="str">
            <v>134.11</v>
          </cell>
        </row>
        <row r="171">
          <cell r="A171" t="str">
            <v>강    판</v>
          </cell>
          <cell r="B171" t="str">
            <v>T:28 MM</v>
          </cell>
          <cell r="C171" t="str">
            <v>TON</v>
          </cell>
          <cell r="D171" t="str">
            <v>50.23</v>
          </cell>
        </row>
        <row r="172">
          <cell r="A172" t="str">
            <v>강    판</v>
          </cell>
          <cell r="B172" t="str">
            <v>T:20 MM</v>
          </cell>
          <cell r="C172" t="str">
            <v>TON</v>
          </cell>
          <cell r="D172" t="str">
            <v>137.32</v>
          </cell>
        </row>
        <row r="173">
          <cell r="A173" t="str">
            <v>강    판</v>
          </cell>
          <cell r="B173" t="str">
            <v>T:18 MM</v>
          </cell>
          <cell r="C173" t="str">
            <v>TON</v>
          </cell>
          <cell r="D173" t="str">
            <v>7.67</v>
          </cell>
        </row>
        <row r="174">
          <cell r="A174" t="str">
            <v>강    판</v>
          </cell>
          <cell r="B174" t="str">
            <v>T:16 MM</v>
          </cell>
          <cell r="C174" t="str">
            <v>TON</v>
          </cell>
          <cell r="D174" t="str">
            <v>31.56</v>
          </cell>
        </row>
        <row r="175">
          <cell r="A175" t="str">
            <v>강    판</v>
          </cell>
          <cell r="B175" t="str">
            <v>T:25 MM</v>
          </cell>
          <cell r="C175" t="str">
            <v>TON</v>
          </cell>
          <cell r="D175" t="str">
            <v>1</v>
          </cell>
        </row>
        <row r="176">
          <cell r="A176" t="str">
            <v>강    판</v>
          </cell>
          <cell r="B176" t="str">
            <v>T:22 MM</v>
          </cell>
          <cell r="C176" t="str">
            <v>TON</v>
          </cell>
          <cell r="D176" t="str">
            <v>15.58</v>
          </cell>
        </row>
        <row r="177">
          <cell r="A177" t="str">
            <v>강    판</v>
          </cell>
          <cell r="B177" t="str">
            <v>T:20 MM</v>
          </cell>
          <cell r="C177" t="str">
            <v>TON</v>
          </cell>
          <cell r="D177" t="str">
            <v>1.1</v>
          </cell>
        </row>
        <row r="178">
          <cell r="A178" t="str">
            <v>강    판</v>
          </cell>
          <cell r="B178" t="str">
            <v>T:19 MM</v>
          </cell>
          <cell r="C178" t="str">
            <v>TON</v>
          </cell>
          <cell r="D178" t="str">
            <v>15.04</v>
          </cell>
        </row>
        <row r="179">
          <cell r="A179" t="str">
            <v>강    판</v>
          </cell>
          <cell r="B179" t="str">
            <v>T:18 MM</v>
          </cell>
          <cell r="C179" t="str">
            <v>TON</v>
          </cell>
          <cell r="D179" t="str">
            <v>6.64</v>
          </cell>
        </row>
        <row r="180">
          <cell r="A180" t="str">
            <v>강    판</v>
          </cell>
          <cell r="B180" t="str">
            <v>T:16 MM</v>
          </cell>
          <cell r="C180" t="str">
            <v>TON</v>
          </cell>
          <cell r="D180" t="str">
            <v>10.94</v>
          </cell>
        </row>
        <row r="181">
          <cell r="A181" t="str">
            <v>강    판</v>
          </cell>
          <cell r="B181" t="str">
            <v>T:13 MM</v>
          </cell>
          <cell r="C181" t="str">
            <v>TON</v>
          </cell>
          <cell r="D181" t="str">
            <v>1.02</v>
          </cell>
        </row>
        <row r="182">
          <cell r="A182" t="str">
            <v>강    판</v>
          </cell>
          <cell r="B182" t="str">
            <v>T:12 MM</v>
          </cell>
          <cell r="C182" t="str">
            <v>TON</v>
          </cell>
          <cell r="D182" t="str">
            <v>3.23</v>
          </cell>
        </row>
        <row r="183">
          <cell r="A183" t="str">
            <v>강    판</v>
          </cell>
          <cell r="B183" t="str">
            <v>T:11 MM</v>
          </cell>
          <cell r="C183" t="str">
            <v>TON</v>
          </cell>
          <cell r="D183" t="str">
            <v>3.03</v>
          </cell>
        </row>
        <row r="184">
          <cell r="A184" t="str">
            <v>강    판</v>
          </cell>
          <cell r="B184" t="str">
            <v>T:10 MM</v>
          </cell>
          <cell r="C184" t="str">
            <v>TON</v>
          </cell>
          <cell r="D184" t="str">
            <v>0.07</v>
          </cell>
        </row>
        <row r="185">
          <cell r="A185" t="str">
            <v>강    판</v>
          </cell>
          <cell r="B185" t="str">
            <v>T: 9 MM</v>
          </cell>
          <cell r="C185" t="str">
            <v>TON</v>
          </cell>
          <cell r="D185" t="str">
            <v>10.94</v>
          </cell>
        </row>
        <row r="186">
          <cell r="A186" t="str">
            <v>강    판</v>
          </cell>
          <cell r="B186" t="str">
            <v>T: 8 MM</v>
          </cell>
          <cell r="C186" t="str">
            <v>TON</v>
          </cell>
          <cell r="D186" t="str">
            <v>0.28</v>
          </cell>
        </row>
        <row r="187">
          <cell r="A187" t="str">
            <v>강    판</v>
          </cell>
          <cell r="B187" t="str">
            <v>T: 7 MM</v>
          </cell>
          <cell r="C187" t="str">
            <v>TON</v>
          </cell>
          <cell r="D187" t="str">
            <v>2.44</v>
          </cell>
        </row>
        <row r="188">
          <cell r="A188" t="str">
            <v>강    판</v>
          </cell>
          <cell r="B188" t="str">
            <v>T: 6 MM</v>
          </cell>
          <cell r="C188" t="str">
            <v>TON</v>
          </cell>
          <cell r="D188" t="str">
            <v>3.88</v>
          </cell>
        </row>
        <row r="189">
          <cell r="A189" t="str">
            <v>L- 75*75*9</v>
          </cell>
          <cell r="B189">
            <v>0</v>
          </cell>
          <cell r="C189" t="str">
            <v>TON</v>
          </cell>
          <cell r="D189" t="str">
            <v>1.4</v>
          </cell>
        </row>
        <row r="190">
          <cell r="A190" t="str">
            <v>L- 75*75*6</v>
          </cell>
          <cell r="B190">
            <v>0</v>
          </cell>
          <cell r="C190" t="str">
            <v>TON</v>
          </cell>
          <cell r="D190" t="str">
            <v>3.21</v>
          </cell>
        </row>
        <row r="191">
          <cell r="A191" t="str">
            <v>C- 100*50*20*2</v>
          </cell>
          <cell r="B191">
            <v>0</v>
          </cell>
          <cell r="C191" t="str">
            <v>TON</v>
          </cell>
          <cell r="D191" t="str">
            <v>31.8</v>
          </cell>
        </row>
        <row r="192">
          <cell r="A192" t="str">
            <v>고장력 볼트</v>
          </cell>
          <cell r="B192" t="str">
            <v>M20 * 110 MM</v>
          </cell>
          <cell r="C192" t="str">
            <v>EA</v>
          </cell>
          <cell r="D192" t="str">
            <v>11305</v>
          </cell>
        </row>
        <row r="193">
          <cell r="A193" t="str">
            <v>고장력 볼트</v>
          </cell>
          <cell r="B193" t="str">
            <v>M20 * 105 MM</v>
          </cell>
          <cell r="C193" t="str">
            <v>EA</v>
          </cell>
          <cell r="D193" t="str">
            <v>1038</v>
          </cell>
        </row>
        <row r="194">
          <cell r="A194" t="str">
            <v>고장력 볼트</v>
          </cell>
          <cell r="B194" t="str">
            <v>M20 * 100 MM</v>
          </cell>
          <cell r="C194" t="str">
            <v>EA</v>
          </cell>
          <cell r="D194" t="str">
            <v>2224</v>
          </cell>
        </row>
        <row r="195">
          <cell r="A195" t="str">
            <v>고장력 볼트</v>
          </cell>
          <cell r="B195" t="str">
            <v>M20 *  95 MM</v>
          </cell>
          <cell r="C195" t="str">
            <v>EA</v>
          </cell>
          <cell r="D195" t="str">
            <v>3979</v>
          </cell>
        </row>
        <row r="196">
          <cell r="A196" t="str">
            <v>고장력 볼트</v>
          </cell>
          <cell r="B196" t="str">
            <v>M20 *  90 MM</v>
          </cell>
          <cell r="C196" t="str">
            <v>EA</v>
          </cell>
          <cell r="D196" t="str">
            <v>1697</v>
          </cell>
        </row>
        <row r="197">
          <cell r="A197" t="str">
            <v>고장력 볼트</v>
          </cell>
          <cell r="B197" t="str">
            <v>M20 *  85 MM</v>
          </cell>
          <cell r="C197" t="str">
            <v>EA</v>
          </cell>
          <cell r="D197" t="str">
            <v>5463</v>
          </cell>
        </row>
        <row r="198">
          <cell r="A198" t="str">
            <v>고장력 볼트</v>
          </cell>
          <cell r="B198" t="str">
            <v>M20 *  80 MM</v>
          </cell>
          <cell r="C198" t="str">
            <v>EA</v>
          </cell>
          <cell r="D198" t="str">
            <v>247</v>
          </cell>
        </row>
        <row r="199">
          <cell r="A199" t="str">
            <v>고장력 볼트</v>
          </cell>
          <cell r="B199" t="str">
            <v>M20 *  75 MM</v>
          </cell>
          <cell r="C199" t="str">
            <v>EA</v>
          </cell>
          <cell r="D199" t="str">
            <v>515</v>
          </cell>
        </row>
        <row r="200">
          <cell r="A200" t="str">
            <v>고장력 볼트</v>
          </cell>
          <cell r="B200" t="str">
            <v>M20 *  70 MM</v>
          </cell>
          <cell r="C200" t="str">
            <v>EA</v>
          </cell>
          <cell r="D200" t="str">
            <v>3728</v>
          </cell>
        </row>
        <row r="201">
          <cell r="A201" t="str">
            <v>고장력 볼트</v>
          </cell>
          <cell r="B201" t="str">
            <v>M20 *  65 MM</v>
          </cell>
          <cell r="C201" t="str">
            <v>EA</v>
          </cell>
          <cell r="D201" t="str">
            <v>6929</v>
          </cell>
        </row>
        <row r="202">
          <cell r="A202" t="str">
            <v>고장력 볼트</v>
          </cell>
          <cell r="B202" t="str">
            <v>M20 *  60 MM</v>
          </cell>
          <cell r="C202" t="str">
            <v>EA</v>
          </cell>
          <cell r="D202" t="str">
            <v>247</v>
          </cell>
        </row>
        <row r="203">
          <cell r="A203" t="str">
            <v>고장력 볼트</v>
          </cell>
          <cell r="B203" t="str">
            <v>M20 *  55 MM</v>
          </cell>
          <cell r="C203" t="str">
            <v>EA</v>
          </cell>
          <cell r="D203" t="str">
            <v>5152</v>
          </cell>
        </row>
        <row r="204">
          <cell r="A204" t="str">
            <v>고장력 볼트</v>
          </cell>
          <cell r="B204" t="str">
            <v>M20 *  50 MM</v>
          </cell>
          <cell r="C204" t="str">
            <v>EA</v>
          </cell>
          <cell r="D204" t="str">
            <v>30</v>
          </cell>
        </row>
        <row r="205">
          <cell r="A205" t="str">
            <v>고장력 볼트</v>
          </cell>
          <cell r="B205" t="str">
            <v>M16 *  45 MM</v>
          </cell>
          <cell r="C205" t="str">
            <v>EA</v>
          </cell>
          <cell r="D205" t="str">
            <v>1095</v>
          </cell>
        </row>
        <row r="206">
          <cell r="A206" t="str">
            <v>앙 카 볼 트</v>
          </cell>
          <cell r="B206" t="str">
            <v>Φ22*1100MM</v>
          </cell>
          <cell r="C206" t="str">
            <v>EA</v>
          </cell>
          <cell r="D206" t="str">
            <v>289</v>
          </cell>
        </row>
        <row r="207">
          <cell r="A207" t="str">
            <v>스 터 드 볼 트</v>
          </cell>
          <cell r="B207" t="str">
            <v>Φ16*120  MM</v>
          </cell>
          <cell r="C207" t="str">
            <v>EA</v>
          </cell>
          <cell r="D207" t="str">
            <v>8127</v>
          </cell>
        </row>
        <row r="208">
          <cell r="A208" t="str">
            <v>스 터 드 볼 트</v>
          </cell>
          <cell r="B208" t="str">
            <v>Φ19*120  MM</v>
          </cell>
          <cell r="C208" t="str">
            <v>EA</v>
          </cell>
          <cell r="D208" t="str">
            <v>5471</v>
          </cell>
        </row>
        <row r="209">
          <cell r="A209" t="str">
            <v>브레이스</v>
          </cell>
          <cell r="B209" t="str">
            <v>Φ22</v>
          </cell>
          <cell r="C209" t="str">
            <v>M</v>
          </cell>
          <cell r="D209" t="str">
            <v>1313</v>
          </cell>
        </row>
        <row r="210">
          <cell r="A210" t="str">
            <v>턴버클</v>
          </cell>
          <cell r="B210" t="str">
            <v>Φ22</v>
          </cell>
          <cell r="C210" t="str">
            <v>EA</v>
          </cell>
          <cell r="D210" t="str">
            <v>190</v>
          </cell>
        </row>
        <row r="211">
          <cell r="A211" t="str">
            <v>강 판 용 접</v>
          </cell>
          <cell r="B211" t="str">
            <v>T:22 MM</v>
          </cell>
          <cell r="C211" t="str">
            <v>M</v>
          </cell>
          <cell r="D211" t="str">
            <v>743</v>
          </cell>
        </row>
        <row r="212">
          <cell r="A212" t="str">
            <v>강 판 용 접</v>
          </cell>
          <cell r="B212" t="str">
            <v>T:20 MM</v>
          </cell>
          <cell r="C212" t="str">
            <v>M</v>
          </cell>
          <cell r="D212" t="str">
            <v>3081</v>
          </cell>
        </row>
        <row r="213">
          <cell r="A213" t="str">
            <v>강 판 용 접</v>
          </cell>
          <cell r="B213" t="str">
            <v>T:18 MM</v>
          </cell>
          <cell r="C213" t="str">
            <v>M</v>
          </cell>
          <cell r="D213" t="str">
            <v>234</v>
          </cell>
        </row>
        <row r="214">
          <cell r="A214" t="str">
            <v>강 판 용 접</v>
          </cell>
          <cell r="B214" t="str">
            <v>T:16 MM</v>
          </cell>
          <cell r="C214" t="str">
            <v>M</v>
          </cell>
          <cell r="D214" t="str">
            <v>3281</v>
          </cell>
        </row>
        <row r="215">
          <cell r="A215" t="str">
            <v>강 판 용 접</v>
          </cell>
          <cell r="B215" t="str">
            <v>T: 9 MM</v>
          </cell>
          <cell r="C215" t="str">
            <v>M</v>
          </cell>
          <cell r="D215" t="str">
            <v>72</v>
          </cell>
        </row>
        <row r="216">
          <cell r="A216" t="str">
            <v>철골 가공 조립</v>
          </cell>
          <cell r="B216" t="str">
            <v>공    장</v>
          </cell>
          <cell r="C216" t="str">
            <v>TON</v>
          </cell>
          <cell r="D216" t="str">
            <v>1109.07</v>
          </cell>
        </row>
        <row r="217">
          <cell r="A217" t="str">
            <v>철 골  세 우 기</v>
          </cell>
          <cell r="B217" t="str">
            <v>저    층</v>
          </cell>
          <cell r="C217" t="str">
            <v>TON</v>
          </cell>
          <cell r="D217" t="str">
            <v>1109.07</v>
          </cell>
        </row>
        <row r="218">
          <cell r="A218" t="str">
            <v>고장력볼트 조임</v>
          </cell>
          <cell r="B218" t="str">
            <v>30 본/TON</v>
          </cell>
          <cell r="C218" t="str">
            <v>TON</v>
          </cell>
          <cell r="D218" t="str">
            <v>1109.07</v>
          </cell>
        </row>
        <row r="219">
          <cell r="A219" t="str">
            <v>그라우팅 몰탈</v>
          </cell>
          <cell r="B219" t="str">
            <v>주각 몰탈충진</v>
          </cell>
          <cell r="C219" t="str">
            <v>M3</v>
          </cell>
          <cell r="D219" t="str">
            <v>1.91</v>
          </cell>
        </row>
        <row r="220">
          <cell r="A220" t="str">
            <v>조 합  페 인 트</v>
          </cell>
          <cell r="B220" t="str">
            <v>철재면 2 회칠</v>
          </cell>
          <cell r="C220" t="str">
            <v>M2</v>
          </cell>
          <cell r="D220" t="str">
            <v>21063</v>
          </cell>
        </row>
        <row r="221">
          <cell r="A221" t="str">
            <v>방 청  페 인 트</v>
          </cell>
          <cell r="B221" t="str">
            <v>철부 1 회</v>
          </cell>
          <cell r="C221" t="str">
            <v>M2</v>
          </cell>
          <cell r="D221" t="str">
            <v>21063</v>
          </cell>
        </row>
        <row r="222">
          <cell r="A222" t="str">
            <v>트 럭  크 레 인</v>
          </cell>
          <cell r="B222" t="str">
            <v>25 톤</v>
          </cell>
          <cell r="C222" t="str">
            <v>HR</v>
          </cell>
          <cell r="D222" t="str">
            <v>328</v>
          </cell>
        </row>
        <row r="226">
          <cell r="A226" t="str">
            <v xml:space="preserve">   [합               계]</v>
          </cell>
        </row>
        <row r="227">
          <cell r="A227" t="str">
            <v>06 조  적  공  사</v>
          </cell>
        </row>
        <row r="228">
          <cell r="A228" t="str">
            <v>시 멘 트 벽 돌</v>
          </cell>
          <cell r="B228" t="str">
            <v>190*90*57</v>
          </cell>
          <cell r="C228" t="str">
            <v>매</v>
          </cell>
          <cell r="D228" t="str">
            <v>829006</v>
          </cell>
        </row>
        <row r="229">
          <cell r="A229" t="str">
            <v>적벽돌 변색1급</v>
          </cell>
          <cell r="B229" t="str">
            <v>190*90*57</v>
          </cell>
          <cell r="C229" t="str">
            <v>매</v>
          </cell>
          <cell r="D229" t="str">
            <v>3409</v>
          </cell>
        </row>
        <row r="230">
          <cell r="A230" t="str">
            <v>벽돌쌓기 0.5B</v>
          </cell>
          <cell r="B230" t="str">
            <v>만매 이상</v>
          </cell>
          <cell r="C230" t="str">
            <v>천매</v>
          </cell>
          <cell r="D230" t="str">
            <v>72.67</v>
          </cell>
        </row>
        <row r="231">
          <cell r="A231" t="str">
            <v>벽돌쌓기 공간</v>
          </cell>
          <cell r="B231" t="str">
            <v>0.5B 만매이상</v>
          </cell>
          <cell r="C231" t="str">
            <v>천매</v>
          </cell>
          <cell r="D231" t="str">
            <v>42.55</v>
          </cell>
        </row>
        <row r="232">
          <cell r="A232" t="str">
            <v>벽돌쌓기 1.0B</v>
          </cell>
          <cell r="B232" t="str">
            <v>만매 이상</v>
          </cell>
          <cell r="C232" t="str">
            <v>천매</v>
          </cell>
          <cell r="D232">
            <v>674.31</v>
          </cell>
        </row>
        <row r="233">
          <cell r="A233" t="str">
            <v>벽돌치장쌓기0.5B</v>
          </cell>
          <cell r="B233" t="str">
            <v>한면오천매미만</v>
          </cell>
          <cell r="C233" t="str">
            <v>천매</v>
          </cell>
          <cell r="D233" t="str">
            <v>3.31</v>
          </cell>
        </row>
        <row r="234">
          <cell r="A234" t="str">
            <v>베이스판넬</v>
          </cell>
          <cell r="B234">
            <v>0</v>
          </cell>
          <cell r="C234" t="str">
            <v>M2</v>
          </cell>
          <cell r="D234">
            <v>599</v>
          </cell>
        </row>
        <row r="235">
          <cell r="A235" t="str">
            <v>블 럭  쌓 기</v>
          </cell>
          <cell r="B235" t="str">
            <v>6"  바름벽</v>
          </cell>
          <cell r="C235" t="str">
            <v>M2</v>
          </cell>
          <cell r="D235" t="str">
            <v>989</v>
          </cell>
        </row>
        <row r="236">
          <cell r="A236" t="str">
            <v>불럭한면치장줄눈</v>
          </cell>
          <cell r="B236" t="str">
            <v>기  본  형</v>
          </cell>
          <cell r="C236" t="str">
            <v>M2</v>
          </cell>
          <cell r="D236" t="str">
            <v>989</v>
          </cell>
        </row>
        <row r="237">
          <cell r="A237" t="str">
            <v>불럭메쉬 넣기</v>
          </cell>
          <cell r="B237" t="str">
            <v>6" #8 W100</v>
          </cell>
          <cell r="C237" t="str">
            <v>M</v>
          </cell>
          <cell r="D237" t="str">
            <v>1763</v>
          </cell>
        </row>
        <row r="238">
          <cell r="A238" t="str">
            <v>스치로폴 설치</v>
          </cell>
          <cell r="B238" t="str">
            <v>벽공간 T=50 MM</v>
          </cell>
          <cell r="C238" t="str">
            <v>M2</v>
          </cell>
          <cell r="D238" t="str">
            <v>567</v>
          </cell>
        </row>
        <row r="239">
          <cell r="A239" t="str">
            <v>인방  설치비</v>
          </cell>
          <cell r="B239">
            <v>0</v>
          </cell>
          <cell r="C239" t="str">
            <v>M</v>
          </cell>
          <cell r="D239" t="str">
            <v>284</v>
          </cell>
        </row>
        <row r="240">
          <cell r="A240" t="str">
            <v>벽 돌  소 운 반</v>
          </cell>
          <cell r="B240" t="str">
            <v>1 층</v>
          </cell>
          <cell r="C240" t="str">
            <v>천매</v>
          </cell>
          <cell r="D240" t="str">
            <v>337.96</v>
          </cell>
        </row>
        <row r="241">
          <cell r="A241" t="str">
            <v>벽 돌  소 운 반</v>
          </cell>
          <cell r="B241" t="str">
            <v>2 층</v>
          </cell>
          <cell r="C241" t="str">
            <v>천매</v>
          </cell>
          <cell r="D241" t="str">
            <v>413.95</v>
          </cell>
        </row>
        <row r="242">
          <cell r="A242" t="str">
            <v>벽 돌  소 운 반</v>
          </cell>
          <cell r="B242" t="str">
            <v>3 층</v>
          </cell>
          <cell r="C242" t="str">
            <v>천매</v>
          </cell>
          <cell r="D242" t="str">
            <v>40.94</v>
          </cell>
        </row>
        <row r="258">
          <cell r="A258" t="str">
            <v xml:space="preserve">   [합               계]</v>
          </cell>
        </row>
        <row r="259">
          <cell r="A259" t="str">
            <v>07 방  수  공  사</v>
          </cell>
        </row>
        <row r="260">
          <cell r="A260" t="str">
            <v>쉬 트  방 수</v>
          </cell>
          <cell r="B260" t="str">
            <v>바닥 3 MM</v>
          </cell>
          <cell r="C260" t="str">
            <v>M2</v>
          </cell>
          <cell r="D260" t="str">
            <v>2442</v>
          </cell>
        </row>
        <row r="261">
          <cell r="A261" t="str">
            <v>쉬 트  방 수</v>
          </cell>
          <cell r="B261" t="str">
            <v>벽   3 MM</v>
          </cell>
          <cell r="C261" t="str">
            <v>M2</v>
          </cell>
          <cell r="D261" t="str">
            <v>220</v>
          </cell>
        </row>
        <row r="262">
          <cell r="A262" t="str">
            <v>시멘트 액체방수</v>
          </cell>
          <cell r="B262" t="str">
            <v>C  종</v>
          </cell>
          <cell r="C262" t="str">
            <v>M2</v>
          </cell>
          <cell r="D262" t="str">
            <v>13308</v>
          </cell>
        </row>
        <row r="263">
          <cell r="A263" t="str">
            <v>방수 몰탈 바름</v>
          </cell>
          <cell r="B263" t="str">
            <v>바닥 24 MM 1;3</v>
          </cell>
          <cell r="C263" t="str">
            <v>M2</v>
          </cell>
          <cell r="D263" t="str">
            <v>83</v>
          </cell>
        </row>
        <row r="264">
          <cell r="A264" t="str">
            <v>신 축  줄 눈</v>
          </cell>
          <cell r="B264" t="str">
            <v>PVC H50</v>
          </cell>
          <cell r="C264" t="str">
            <v>M</v>
          </cell>
          <cell r="D264" t="str">
            <v>1620</v>
          </cell>
        </row>
        <row r="265">
          <cell r="A265" t="str">
            <v>실리콘코킹 복층</v>
          </cell>
          <cell r="B265" t="str">
            <v>5  * 5  MM</v>
          </cell>
          <cell r="C265" t="str">
            <v>M</v>
          </cell>
          <cell r="D265" t="str">
            <v>6429</v>
          </cell>
        </row>
        <row r="266">
          <cell r="A266" t="str">
            <v>실 리 콘  코 킹</v>
          </cell>
          <cell r="B266" t="str">
            <v>5  * 5 MM</v>
          </cell>
          <cell r="C266" t="str">
            <v>M</v>
          </cell>
          <cell r="D266" t="str">
            <v>1623</v>
          </cell>
        </row>
        <row r="267">
          <cell r="A267" t="str">
            <v>실 리 콘  코 킹</v>
          </cell>
          <cell r="B267" t="str">
            <v>10 * 10 MM</v>
          </cell>
          <cell r="C267" t="str">
            <v>M</v>
          </cell>
          <cell r="D267" t="str">
            <v>3019</v>
          </cell>
        </row>
        <row r="274">
          <cell r="A274" t="str">
            <v xml:space="preserve">   [합               계]</v>
          </cell>
        </row>
        <row r="275">
          <cell r="A275" t="str">
            <v>08 타  일   공 사</v>
          </cell>
        </row>
        <row r="276">
          <cell r="A276" t="str">
            <v>자기질 타일 붙임</v>
          </cell>
          <cell r="B276" t="str">
            <v>바닥 150*150</v>
          </cell>
          <cell r="C276" t="str">
            <v>M2</v>
          </cell>
          <cell r="D276" t="str">
            <v>540</v>
          </cell>
        </row>
        <row r="277">
          <cell r="A277" t="str">
            <v>석재 타일 붙이기</v>
          </cell>
          <cell r="B277" t="str">
            <v>바닥 150*150</v>
          </cell>
          <cell r="C277" t="str">
            <v>M2</v>
          </cell>
          <cell r="D277" t="str">
            <v>115</v>
          </cell>
        </row>
        <row r="278">
          <cell r="A278" t="str">
            <v>논스립타일붙이기</v>
          </cell>
          <cell r="B278" t="str">
            <v>석기질200*200</v>
          </cell>
          <cell r="C278" t="str">
            <v>M2</v>
          </cell>
          <cell r="D278" t="str">
            <v>110</v>
          </cell>
        </row>
        <row r="279">
          <cell r="A279" t="str">
            <v>도기질 타일 붙임</v>
          </cell>
          <cell r="B279" t="str">
            <v>벽150*200</v>
          </cell>
          <cell r="C279" t="str">
            <v>M2</v>
          </cell>
          <cell r="D279" t="str">
            <v>1176</v>
          </cell>
        </row>
        <row r="280">
          <cell r="A280" t="str">
            <v>외장용타일붙이기</v>
          </cell>
          <cell r="B280" t="str">
            <v>자기질90*190</v>
          </cell>
          <cell r="C280" t="str">
            <v>M2</v>
          </cell>
          <cell r="D280" t="str">
            <v>3976</v>
          </cell>
        </row>
        <row r="290">
          <cell r="A290" t="str">
            <v xml:space="preserve">   [합               계]</v>
          </cell>
        </row>
        <row r="291">
          <cell r="A291" t="str">
            <v>09 석    공    사</v>
          </cell>
        </row>
        <row r="292">
          <cell r="A292" t="str">
            <v>화강석 연마 바닥</v>
          </cell>
          <cell r="B292" t="str">
            <v>포천석 T=30 MM</v>
          </cell>
          <cell r="C292" t="str">
            <v>M2</v>
          </cell>
          <cell r="D292" t="str">
            <v>126</v>
          </cell>
        </row>
        <row r="293">
          <cell r="A293" t="str">
            <v>화강석 버너 바닥</v>
          </cell>
          <cell r="B293" t="str">
            <v>포천석 T=30 MM</v>
          </cell>
          <cell r="C293" t="str">
            <v>M2</v>
          </cell>
          <cell r="D293" t="str">
            <v>1</v>
          </cell>
        </row>
        <row r="294">
          <cell r="A294" t="str">
            <v>화강석잔다듬바닥</v>
          </cell>
          <cell r="B294" t="str">
            <v>포천석 T=30 MM</v>
          </cell>
          <cell r="C294" t="str">
            <v>M2</v>
          </cell>
          <cell r="D294" t="str">
            <v>69</v>
          </cell>
        </row>
        <row r="295">
          <cell r="A295" t="str">
            <v>화강석 연마 바닥</v>
          </cell>
          <cell r="B295" t="str">
            <v>포천석 T=50 MM</v>
          </cell>
          <cell r="C295" t="str">
            <v>M2</v>
          </cell>
          <cell r="D295" t="str">
            <v>3</v>
          </cell>
        </row>
        <row r="296">
          <cell r="A296" t="str">
            <v>화강석 연마 바닥</v>
          </cell>
          <cell r="B296" t="str">
            <v>마천석 T=30 MM</v>
          </cell>
          <cell r="C296" t="str">
            <v>M2</v>
          </cell>
          <cell r="D296" t="str">
            <v>26</v>
          </cell>
        </row>
        <row r="297">
          <cell r="A297" t="str">
            <v>화강석 연마  벽</v>
          </cell>
          <cell r="B297" t="str">
            <v>포천석 T=24 MM</v>
          </cell>
          <cell r="C297" t="str">
            <v>M2</v>
          </cell>
          <cell r="D297" t="str">
            <v>64</v>
          </cell>
        </row>
        <row r="298">
          <cell r="A298" t="str">
            <v>화강석 버너  벽</v>
          </cell>
          <cell r="B298" t="str">
            <v>포천석 T=24 MM</v>
          </cell>
          <cell r="C298" t="str">
            <v>M2</v>
          </cell>
          <cell r="D298" t="str">
            <v>8</v>
          </cell>
        </row>
        <row r="299">
          <cell r="A299" t="str">
            <v>화강석연마징두리</v>
          </cell>
          <cell r="B299" t="str">
            <v>마천석 T=20 MM</v>
          </cell>
          <cell r="C299" t="str">
            <v>M2</v>
          </cell>
          <cell r="D299" t="str">
            <v>2</v>
          </cell>
        </row>
        <row r="300">
          <cell r="A300" t="str">
            <v>창대,두겁돌 연마</v>
          </cell>
          <cell r="B300" t="str">
            <v>포천석 36*150</v>
          </cell>
          <cell r="C300" t="str">
            <v>M</v>
          </cell>
          <cell r="D300" t="str">
            <v>4</v>
          </cell>
        </row>
        <row r="301">
          <cell r="A301" t="str">
            <v>창대,두겁돌 연마</v>
          </cell>
          <cell r="B301" t="str">
            <v>포천석 36*230</v>
          </cell>
          <cell r="C301" t="str">
            <v>M</v>
          </cell>
          <cell r="D301" t="str">
            <v>151</v>
          </cell>
        </row>
        <row r="302">
          <cell r="A302" t="str">
            <v>창대,두겁돌 연마</v>
          </cell>
          <cell r="B302" t="str">
            <v>포천석 36*400</v>
          </cell>
          <cell r="C302" t="str">
            <v>M</v>
          </cell>
          <cell r="D302" t="str">
            <v>2</v>
          </cell>
        </row>
        <row r="303">
          <cell r="A303" t="str">
            <v>창대,두겁돌 연마</v>
          </cell>
          <cell r="B303" t="str">
            <v>포천석 36*500</v>
          </cell>
          <cell r="C303" t="str">
            <v>M</v>
          </cell>
          <cell r="D303" t="str">
            <v>4</v>
          </cell>
        </row>
        <row r="304">
          <cell r="A304" t="str">
            <v>화강석버너구이</v>
          </cell>
          <cell r="B304" t="str">
            <v>두겁석 W=200</v>
          </cell>
          <cell r="C304" t="str">
            <v>M</v>
          </cell>
          <cell r="D304" t="str">
            <v>478</v>
          </cell>
        </row>
        <row r="305">
          <cell r="A305" t="str">
            <v>화강석버너구이</v>
          </cell>
          <cell r="B305" t="str">
            <v>두겁석 W=260</v>
          </cell>
          <cell r="C305" t="str">
            <v>M</v>
          </cell>
          <cell r="D305" t="str">
            <v>54</v>
          </cell>
        </row>
        <row r="306">
          <cell r="A306" t="str">
            <v>화강석계단통돌</v>
          </cell>
          <cell r="B306" t="str">
            <v>포천석150*300</v>
          </cell>
          <cell r="C306" t="str">
            <v>M</v>
          </cell>
          <cell r="D306" t="str">
            <v>108</v>
          </cell>
        </row>
        <row r="322">
          <cell r="A322" t="str">
            <v xml:space="preserve">   [합               계]</v>
          </cell>
        </row>
        <row r="323">
          <cell r="A323" t="str">
            <v>10 목    공    사</v>
          </cell>
        </row>
        <row r="324">
          <cell r="A324" t="str">
            <v>라왕몰딩설치</v>
          </cell>
          <cell r="B324" t="str">
            <v>18*32락카포함</v>
          </cell>
          <cell r="C324" t="str">
            <v>M</v>
          </cell>
          <cell r="D324" t="str">
            <v>70</v>
          </cell>
        </row>
        <row r="325">
          <cell r="A325" t="str">
            <v>라왕몰딩설치</v>
          </cell>
          <cell r="B325" t="str">
            <v>18*18락카포함</v>
          </cell>
          <cell r="C325" t="str">
            <v>M</v>
          </cell>
          <cell r="D325" t="str">
            <v>151</v>
          </cell>
        </row>
        <row r="326">
          <cell r="A326" t="str">
            <v>라왕몰딩설치</v>
          </cell>
          <cell r="B326" t="str">
            <v>32*100락카포함</v>
          </cell>
          <cell r="C326" t="str">
            <v>M</v>
          </cell>
          <cell r="D326" t="str">
            <v>33</v>
          </cell>
        </row>
        <row r="327">
          <cell r="A327" t="str">
            <v>목재걸래받이설치</v>
          </cell>
          <cell r="B327" t="str">
            <v>라왕  24*100MM</v>
          </cell>
          <cell r="C327" t="str">
            <v>M</v>
          </cell>
          <cell r="D327" t="str">
            <v>43</v>
          </cell>
        </row>
        <row r="328">
          <cell r="A328" t="str">
            <v>방 턱  설 치</v>
          </cell>
          <cell r="B328" t="str">
            <v>라왕 45*120 MM</v>
          </cell>
          <cell r="C328" t="str">
            <v>M</v>
          </cell>
          <cell r="D328" t="str">
            <v>14</v>
          </cell>
        </row>
        <row r="329">
          <cell r="A329" t="str">
            <v>무대바닥설치</v>
          </cell>
          <cell r="B329">
            <v>0</v>
          </cell>
          <cell r="C329" t="str">
            <v>M2</v>
          </cell>
          <cell r="D329" t="str">
            <v>28</v>
          </cell>
        </row>
        <row r="330">
          <cell r="A330" t="str">
            <v>무대벽(띠장포함)</v>
          </cell>
          <cell r="B330">
            <v>0</v>
          </cell>
          <cell r="C330" t="str">
            <v>M2</v>
          </cell>
          <cell r="D330" t="str">
            <v>52</v>
          </cell>
        </row>
        <row r="338">
          <cell r="A338" t="str">
            <v xml:space="preserve">   [합               계]</v>
          </cell>
        </row>
        <row r="339">
          <cell r="A339" t="str">
            <v>11 금  속  공  사</v>
          </cell>
        </row>
        <row r="340">
          <cell r="A340" t="str">
            <v>경량철골 천정틀</v>
          </cell>
          <cell r="B340" t="str">
            <v>M-BAR</v>
          </cell>
          <cell r="C340" t="str">
            <v>M2</v>
          </cell>
          <cell r="D340" t="str">
            <v>3059</v>
          </cell>
        </row>
        <row r="341">
          <cell r="A341" t="str">
            <v>경량철골 천정틀</v>
          </cell>
          <cell r="B341" t="str">
            <v>T.H-BAR</v>
          </cell>
          <cell r="C341" t="str">
            <v>M2</v>
          </cell>
          <cell r="D341" t="str">
            <v>3659</v>
          </cell>
        </row>
        <row r="342">
          <cell r="A342" t="str">
            <v>칼라AL스판드럴</v>
          </cell>
          <cell r="B342" t="str">
            <v>W:300</v>
          </cell>
          <cell r="C342" t="str">
            <v>M2</v>
          </cell>
          <cell r="D342" t="str">
            <v>168</v>
          </cell>
        </row>
        <row r="343">
          <cell r="A343" t="str">
            <v>칼라알미늄 타일</v>
          </cell>
          <cell r="B343" t="str">
            <v>450*450</v>
          </cell>
          <cell r="C343" t="str">
            <v>M2</v>
          </cell>
          <cell r="D343" t="str">
            <v>50</v>
          </cell>
        </row>
        <row r="344">
          <cell r="A344" t="str">
            <v>악세스후로아</v>
          </cell>
          <cell r="B344" t="str">
            <v>전도성타일포함</v>
          </cell>
          <cell r="C344" t="str">
            <v>M2</v>
          </cell>
          <cell r="D344" t="str">
            <v>543</v>
          </cell>
        </row>
        <row r="345">
          <cell r="A345" t="str">
            <v>SST헤어라인접기</v>
          </cell>
          <cell r="B345" t="str">
            <v>T=1.2 MM</v>
          </cell>
          <cell r="C345" t="str">
            <v>M2</v>
          </cell>
          <cell r="D345" t="str">
            <v>209</v>
          </cell>
        </row>
        <row r="346">
          <cell r="A346" t="str">
            <v>슬라브하부보측면</v>
          </cell>
          <cell r="B346" t="str">
            <v>앵글</v>
          </cell>
          <cell r="C346" t="str">
            <v>M2</v>
          </cell>
          <cell r="D346" t="str">
            <v>71</v>
          </cell>
        </row>
        <row r="347">
          <cell r="A347" t="str">
            <v>슬라브하부보측면</v>
          </cell>
          <cell r="B347" t="str">
            <v>아연도철판T1.2</v>
          </cell>
          <cell r="C347" t="str">
            <v>M2</v>
          </cell>
          <cell r="D347" t="str">
            <v>152</v>
          </cell>
        </row>
        <row r="348">
          <cell r="A348" t="str">
            <v>철제몰딩(강당)</v>
          </cell>
          <cell r="B348" t="str">
            <v>T:1.2 W:150</v>
          </cell>
          <cell r="C348" t="str">
            <v>M</v>
          </cell>
          <cell r="D348" t="str">
            <v>48</v>
          </cell>
        </row>
        <row r="349">
          <cell r="A349" t="str">
            <v>AL.몰딩 설치</v>
          </cell>
          <cell r="B349" t="str">
            <v>W형</v>
          </cell>
          <cell r="C349" t="str">
            <v>M</v>
          </cell>
          <cell r="D349" t="str">
            <v>2171</v>
          </cell>
        </row>
        <row r="350">
          <cell r="A350" t="str">
            <v>와이아메쉬 깔기</v>
          </cell>
          <cell r="B350" t="str">
            <v>#8-150*150</v>
          </cell>
          <cell r="C350" t="str">
            <v>M2</v>
          </cell>
          <cell r="D350" t="str">
            <v>5589</v>
          </cell>
        </row>
        <row r="351">
          <cell r="A351" t="str">
            <v>논 스 립  설 치</v>
          </cell>
          <cell r="B351" t="str">
            <v>SST50 + PVC 캡</v>
          </cell>
          <cell r="C351" t="str">
            <v>M</v>
          </cell>
          <cell r="D351" t="str">
            <v>553</v>
          </cell>
        </row>
        <row r="352">
          <cell r="A352" t="str">
            <v>걸레받이 비드</v>
          </cell>
          <cell r="B352" t="str">
            <v>아연도</v>
          </cell>
          <cell r="C352" t="str">
            <v>M</v>
          </cell>
          <cell r="D352" t="str">
            <v>2584</v>
          </cell>
        </row>
        <row r="353">
          <cell r="A353" t="str">
            <v>코너비드설치</v>
          </cell>
          <cell r="B353" t="str">
            <v>아연도</v>
          </cell>
          <cell r="C353" t="str">
            <v>M</v>
          </cell>
          <cell r="D353" t="str">
            <v>500</v>
          </cell>
        </row>
        <row r="354">
          <cell r="A354" t="str">
            <v>조이너비드설치</v>
          </cell>
          <cell r="B354" t="str">
            <v>-자형 아연도</v>
          </cell>
          <cell r="C354" t="str">
            <v>M</v>
          </cell>
          <cell r="D354" t="str">
            <v>160</v>
          </cell>
        </row>
        <row r="355">
          <cell r="A355" t="str">
            <v>조이너비드설치</v>
          </cell>
          <cell r="B355" t="str">
            <v>L 자형 아연도</v>
          </cell>
          <cell r="C355" t="str">
            <v>M</v>
          </cell>
          <cell r="D355" t="str">
            <v>310</v>
          </cell>
        </row>
        <row r="356">
          <cell r="A356" t="str">
            <v>충돌방지용철물</v>
          </cell>
          <cell r="B356">
            <v>0</v>
          </cell>
          <cell r="C356" t="str">
            <v>M</v>
          </cell>
          <cell r="D356" t="str">
            <v>233</v>
          </cell>
        </row>
        <row r="357">
          <cell r="A357" t="str">
            <v>스틸 핸드레일</v>
          </cell>
          <cell r="B357" t="str">
            <v>ø50      H900</v>
          </cell>
          <cell r="C357" t="str">
            <v>M</v>
          </cell>
          <cell r="D357">
            <v>228</v>
          </cell>
        </row>
        <row r="358">
          <cell r="A358" t="str">
            <v>스텐 핸드레일</v>
          </cell>
          <cell r="B358" t="str">
            <v>ø50*ø25 H900</v>
          </cell>
          <cell r="C358" t="str">
            <v>M</v>
          </cell>
          <cell r="D358" t="str">
            <v>144</v>
          </cell>
        </row>
        <row r="359">
          <cell r="A359" t="str">
            <v>스텐 핸드레일</v>
          </cell>
          <cell r="B359" t="str">
            <v>Φ100    H:150</v>
          </cell>
          <cell r="C359" t="str">
            <v>M</v>
          </cell>
          <cell r="D359" t="str">
            <v>17</v>
          </cell>
        </row>
        <row r="360">
          <cell r="A360" t="str">
            <v>스텐 재료분리대</v>
          </cell>
          <cell r="B360" t="str">
            <v>1.5*20*40  MM</v>
          </cell>
          <cell r="C360" t="str">
            <v>M</v>
          </cell>
          <cell r="D360" t="str">
            <v>120</v>
          </cell>
        </row>
        <row r="361">
          <cell r="A361" t="str">
            <v>스텐레스 트렌치</v>
          </cell>
          <cell r="B361" t="str">
            <v>SST.PL T3*100</v>
          </cell>
          <cell r="C361" t="str">
            <v>M</v>
          </cell>
          <cell r="D361" t="str">
            <v>44</v>
          </cell>
        </row>
        <row r="362">
          <cell r="A362" t="str">
            <v>스텐레스 트렌찌</v>
          </cell>
          <cell r="B362" t="str">
            <v>SST.PL T3*300</v>
          </cell>
          <cell r="C362" t="str">
            <v>M</v>
          </cell>
          <cell r="D362" t="str">
            <v>25</v>
          </cell>
        </row>
        <row r="363">
          <cell r="A363" t="str">
            <v>스텐레스 트렌찌</v>
          </cell>
          <cell r="B363" t="str">
            <v>SST.PL T3*500</v>
          </cell>
          <cell r="C363" t="str">
            <v>M</v>
          </cell>
          <cell r="D363" t="str">
            <v>1</v>
          </cell>
        </row>
        <row r="364">
          <cell r="A364" t="str">
            <v>스틸 그레이팅</v>
          </cell>
          <cell r="B364" t="str">
            <v>F-B 25*5 W200</v>
          </cell>
          <cell r="C364" t="str">
            <v>M</v>
          </cell>
          <cell r="D364" t="str">
            <v>34</v>
          </cell>
        </row>
        <row r="365">
          <cell r="A365" t="str">
            <v>무늬강판트랜치</v>
          </cell>
          <cell r="B365" t="str">
            <v>T 4.5 * W 400</v>
          </cell>
          <cell r="C365" t="str">
            <v>M</v>
          </cell>
          <cell r="D365" t="str">
            <v>14</v>
          </cell>
        </row>
        <row r="366">
          <cell r="A366" t="str">
            <v>무늬강판트랜치</v>
          </cell>
          <cell r="B366" t="str">
            <v>T 4.5 * W 600</v>
          </cell>
          <cell r="C366" t="str">
            <v>M</v>
          </cell>
          <cell r="D366" t="str">
            <v>39</v>
          </cell>
        </row>
        <row r="367">
          <cell r="A367" t="str">
            <v>철제앵글대기</v>
          </cell>
          <cell r="B367" t="str">
            <v>L-25*25*4</v>
          </cell>
          <cell r="C367" t="str">
            <v>M</v>
          </cell>
          <cell r="D367" t="str">
            <v>152</v>
          </cell>
        </row>
        <row r="368">
          <cell r="A368" t="str">
            <v>철제앵글대기</v>
          </cell>
          <cell r="B368" t="str">
            <v>L-90*90*6</v>
          </cell>
          <cell r="C368" t="str">
            <v>M</v>
          </cell>
          <cell r="D368" t="str">
            <v>162</v>
          </cell>
        </row>
        <row r="369">
          <cell r="A369" t="str">
            <v>스텐주방배식대</v>
          </cell>
          <cell r="B369" t="str">
            <v>T 1.5*500 MM</v>
          </cell>
          <cell r="C369" t="str">
            <v>M</v>
          </cell>
          <cell r="D369" t="str">
            <v>8</v>
          </cell>
        </row>
        <row r="370">
          <cell r="A370" t="str">
            <v>무늬강판뚜껑</v>
          </cell>
          <cell r="B370" t="str">
            <v>T4.5*500*500</v>
          </cell>
          <cell r="C370" t="str">
            <v>EA</v>
          </cell>
          <cell r="D370" t="str">
            <v>4</v>
          </cell>
        </row>
        <row r="371">
          <cell r="A371" t="str">
            <v>무늬강판뚜껑</v>
          </cell>
          <cell r="B371" t="str">
            <v>T4.5*1000*1000</v>
          </cell>
          <cell r="C371" t="str">
            <v>EA</v>
          </cell>
          <cell r="D371" t="str">
            <v>1</v>
          </cell>
        </row>
        <row r="372">
          <cell r="A372" t="str">
            <v>장비반입구</v>
          </cell>
          <cell r="B372" t="str">
            <v>6.65*7.15*2.3T</v>
          </cell>
          <cell r="C372" t="str">
            <v>EA</v>
          </cell>
          <cell r="D372" t="str">
            <v>1</v>
          </cell>
        </row>
        <row r="373">
          <cell r="A373" t="str">
            <v>스텐 청소용고리</v>
          </cell>
          <cell r="B373" t="str">
            <v>ø19*ø120</v>
          </cell>
          <cell r="C373" t="str">
            <v>EA</v>
          </cell>
          <cell r="D373" t="str">
            <v>25</v>
          </cell>
        </row>
        <row r="374">
          <cell r="A374" t="str">
            <v>EXP.JOINT 스텐</v>
          </cell>
          <cell r="B374" t="str">
            <v>T=3*93*50 바닥</v>
          </cell>
          <cell r="C374" t="str">
            <v>M</v>
          </cell>
          <cell r="D374" t="str">
            <v>79</v>
          </cell>
        </row>
        <row r="375">
          <cell r="A375" t="str">
            <v>EXP.JOINT 스텐</v>
          </cell>
          <cell r="B375" t="str">
            <v>T=3*100*30바닥</v>
          </cell>
          <cell r="C375" t="str">
            <v>M</v>
          </cell>
          <cell r="D375" t="str">
            <v>34</v>
          </cell>
        </row>
        <row r="376">
          <cell r="A376" t="str">
            <v>EXP.JOINT 스텐</v>
          </cell>
          <cell r="B376" t="str">
            <v>T=2*93*50 벽</v>
          </cell>
          <cell r="C376" t="str">
            <v>M</v>
          </cell>
          <cell r="D376" t="str">
            <v>12</v>
          </cell>
        </row>
        <row r="377">
          <cell r="A377" t="str">
            <v>EXP.JOINT 스텐</v>
          </cell>
          <cell r="B377" t="str">
            <v>T=2*166   벽</v>
          </cell>
          <cell r="C377" t="str">
            <v>M</v>
          </cell>
          <cell r="D377" t="str">
            <v>12</v>
          </cell>
        </row>
        <row r="378">
          <cell r="A378" t="str">
            <v>커 텐 박 스 코팅</v>
          </cell>
          <cell r="B378" t="str">
            <v>ST 150*150*1.2</v>
          </cell>
          <cell r="C378" t="str">
            <v>M</v>
          </cell>
          <cell r="D378" t="str">
            <v>322</v>
          </cell>
        </row>
        <row r="379">
          <cell r="A379" t="str">
            <v>커 텐 박 스 코팅</v>
          </cell>
          <cell r="B379" t="str">
            <v>ST 150*380*1.2</v>
          </cell>
          <cell r="C379" t="str">
            <v>M</v>
          </cell>
          <cell r="D379" t="str">
            <v>8</v>
          </cell>
        </row>
        <row r="380">
          <cell r="A380" t="str">
            <v>창선반</v>
          </cell>
          <cell r="B380" t="str">
            <v>ST 75*36*1.2</v>
          </cell>
          <cell r="C380" t="str">
            <v>M</v>
          </cell>
          <cell r="D380" t="str">
            <v>137</v>
          </cell>
        </row>
        <row r="381">
          <cell r="A381" t="str">
            <v>조 명 LOUVER</v>
          </cell>
          <cell r="B381">
            <v>0</v>
          </cell>
          <cell r="C381" t="str">
            <v>M2</v>
          </cell>
          <cell r="D381" t="str">
            <v>10</v>
          </cell>
        </row>
        <row r="382">
          <cell r="A382" t="str">
            <v>스틸휀코일박스</v>
          </cell>
          <cell r="B382" t="str">
            <v>W550*H 620 MM</v>
          </cell>
          <cell r="C382" t="str">
            <v>M</v>
          </cell>
          <cell r="D382" t="str">
            <v>171</v>
          </cell>
        </row>
        <row r="386">
          <cell r="A386" t="str">
            <v xml:space="preserve">   [합               계]</v>
          </cell>
        </row>
        <row r="387">
          <cell r="A387" t="str">
            <v>12 미  장  공  사</v>
          </cell>
        </row>
        <row r="388">
          <cell r="A388" t="str">
            <v>시멘트 몰탈</v>
          </cell>
          <cell r="B388" t="str">
            <v>바닥 15 MM</v>
          </cell>
          <cell r="C388" t="str">
            <v>M2</v>
          </cell>
          <cell r="D388" t="str">
            <v>2442</v>
          </cell>
        </row>
        <row r="389">
          <cell r="A389" t="str">
            <v>시멘트 몰탈</v>
          </cell>
          <cell r="B389" t="str">
            <v>바닥 24 MM</v>
          </cell>
          <cell r="C389" t="str">
            <v>M2</v>
          </cell>
          <cell r="D389" t="str">
            <v>6914</v>
          </cell>
        </row>
        <row r="390">
          <cell r="A390" t="str">
            <v>시멘트 몰탈</v>
          </cell>
          <cell r="B390" t="str">
            <v>바닥 27 MM</v>
          </cell>
          <cell r="C390" t="str">
            <v>M2</v>
          </cell>
          <cell r="D390" t="str">
            <v>5611</v>
          </cell>
        </row>
        <row r="391">
          <cell r="A391" t="str">
            <v>시멘트 몰탈</v>
          </cell>
          <cell r="B391" t="str">
            <v>바닥24MM줄눈유</v>
          </cell>
          <cell r="C391" t="str">
            <v>M2</v>
          </cell>
          <cell r="D391" t="str">
            <v>720</v>
          </cell>
        </row>
        <row r="392">
          <cell r="A392" t="str">
            <v>시멘트 몰탈</v>
          </cell>
          <cell r="B392" t="str">
            <v>내벽 18 MM</v>
          </cell>
          <cell r="C392" t="str">
            <v>M2</v>
          </cell>
          <cell r="D392" t="str">
            <v>11355</v>
          </cell>
        </row>
        <row r="393">
          <cell r="A393" t="str">
            <v>시멘트 몰탈</v>
          </cell>
          <cell r="B393" t="str">
            <v>외벽 24 MM</v>
          </cell>
          <cell r="C393" t="str">
            <v>M2</v>
          </cell>
          <cell r="D393" t="str">
            <v>1438</v>
          </cell>
        </row>
        <row r="394">
          <cell r="A394" t="str">
            <v>시멘트 몰탈</v>
          </cell>
          <cell r="B394" t="str">
            <v>천정  9 MM</v>
          </cell>
          <cell r="C394" t="str">
            <v>M2</v>
          </cell>
          <cell r="D394" t="str">
            <v>268</v>
          </cell>
        </row>
        <row r="395">
          <cell r="A395" t="str">
            <v>쇠 흙 손 마 감</v>
          </cell>
          <cell r="B395" t="str">
            <v>콘크리트면</v>
          </cell>
          <cell r="C395" t="str">
            <v>M2</v>
          </cell>
          <cell r="D395" t="str">
            <v>11382</v>
          </cell>
        </row>
        <row r="396">
          <cell r="A396" t="str">
            <v>콘크리트면 처리</v>
          </cell>
          <cell r="B396">
            <v>0</v>
          </cell>
          <cell r="C396" t="str">
            <v>M2</v>
          </cell>
          <cell r="D396" t="str">
            <v>5469</v>
          </cell>
        </row>
        <row r="397">
          <cell r="A397" t="str">
            <v>후로아 하드너</v>
          </cell>
          <cell r="B397" t="str">
            <v>CONC.타설동시</v>
          </cell>
          <cell r="C397" t="str">
            <v>M2</v>
          </cell>
          <cell r="D397" t="str">
            <v>2432</v>
          </cell>
        </row>
        <row r="398">
          <cell r="A398" t="str">
            <v>창틀주위충진몰탈</v>
          </cell>
          <cell r="B398">
            <v>0</v>
          </cell>
          <cell r="C398" t="str">
            <v>M</v>
          </cell>
          <cell r="D398" t="str">
            <v>2570</v>
          </cell>
        </row>
        <row r="402">
          <cell r="A402" t="str">
            <v xml:space="preserve">   [합               계]</v>
          </cell>
        </row>
        <row r="403">
          <cell r="A403" t="str">
            <v>13 창  호  공  사</v>
          </cell>
        </row>
        <row r="404">
          <cell r="A404" t="str">
            <v>SSD-1</v>
          </cell>
          <cell r="B404" t="str">
            <v>7.75*3</v>
          </cell>
          <cell r="C404" t="str">
            <v>EA</v>
          </cell>
          <cell r="D404" t="str">
            <v>2</v>
          </cell>
        </row>
        <row r="405">
          <cell r="A405" t="str">
            <v>SSD-2</v>
          </cell>
          <cell r="B405" t="str">
            <v>4.014*2.45</v>
          </cell>
          <cell r="C405" t="str">
            <v>EA</v>
          </cell>
          <cell r="D405" t="str">
            <v>1</v>
          </cell>
        </row>
        <row r="406">
          <cell r="A406" t="str">
            <v>SSD-3</v>
          </cell>
          <cell r="B406" t="str">
            <v>2.49*3</v>
          </cell>
          <cell r="C406" t="str">
            <v>EA</v>
          </cell>
          <cell r="D406" t="str">
            <v>1</v>
          </cell>
        </row>
        <row r="407">
          <cell r="A407" t="str">
            <v>SSD-3A</v>
          </cell>
          <cell r="B407" t="str">
            <v>2.554*3</v>
          </cell>
          <cell r="C407" t="str">
            <v>EA</v>
          </cell>
          <cell r="D407" t="str">
            <v>1</v>
          </cell>
        </row>
        <row r="408">
          <cell r="A408" t="str">
            <v>SSD-3B</v>
          </cell>
          <cell r="B408" t="str">
            <v>2.494*3</v>
          </cell>
          <cell r="C408" t="str">
            <v>EA</v>
          </cell>
          <cell r="D408" t="str">
            <v>1</v>
          </cell>
        </row>
        <row r="409">
          <cell r="A409" t="str">
            <v>SSD-3C</v>
          </cell>
          <cell r="B409" t="str">
            <v>2.462*3</v>
          </cell>
          <cell r="C409" t="str">
            <v>EA</v>
          </cell>
          <cell r="D409" t="str">
            <v>1</v>
          </cell>
        </row>
        <row r="410">
          <cell r="A410" t="str">
            <v>SSD-4</v>
          </cell>
          <cell r="B410" t="str">
            <v>2.004*2.45</v>
          </cell>
          <cell r="C410" t="str">
            <v>EA</v>
          </cell>
          <cell r="D410" t="str">
            <v>2</v>
          </cell>
        </row>
        <row r="411">
          <cell r="A411" t="str">
            <v>SSD-5</v>
          </cell>
          <cell r="B411" t="str">
            <v>2.997*2.45</v>
          </cell>
          <cell r="C411" t="str">
            <v>EA</v>
          </cell>
          <cell r="D411" t="str">
            <v>1</v>
          </cell>
        </row>
        <row r="412">
          <cell r="A412" t="str">
            <v>SSD-6</v>
          </cell>
          <cell r="B412" t="str">
            <v>1.99*3</v>
          </cell>
          <cell r="C412" t="str">
            <v>EA</v>
          </cell>
          <cell r="D412" t="str">
            <v>2</v>
          </cell>
        </row>
        <row r="413">
          <cell r="A413" t="str">
            <v>SSD-6A</v>
          </cell>
          <cell r="B413" t="str">
            <v>2.054*3</v>
          </cell>
          <cell r="C413" t="str">
            <v>EA</v>
          </cell>
          <cell r="D413" t="str">
            <v>2</v>
          </cell>
        </row>
        <row r="414">
          <cell r="A414" t="str">
            <v>SSD-7</v>
          </cell>
          <cell r="B414" t="str">
            <v>2.26*2.45</v>
          </cell>
          <cell r="C414" t="str">
            <v>EA</v>
          </cell>
          <cell r="D414" t="str">
            <v>1</v>
          </cell>
        </row>
        <row r="415">
          <cell r="A415" t="str">
            <v>SSD-8</v>
          </cell>
          <cell r="B415" t="str">
            <v>1.525*2.45</v>
          </cell>
          <cell r="C415" t="str">
            <v>EA</v>
          </cell>
          <cell r="D415" t="str">
            <v>1</v>
          </cell>
        </row>
        <row r="416">
          <cell r="A416" t="str">
            <v>SSD-9</v>
          </cell>
          <cell r="B416" t="str">
            <v>0.9*2.35</v>
          </cell>
          <cell r="C416" t="str">
            <v>EA</v>
          </cell>
          <cell r="D416">
            <v>4</v>
          </cell>
        </row>
        <row r="417">
          <cell r="A417" t="str">
            <v>SSD-10</v>
          </cell>
          <cell r="B417" t="str">
            <v>0.6*0.6</v>
          </cell>
          <cell r="C417" t="str">
            <v>EA</v>
          </cell>
          <cell r="D417" t="str">
            <v>13</v>
          </cell>
        </row>
        <row r="418">
          <cell r="A418" t="str">
            <v>SSD-10A</v>
          </cell>
          <cell r="B418" t="str">
            <v>0.3*0.3</v>
          </cell>
          <cell r="C418" t="str">
            <v>EA</v>
          </cell>
          <cell r="D418" t="str">
            <v>2</v>
          </cell>
        </row>
        <row r="419">
          <cell r="A419" t="str">
            <v>SSD-11</v>
          </cell>
          <cell r="B419" t="str">
            <v>13.238*2.45</v>
          </cell>
          <cell r="C419" t="str">
            <v>EA</v>
          </cell>
          <cell r="D419" t="str">
            <v>1</v>
          </cell>
        </row>
        <row r="420">
          <cell r="A420" t="str">
            <v>SSD-12</v>
          </cell>
          <cell r="B420" t="str">
            <v>8.1*2.45</v>
          </cell>
          <cell r="C420" t="str">
            <v>EA</v>
          </cell>
          <cell r="D420" t="str">
            <v>1</v>
          </cell>
        </row>
        <row r="421">
          <cell r="A421" t="str">
            <v>SD-1</v>
          </cell>
          <cell r="B421" t="str">
            <v>1.8*2.1</v>
          </cell>
          <cell r="C421" t="str">
            <v>EA</v>
          </cell>
          <cell r="D421">
            <v>32</v>
          </cell>
        </row>
        <row r="422">
          <cell r="A422" t="str">
            <v>SD-2</v>
          </cell>
          <cell r="B422" t="str">
            <v>0.9*2.1</v>
          </cell>
          <cell r="C422" t="str">
            <v>EA</v>
          </cell>
          <cell r="D422">
            <v>31</v>
          </cell>
        </row>
        <row r="423">
          <cell r="A423" t="str">
            <v>SD-3</v>
          </cell>
          <cell r="B423" t="str">
            <v>0.8*2.1</v>
          </cell>
          <cell r="C423" t="str">
            <v>EA</v>
          </cell>
          <cell r="D423">
            <v>16</v>
          </cell>
        </row>
        <row r="424">
          <cell r="A424" t="str">
            <v>SD-3A</v>
          </cell>
          <cell r="B424" t="str">
            <v>0.8*1.80</v>
          </cell>
          <cell r="C424" t="str">
            <v>EA</v>
          </cell>
          <cell r="D424">
            <v>1</v>
          </cell>
        </row>
        <row r="425">
          <cell r="A425" t="str">
            <v>SD-4</v>
          </cell>
          <cell r="B425" t="str">
            <v>0.75*2</v>
          </cell>
          <cell r="C425" t="str">
            <v>EA</v>
          </cell>
          <cell r="D425">
            <v>8</v>
          </cell>
        </row>
        <row r="426">
          <cell r="A426" t="str">
            <v>WD-1</v>
          </cell>
          <cell r="B426" t="str">
            <v>0.9*2.1</v>
          </cell>
          <cell r="C426" t="str">
            <v>EA</v>
          </cell>
          <cell r="D426">
            <v>2</v>
          </cell>
        </row>
        <row r="427">
          <cell r="A427" t="str">
            <v>WD-2</v>
          </cell>
          <cell r="B427" t="str">
            <v>0.8*2.1</v>
          </cell>
          <cell r="C427" t="str">
            <v>EA</v>
          </cell>
          <cell r="D427">
            <v>2</v>
          </cell>
        </row>
        <row r="428">
          <cell r="A428" t="str">
            <v>SLD-1</v>
          </cell>
          <cell r="B428" t="str">
            <v>2.4*2.1</v>
          </cell>
          <cell r="C428" t="str">
            <v>EA</v>
          </cell>
          <cell r="D428">
            <v>1</v>
          </cell>
        </row>
        <row r="429">
          <cell r="A429" t="str">
            <v>SPSD-1</v>
          </cell>
          <cell r="B429" t="str">
            <v>1.8*2.1</v>
          </cell>
          <cell r="C429" t="str">
            <v>EA</v>
          </cell>
          <cell r="D429">
            <v>2</v>
          </cell>
        </row>
        <row r="430">
          <cell r="A430" t="str">
            <v>SSW-1</v>
          </cell>
          <cell r="B430" t="str">
            <v>6.1*1.25</v>
          </cell>
          <cell r="C430" t="str">
            <v>EA</v>
          </cell>
          <cell r="D430">
            <v>1</v>
          </cell>
        </row>
        <row r="431">
          <cell r="A431" t="str">
            <v>SSW-2</v>
          </cell>
          <cell r="B431" t="str">
            <v>2*1.25</v>
          </cell>
          <cell r="C431" t="str">
            <v>EA</v>
          </cell>
          <cell r="D431">
            <v>1</v>
          </cell>
        </row>
        <row r="432">
          <cell r="A432" t="str">
            <v>AW-1</v>
          </cell>
          <cell r="B432" t="str">
            <v>41.4*1.8</v>
          </cell>
          <cell r="C432" t="str">
            <v>EA</v>
          </cell>
          <cell r="D432" t="str">
            <v>2</v>
          </cell>
        </row>
        <row r="433">
          <cell r="A433" t="str">
            <v>AW-2</v>
          </cell>
          <cell r="B433" t="str">
            <v>37.8*1.8</v>
          </cell>
          <cell r="C433" t="str">
            <v>EA</v>
          </cell>
          <cell r="D433" t="str">
            <v>1</v>
          </cell>
        </row>
        <row r="434">
          <cell r="A434" t="str">
            <v>AW-3</v>
          </cell>
          <cell r="B434" t="str">
            <v>54.0*1.8</v>
          </cell>
          <cell r="C434" t="str">
            <v>EA</v>
          </cell>
          <cell r="D434" t="str">
            <v>2</v>
          </cell>
        </row>
        <row r="435">
          <cell r="A435" t="str">
            <v>AW-4</v>
          </cell>
          <cell r="B435" t="str">
            <v>59.4*1.8</v>
          </cell>
          <cell r="C435" t="str">
            <v>EA</v>
          </cell>
          <cell r="D435" t="str">
            <v>1</v>
          </cell>
        </row>
        <row r="436">
          <cell r="A436" t="str">
            <v>AW-5</v>
          </cell>
          <cell r="B436" t="str">
            <v>39.6*1.8</v>
          </cell>
          <cell r="C436" t="str">
            <v>EA</v>
          </cell>
          <cell r="D436" t="str">
            <v>1</v>
          </cell>
        </row>
        <row r="437">
          <cell r="A437" t="str">
            <v>AW-6</v>
          </cell>
          <cell r="B437" t="str">
            <v>3.6*1.8</v>
          </cell>
          <cell r="C437" t="str">
            <v>EA</v>
          </cell>
          <cell r="D437" t="str">
            <v>5</v>
          </cell>
        </row>
        <row r="438">
          <cell r="A438" t="str">
            <v>AW-7</v>
          </cell>
          <cell r="B438" t="str">
            <v>1.8*1.8</v>
          </cell>
          <cell r="C438" t="str">
            <v>EA</v>
          </cell>
          <cell r="D438" t="str">
            <v>19</v>
          </cell>
        </row>
        <row r="439">
          <cell r="A439" t="str">
            <v>AW-8</v>
          </cell>
          <cell r="B439" t="str">
            <v>0.9*1.8</v>
          </cell>
          <cell r="C439" t="str">
            <v>EA</v>
          </cell>
          <cell r="D439" t="str">
            <v>14</v>
          </cell>
        </row>
        <row r="440">
          <cell r="A440" t="str">
            <v>AW-9</v>
          </cell>
          <cell r="B440" t="str">
            <v>4.3*1.8</v>
          </cell>
          <cell r="C440" t="str">
            <v>EA</v>
          </cell>
          <cell r="D440" t="str">
            <v>2</v>
          </cell>
        </row>
        <row r="441">
          <cell r="A441" t="str">
            <v>AW-10</v>
          </cell>
          <cell r="B441" t="str">
            <v>2.5*1.8</v>
          </cell>
          <cell r="C441" t="str">
            <v>EA</v>
          </cell>
          <cell r="D441" t="str">
            <v>1</v>
          </cell>
        </row>
        <row r="442">
          <cell r="A442" t="str">
            <v>AW-11</v>
          </cell>
          <cell r="B442" t="str">
            <v>2.2*1.8</v>
          </cell>
          <cell r="C442" t="str">
            <v>EA</v>
          </cell>
          <cell r="D442" t="str">
            <v>1</v>
          </cell>
        </row>
        <row r="443">
          <cell r="A443" t="str">
            <v xml:space="preserve"> AW-12</v>
          </cell>
          <cell r="B443" t="str">
            <v>0.9*1.8</v>
          </cell>
          <cell r="C443" t="str">
            <v>EA</v>
          </cell>
          <cell r="D443">
            <v>3</v>
          </cell>
        </row>
        <row r="444">
          <cell r="A444" t="str">
            <v>AW-12A</v>
          </cell>
          <cell r="B444" t="str">
            <v>1.8*1.8</v>
          </cell>
          <cell r="C444" t="str">
            <v>EA</v>
          </cell>
          <cell r="D444">
            <v>3</v>
          </cell>
        </row>
        <row r="445">
          <cell r="A445" t="str">
            <v>AW-13</v>
          </cell>
          <cell r="B445" t="str">
            <v>8.0*3.35</v>
          </cell>
          <cell r="C445" t="str">
            <v>EA</v>
          </cell>
          <cell r="D445" t="str">
            <v>1</v>
          </cell>
        </row>
        <row r="446">
          <cell r="A446" t="str">
            <v>AW-14</v>
          </cell>
          <cell r="B446" t="str">
            <v>3.6*1.8</v>
          </cell>
          <cell r="C446" t="str">
            <v>EA</v>
          </cell>
          <cell r="D446" t="str">
            <v>5</v>
          </cell>
        </row>
        <row r="447">
          <cell r="A447" t="str">
            <v>AW-15</v>
          </cell>
          <cell r="B447" t="str">
            <v>1.8*1.3</v>
          </cell>
          <cell r="C447" t="str">
            <v>EA</v>
          </cell>
          <cell r="D447" t="str">
            <v>2</v>
          </cell>
        </row>
        <row r="448">
          <cell r="A448" t="str">
            <v>AW-16</v>
          </cell>
          <cell r="B448" t="str">
            <v>3.22*1.4</v>
          </cell>
          <cell r="C448" t="str">
            <v>EA</v>
          </cell>
          <cell r="D448" t="str">
            <v>2</v>
          </cell>
        </row>
        <row r="449">
          <cell r="A449" t="str">
            <v>AW-17</v>
          </cell>
          <cell r="B449" t="str">
            <v>3.02*1.4</v>
          </cell>
          <cell r="C449" t="str">
            <v>EA</v>
          </cell>
          <cell r="D449" t="str">
            <v>1</v>
          </cell>
        </row>
        <row r="450">
          <cell r="A450" t="str">
            <v>AW-18</v>
          </cell>
          <cell r="B450" t="str">
            <v>1.05*1.4</v>
          </cell>
          <cell r="C450" t="str">
            <v>EA</v>
          </cell>
          <cell r="D450" t="str">
            <v>1</v>
          </cell>
        </row>
        <row r="451">
          <cell r="A451" t="str">
            <v>AW-19</v>
          </cell>
          <cell r="B451" t="str">
            <v>3.2*1.4</v>
          </cell>
          <cell r="C451" t="str">
            <v>EA</v>
          </cell>
          <cell r="D451" t="str">
            <v>1</v>
          </cell>
        </row>
        <row r="452">
          <cell r="A452" t="str">
            <v>AW-20</v>
          </cell>
          <cell r="B452" t="str">
            <v>1.8*1.4</v>
          </cell>
          <cell r="C452" t="str">
            <v>EA</v>
          </cell>
          <cell r="D452" t="str">
            <v>1</v>
          </cell>
        </row>
        <row r="453">
          <cell r="A453" t="str">
            <v>AW-21</v>
          </cell>
          <cell r="B453" t="str">
            <v>2.6*1.4</v>
          </cell>
          <cell r="C453" t="str">
            <v>EA</v>
          </cell>
          <cell r="D453" t="str">
            <v>1</v>
          </cell>
        </row>
        <row r="454">
          <cell r="A454" t="str">
            <v>AW-22</v>
          </cell>
          <cell r="B454" t="str">
            <v>2.7*1.4</v>
          </cell>
          <cell r="C454" t="str">
            <v>EA</v>
          </cell>
          <cell r="D454" t="str">
            <v>1</v>
          </cell>
        </row>
        <row r="455">
          <cell r="A455" t="str">
            <v>AW-23</v>
          </cell>
          <cell r="B455" t="str">
            <v>2.62*1.4</v>
          </cell>
          <cell r="C455" t="str">
            <v>EA</v>
          </cell>
          <cell r="D455" t="str">
            <v>3</v>
          </cell>
        </row>
        <row r="456">
          <cell r="A456" t="str">
            <v>AW-24</v>
          </cell>
          <cell r="B456" t="str">
            <v>2.42*1.4</v>
          </cell>
          <cell r="C456" t="str">
            <v>EA</v>
          </cell>
          <cell r="D456" t="str">
            <v>3</v>
          </cell>
        </row>
        <row r="457">
          <cell r="A457" t="str">
            <v>AW-25</v>
          </cell>
          <cell r="B457" t="str">
            <v>2.87*1.4</v>
          </cell>
          <cell r="C457" t="str">
            <v>EA</v>
          </cell>
          <cell r="D457" t="str">
            <v>1</v>
          </cell>
        </row>
        <row r="458">
          <cell r="A458" t="str">
            <v>AW-26</v>
          </cell>
          <cell r="B458" t="str">
            <v>2.47*1.4</v>
          </cell>
          <cell r="C458" t="str">
            <v>EA</v>
          </cell>
          <cell r="D458" t="str">
            <v>1</v>
          </cell>
        </row>
        <row r="459">
          <cell r="A459" t="str">
            <v>AW-28</v>
          </cell>
          <cell r="B459" t="str">
            <v>2.57*1.4</v>
          </cell>
          <cell r="C459" t="str">
            <v>EA</v>
          </cell>
          <cell r="D459" t="str">
            <v>1</v>
          </cell>
        </row>
        <row r="460">
          <cell r="A460" t="str">
            <v>AW-29</v>
          </cell>
          <cell r="B460" t="str">
            <v>2.4*1.35</v>
          </cell>
          <cell r="C460" t="str">
            <v>EA</v>
          </cell>
          <cell r="D460" t="str">
            <v>1</v>
          </cell>
        </row>
        <row r="461">
          <cell r="A461" t="str">
            <v>AW-27</v>
          </cell>
          <cell r="B461" t="str">
            <v>2.77*1.4</v>
          </cell>
          <cell r="C461" t="str">
            <v>EA</v>
          </cell>
          <cell r="D461" t="str">
            <v>1</v>
          </cell>
        </row>
        <row r="462">
          <cell r="A462" t="str">
            <v>AW-30</v>
          </cell>
          <cell r="B462" t="str">
            <v>4.0*1.2</v>
          </cell>
          <cell r="C462" t="str">
            <v>EA</v>
          </cell>
          <cell r="D462" t="str">
            <v>1</v>
          </cell>
        </row>
        <row r="463">
          <cell r="A463" t="str">
            <v>AW-31</v>
          </cell>
          <cell r="B463" t="str">
            <v>3.0*1.8</v>
          </cell>
          <cell r="C463" t="str">
            <v>EA</v>
          </cell>
          <cell r="D463" t="str">
            <v>2</v>
          </cell>
        </row>
        <row r="464">
          <cell r="A464" t="str">
            <v>AG-1</v>
          </cell>
          <cell r="B464" t="str">
            <v>7.2*1.2</v>
          </cell>
          <cell r="C464" t="str">
            <v>EA</v>
          </cell>
          <cell r="D464" t="str">
            <v>1</v>
          </cell>
        </row>
        <row r="465">
          <cell r="A465" t="str">
            <v>AG-2</v>
          </cell>
          <cell r="B465" t="str">
            <v>6.0*1.8</v>
          </cell>
          <cell r="C465" t="str">
            <v>EA</v>
          </cell>
          <cell r="D465" t="str">
            <v>1</v>
          </cell>
        </row>
        <row r="466">
          <cell r="A466" t="str">
            <v>AG-3</v>
          </cell>
          <cell r="B466" t="str">
            <v>3.6*1.8</v>
          </cell>
          <cell r="C466" t="str">
            <v>EA</v>
          </cell>
          <cell r="D466" t="str">
            <v>4</v>
          </cell>
        </row>
        <row r="467">
          <cell r="A467" t="str">
            <v>AG-4</v>
          </cell>
          <cell r="B467" t="str">
            <v>3.0*1.8</v>
          </cell>
          <cell r="C467" t="str">
            <v>EA</v>
          </cell>
          <cell r="D467" t="str">
            <v>2</v>
          </cell>
        </row>
        <row r="468">
          <cell r="A468" t="str">
            <v>AG-04A</v>
          </cell>
          <cell r="B468" t="str">
            <v>1.8*1.8</v>
          </cell>
          <cell r="C468" t="str">
            <v>EA</v>
          </cell>
          <cell r="D468" t="str">
            <v>2</v>
          </cell>
        </row>
        <row r="469">
          <cell r="A469" t="str">
            <v>AG-5</v>
          </cell>
          <cell r="B469" t="str">
            <v>1.6*1.0</v>
          </cell>
          <cell r="C469" t="str">
            <v>EA</v>
          </cell>
          <cell r="D469" t="str">
            <v>1</v>
          </cell>
        </row>
        <row r="470">
          <cell r="A470" t="str">
            <v>AG-6</v>
          </cell>
          <cell r="B470" t="str">
            <v>1.0*1.0</v>
          </cell>
          <cell r="C470" t="str">
            <v>EA</v>
          </cell>
          <cell r="D470" t="str">
            <v>1</v>
          </cell>
        </row>
        <row r="471">
          <cell r="A471" t="str">
            <v>AG-7</v>
          </cell>
          <cell r="B471" t="str">
            <v>1.0*1.0</v>
          </cell>
          <cell r="C471" t="str">
            <v>EA</v>
          </cell>
          <cell r="D471" t="str">
            <v>1</v>
          </cell>
        </row>
        <row r="472">
          <cell r="A472" t="str">
            <v>AG-7A</v>
          </cell>
          <cell r="B472" t="str">
            <v>0.45*0.45</v>
          </cell>
          <cell r="C472" t="str">
            <v>EA</v>
          </cell>
          <cell r="D472" t="str">
            <v>1</v>
          </cell>
        </row>
        <row r="473">
          <cell r="A473" t="str">
            <v>AG-8</v>
          </cell>
          <cell r="B473" t="str">
            <v>3.25*0.8</v>
          </cell>
          <cell r="C473" t="str">
            <v>EA</v>
          </cell>
          <cell r="D473" t="str">
            <v>2</v>
          </cell>
        </row>
        <row r="474">
          <cell r="A474" t="str">
            <v>AG-9</v>
          </cell>
          <cell r="B474" t="str">
            <v>1.8*0.8</v>
          </cell>
          <cell r="C474" t="str">
            <v>EA</v>
          </cell>
          <cell r="D474" t="str">
            <v>1</v>
          </cell>
        </row>
        <row r="475">
          <cell r="A475" t="str">
            <v>AG-10</v>
          </cell>
          <cell r="B475" t="str">
            <v>3.7*0.8</v>
          </cell>
          <cell r="C475" t="str">
            <v>EA</v>
          </cell>
          <cell r="D475" t="str">
            <v>2</v>
          </cell>
        </row>
        <row r="476">
          <cell r="A476" t="str">
            <v>AG-11</v>
          </cell>
          <cell r="B476" t="str">
            <v>3.0*0.8</v>
          </cell>
          <cell r="C476" t="str">
            <v>EA</v>
          </cell>
          <cell r="D476" t="str">
            <v>1</v>
          </cell>
        </row>
        <row r="477">
          <cell r="A477" t="str">
            <v>AG-12</v>
          </cell>
          <cell r="B477" t="str">
            <v>2.65*0.8</v>
          </cell>
          <cell r="C477" t="str">
            <v>EA</v>
          </cell>
          <cell r="D477" t="str">
            <v>6</v>
          </cell>
        </row>
        <row r="478">
          <cell r="A478" t="str">
            <v>AG-12A</v>
          </cell>
          <cell r="B478" t="str">
            <v>2.65*0.6</v>
          </cell>
          <cell r="C478" t="str">
            <v>EA</v>
          </cell>
          <cell r="D478" t="str">
            <v>2</v>
          </cell>
        </row>
        <row r="479">
          <cell r="A479" t="str">
            <v>AG-13</v>
          </cell>
          <cell r="B479" t="str">
            <v>3.1*0.8</v>
          </cell>
          <cell r="C479" t="str">
            <v>EA</v>
          </cell>
          <cell r="D479" t="str">
            <v>1</v>
          </cell>
        </row>
        <row r="480">
          <cell r="A480" t="str">
            <v>AG-14</v>
          </cell>
          <cell r="B480" t="str">
            <v>2.5*0.8</v>
          </cell>
          <cell r="C480" t="str">
            <v>EA</v>
          </cell>
          <cell r="D480" t="str">
            <v>1</v>
          </cell>
        </row>
        <row r="481">
          <cell r="A481" t="str">
            <v>AG-15</v>
          </cell>
          <cell r="B481" t="str">
            <v>2.8*0.8</v>
          </cell>
          <cell r="C481" t="str">
            <v>EA</v>
          </cell>
          <cell r="D481" t="str">
            <v>2</v>
          </cell>
        </row>
        <row r="482">
          <cell r="A482" t="str">
            <v>FST-1</v>
          </cell>
          <cell r="B482" t="str">
            <v>5.375*3.85</v>
          </cell>
          <cell r="C482" t="str">
            <v>EA</v>
          </cell>
          <cell r="D482" t="str">
            <v>1</v>
          </cell>
        </row>
        <row r="483">
          <cell r="A483" t="str">
            <v>FST-2</v>
          </cell>
          <cell r="B483" t="str">
            <v>5.2*3.3</v>
          </cell>
          <cell r="C483" t="str">
            <v>EA</v>
          </cell>
          <cell r="D483" t="str">
            <v>1</v>
          </cell>
        </row>
        <row r="484">
          <cell r="A484" t="str">
            <v>SSF-1</v>
          </cell>
          <cell r="B484" t="str">
            <v>4.42*2.1</v>
          </cell>
          <cell r="C484" t="str">
            <v>EA</v>
          </cell>
          <cell r="D484" t="str">
            <v>4</v>
          </cell>
        </row>
        <row r="485">
          <cell r="A485" t="str">
            <v>SSF-2</v>
          </cell>
          <cell r="B485" t="str">
            <v>3.12*2.1</v>
          </cell>
          <cell r="C485" t="str">
            <v>EA</v>
          </cell>
          <cell r="D485" t="str">
            <v>3</v>
          </cell>
        </row>
        <row r="486">
          <cell r="A486" t="str">
            <v>SSF-3</v>
          </cell>
          <cell r="B486" t="str">
            <v>1.47*2.1</v>
          </cell>
          <cell r="C486" t="str">
            <v>EA</v>
          </cell>
          <cell r="D486" t="str">
            <v>4</v>
          </cell>
        </row>
        <row r="487">
          <cell r="A487" t="str">
            <v>SSF-4</v>
          </cell>
          <cell r="B487" t="str">
            <v>1.37*2.1</v>
          </cell>
          <cell r="C487" t="str">
            <v>EA</v>
          </cell>
          <cell r="D487" t="str">
            <v>1</v>
          </cell>
        </row>
        <row r="488">
          <cell r="A488" t="str">
            <v>SSF-5</v>
          </cell>
          <cell r="B488" t="str">
            <v>1.359*2.1</v>
          </cell>
          <cell r="C488" t="str">
            <v>EA</v>
          </cell>
          <cell r="D488" t="str">
            <v>8</v>
          </cell>
        </row>
        <row r="489">
          <cell r="A489" t="str">
            <v>SSF-6</v>
          </cell>
          <cell r="B489" t="str">
            <v>0.9*2.1</v>
          </cell>
          <cell r="C489" t="str">
            <v>EA</v>
          </cell>
          <cell r="D489" t="str">
            <v>4</v>
          </cell>
        </row>
        <row r="490">
          <cell r="A490" t="str">
            <v>SST-1</v>
          </cell>
          <cell r="B490" t="str">
            <v>7.75*3</v>
          </cell>
          <cell r="C490" t="str">
            <v>EA</v>
          </cell>
          <cell r="D490" t="str">
            <v>1</v>
          </cell>
        </row>
        <row r="491">
          <cell r="A491" t="str">
            <v>SST-2</v>
          </cell>
          <cell r="B491" t="str">
            <v>2.49*3</v>
          </cell>
          <cell r="C491" t="str">
            <v>EA</v>
          </cell>
          <cell r="D491" t="str">
            <v>2</v>
          </cell>
        </row>
        <row r="492">
          <cell r="A492" t="str">
            <v>SST-3</v>
          </cell>
          <cell r="B492" t="str">
            <v>1.99*3</v>
          </cell>
          <cell r="C492" t="str">
            <v>EA</v>
          </cell>
          <cell r="D492" t="str">
            <v>2</v>
          </cell>
        </row>
        <row r="493">
          <cell r="A493" t="str">
            <v>도 어 로 크</v>
          </cell>
          <cell r="B493" t="str">
            <v>S1000SS 2MB</v>
          </cell>
          <cell r="C493" t="str">
            <v>EA</v>
          </cell>
          <cell r="D493" t="str">
            <v>115</v>
          </cell>
        </row>
        <row r="494">
          <cell r="A494" t="str">
            <v>도 어 로 크</v>
          </cell>
          <cell r="B494" t="str">
            <v>R60PB  2CB</v>
          </cell>
          <cell r="C494" t="str">
            <v>EA</v>
          </cell>
          <cell r="D494" t="str">
            <v>4</v>
          </cell>
        </row>
        <row r="495">
          <cell r="A495" t="str">
            <v>도 어 로 크</v>
          </cell>
          <cell r="B495" t="str">
            <v>공정 #1500</v>
          </cell>
          <cell r="C495" t="str">
            <v>EA</v>
          </cell>
          <cell r="D495" t="str">
            <v>53</v>
          </cell>
        </row>
        <row r="496">
          <cell r="A496" t="str">
            <v>후 로 아 힌 지</v>
          </cell>
          <cell r="B496" t="str">
            <v>K8400  4호유리</v>
          </cell>
          <cell r="C496" t="str">
            <v>EA</v>
          </cell>
          <cell r="D496" t="str">
            <v>43</v>
          </cell>
        </row>
        <row r="497">
          <cell r="A497" t="str">
            <v>피 보 트 힌 지</v>
          </cell>
          <cell r="B497" t="str">
            <v>K1400  용접용</v>
          </cell>
          <cell r="C497" t="str">
            <v>EA</v>
          </cell>
          <cell r="D497" t="str">
            <v>188</v>
          </cell>
        </row>
        <row r="498">
          <cell r="A498" t="str">
            <v>도어 클로우저</v>
          </cell>
          <cell r="B498" t="str">
            <v>K640   4호보통</v>
          </cell>
          <cell r="C498" t="str">
            <v>EA</v>
          </cell>
          <cell r="D498" t="str">
            <v>25</v>
          </cell>
        </row>
        <row r="499">
          <cell r="A499" t="str">
            <v>도어 클로우저</v>
          </cell>
          <cell r="B499" t="str">
            <v>K2840  4호휴즈</v>
          </cell>
          <cell r="C499" t="str">
            <v>EA</v>
          </cell>
          <cell r="D499" t="str">
            <v>96</v>
          </cell>
        </row>
        <row r="500">
          <cell r="A500" t="str">
            <v>오르내리 꽃이쇠</v>
          </cell>
          <cell r="B500" t="str">
            <v>150 MM</v>
          </cell>
          <cell r="C500" t="str">
            <v>EA</v>
          </cell>
          <cell r="D500" t="str">
            <v>106</v>
          </cell>
        </row>
        <row r="501">
          <cell r="A501" t="str">
            <v>황 동  정 첩</v>
          </cell>
          <cell r="B501" t="str">
            <v>황동4" 805SB</v>
          </cell>
          <cell r="C501" t="str">
            <v>EA</v>
          </cell>
          <cell r="D501" t="str">
            <v>12</v>
          </cell>
        </row>
        <row r="502">
          <cell r="A502" t="str">
            <v>셔터용전동개폐기</v>
          </cell>
          <cell r="B502" t="str">
            <v>150 KG 스텐용</v>
          </cell>
          <cell r="C502" t="str">
            <v>조</v>
          </cell>
          <cell r="D502" t="str">
            <v>4</v>
          </cell>
        </row>
        <row r="503">
          <cell r="A503" t="str">
            <v>셔터용전동개폐기</v>
          </cell>
          <cell r="B503" t="str">
            <v>300 KG 스텐용</v>
          </cell>
          <cell r="C503" t="str">
            <v>조</v>
          </cell>
          <cell r="D503" t="str">
            <v>3</v>
          </cell>
        </row>
        <row r="504">
          <cell r="A504" t="str">
            <v>알 미 늄  그 릴</v>
          </cell>
          <cell r="B504" t="str">
            <v>T = 1.5 MM</v>
          </cell>
          <cell r="C504" t="str">
            <v>M2</v>
          </cell>
          <cell r="D504" t="str">
            <v>103</v>
          </cell>
        </row>
        <row r="514">
          <cell r="A514" t="str">
            <v xml:space="preserve">   [합               계]</v>
          </cell>
        </row>
        <row r="515">
          <cell r="A515" t="str">
            <v>14 유  리  공  사</v>
          </cell>
        </row>
        <row r="516">
          <cell r="A516" t="str">
            <v>맑은 유리</v>
          </cell>
          <cell r="B516" t="str">
            <v>T= 5MM</v>
          </cell>
          <cell r="C516" t="str">
            <v>M2</v>
          </cell>
          <cell r="D516" t="str">
            <v>26</v>
          </cell>
        </row>
        <row r="517">
          <cell r="A517" t="str">
            <v>칼라 복층 유리</v>
          </cell>
          <cell r="B517" t="str">
            <v>T=16  MM</v>
          </cell>
          <cell r="C517" t="str">
            <v>M2</v>
          </cell>
          <cell r="D517" t="str">
            <v>1592</v>
          </cell>
        </row>
        <row r="518">
          <cell r="A518" t="str">
            <v>투명 강화 유리</v>
          </cell>
          <cell r="B518" t="str">
            <v>T=10  MM</v>
          </cell>
          <cell r="C518" t="str">
            <v>M2</v>
          </cell>
          <cell r="D518" t="str">
            <v>108</v>
          </cell>
        </row>
        <row r="519">
          <cell r="A519" t="str">
            <v>투명 강화 유리</v>
          </cell>
          <cell r="B519" t="str">
            <v>T=12  MM</v>
          </cell>
          <cell r="C519" t="str">
            <v>M2</v>
          </cell>
          <cell r="D519" t="str">
            <v>1</v>
          </cell>
        </row>
        <row r="520">
          <cell r="A520" t="str">
            <v>유리 끼우고 닦기</v>
          </cell>
          <cell r="B520" t="str">
            <v xml:space="preserve"> 5 MM 이하</v>
          </cell>
          <cell r="C520" t="str">
            <v>M2</v>
          </cell>
          <cell r="D520" t="str">
            <v>26</v>
          </cell>
        </row>
        <row r="521">
          <cell r="A521" t="str">
            <v>유리 끼우고 닦기</v>
          </cell>
          <cell r="B521" t="str">
            <v>강화유리T=10MM</v>
          </cell>
          <cell r="C521" t="str">
            <v>M2</v>
          </cell>
          <cell r="D521" t="str">
            <v>108</v>
          </cell>
        </row>
        <row r="522">
          <cell r="A522" t="str">
            <v>유리 끼우고 닦기</v>
          </cell>
          <cell r="B522" t="str">
            <v>강화유리T=12MM</v>
          </cell>
          <cell r="C522" t="str">
            <v>M2</v>
          </cell>
          <cell r="D522" t="str">
            <v>1</v>
          </cell>
        </row>
        <row r="523">
          <cell r="A523" t="str">
            <v>유리 끼우고 닦기</v>
          </cell>
          <cell r="B523" t="str">
            <v>복층유리T:16</v>
          </cell>
          <cell r="C523" t="str">
            <v>M2</v>
          </cell>
          <cell r="D523" t="str">
            <v>1592</v>
          </cell>
        </row>
        <row r="524">
          <cell r="A524" t="str">
            <v>투명강화유리도어</v>
          </cell>
          <cell r="B524" t="str">
            <v>0.9*2.1M</v>
          </cell>
          <cell r="C524" t="str">
            <v>EA</v>
          </cell>
          <cell r="D524">
            <v>31</v>
          </cell>
        </row>
        <row r="525">
          <cell r="A525" t="str">
            <v>투명강화유리도어</v>
          </cell>
          <cell r="B525" t="str">
            <v>1.0*2.1</v>
          </cell>
          <cell r="C525" t="str">
            <v>EA</v>
          </cell>
          <cell r="D525" t="str">
            <v>12</v>
          </cell>
        </row>
        <row r="530">
          <cell r="A530" t="str">
            <v xml:space="preserve">   [합               계]</v>
          </cell>
        </row>
        <row r="531">
          <cell r="A531" t="str">
            <v>15 도  장  공  사</v>
          </cell>
        </row>
        <row r="532">
          <cell r="A532" t="str">
            <v>수 성  페 인 트</v>
          </cell>
          <cell r="B532" t="str">
            <v>내벽 3 회</v>
          </cell>
          <cell r="C532" t="str">
            <v>M2</v>
          </cell>
          <cell r="D532" t="str">
            <v>9345</v>
          </cell>
        </row>
        <row r="533">
          <cell r="A533" t="str">
            <v>수 성  페 인 트</v>
          </cell>
          <cell r="B533" t="str">
            <v>내부천정 3 회</v>
          </cell>
          <cell r="C533" t="str">
            <v>M2</v>
          </cell>
          <cell r="D533" t="str">
            <v>3657</v>
          </cell>
        </row>
        <row r="534">
          <cell r="A534" t="str">
            <v>수 성  페 인 트</v>
          </cell>
          <cell r="B534" t="str">
            <v>외벽 3 회</v>
          </cell>
          <cell r="C534" t="str">
            <v>M2</v>
          </cell>
          <cell r="D534" t="str">
            <v>1598</v>
          </cell>
        </row>
        <row r="535">
          <cell r="A535" t="str">
            <v>수 성  페 인 트</v>
          </cell>
          <cell r="B535" t="str">
            <v>외부천정 3 회</v>
          </cell>
          <cell r="C535" t="str">
            <v>M2</v>
          </cell>
          <cell r="D535" t="str">
            <v>143</v>
          </cell>
        </row>
        <row r="536">
          <cell r="A536" t="str">
            <v>수 성  페 인 트</v>
          </cell>
          <cell r="B536" t="str">
            <v>베이스 판넬벽</v>
          </cell>
          <cell r="C536" t="str">
            <v>M2</v>
          </cell>
          <cell r="D536" t="str">
            <v>599</v>
          </cell>
        </row>
        <row r="537">
          <cell r="A537" t="str">
            <v>조 합  페 인 트</v>
          </cell>
          <cell r="B537" t="str">
            <v>철재면 2 회칠</v>
          </cell>
          <cell r="C537" t="str">
            <v>M2</v>
          </cell>
          <cell r="D537" t="str">
            <v>558</v>
          </cell>
        </row>
        <row r="538">
          <cell r="A538" t="str">
            <v>조 합  페 인 트</v>
          </cell>
          <cell r="B538" t="str">
            <v>모르터면 3회</v>
          </cell>
          <cell r="C538" t="str">
            <v>M2</v>
          </cell>
          <cell r="D538">
            <v>52</v>
          </cell>
        </row>
        <row r="539">
          <cell r="A539" t="str">
            <v>방 청  페 인 트</v>
          </cell>
          <cell r="B539" t="str">
            <v>철부 1 회</v>
          </cell>
          <cell r="C539" t="str">
            <v>M2</v>
          </cell>
          <cell r="D539" t="str">
            <v>558</v>
          </cell>
        </row>
        <row r="540">
          <cell r="A540" t="str">
            <v>세라민 페인트</v>
          </cell>
          <cell r="B540" t="str">
            <v>2 회,걸레받이</v>
          </cell>
          <cell r="C540" t="str">
            <v>M2</v>
          </cell>
          <cell r="D540" t="str">
            <v>213</v>
          </cell>
        </row>
        <row r="541">
          <cell r="A541" t="str">
            <v>바니쉬 칠</v>
          </cell>
          <cell r="B541" t="str">
            <v>목재면 3 회칠</v>
          </cell>
          <cell r="C541" t="str">
            <v>M2</v>
          </cell>
          <cell r="D541" t="str">
            <v>20</v>
          </cell>
        </row>
        <row r="542">
          <cell r="A542" t="str">
            <v>인 코 트</v>
          </cell>
          <cell r="B542">
            <v>0</v>
          </cell>
          <cell r="C542" t="str">
            <v>M2</v>
          </cell>
          <cell r="D542" t="str">
            <v>2348</v>
          </cell>
        </row>
        <row r="543">
          <cell r="A543" t="str">
            <v>비닐페인트</v>
          </cell>
          <cell r="B543" t="str">
            <v>천정</v>
          </cell>
          <cell r="C543" t="str">
            <v>M2</v>
          </cell>
          <cell r="D543" t="str">
            <v>374</v>
          </cell>
        </row>
        <row r="546">
          <cell r="A546" t="str">
            <v xml:space="preserve">   [합               계]</v>
          </cell>
        </row>
        <row r="547">
          <cell r="A547" t="str">
            <v>16 수  장  공  사</v>
          </cell>
        </row>
        <row r="548">
          <cell r="A548" t="str">
            <v>석면타일붙이기</v>
          </cell>
          <cell r="B548" t="str">
            <v>3*300*300</v>
          </cell>
          <cell r="C548" t="str">
            <v>M2</v>
          </cell>
          <cell r="D548">
            <v>8610</v>
          </cell>
        </row>
        <row r="549">
          <cell r="A549" t="str">
            <v>무석면타일붙이기</v>
          </cell>
          <cell r="B549" t="str">
            <v>3*300*300</v>
          </cell>
          <cell r="C549" t="str">
            <v>M2</v>
          </cell>
          <cell r="D549" t="str">
            <v>3388</v>
          </cell>
        </row>
        <row r="550">
          <cell r="A550" t="str">
            <v>내산타일 붙이기</v>
          </cell>
          <cell r="B550" t="str">
            <v>2*300*300</v>
          </cell>
          <cell r="C550" t="str">
            <v>M2</v>
          </cell>
          <cell r="D550" t="str">
            <v>74</v>
          </cell>
        </row>
        <row r="551">
          <cell r="A551" t="str">
            <v>비닐쉬트깔기</v>
          </cell>
          <cell r="B551" t="str">
            <v>경보행용T:2.2</v>
          </cell>
          <cell r="C551" t="str">
            <v>M2</v>
          </cell>
          <cell r="D551" t="str">
            <v>122</v>
          </cell>
        </row>
        <row r="552">
          <cell r="A552" t="str">
            <v>비닐쉬트깔기</v>
          </cell>
          <cell r="B552" t="str">
            <v>중보행용T:2.2</v>
          </cell>
          <cell r="C552" t="str">
            <v>M2</v>
          </cell>
          <cell r="D552" t="str">
            <v>1317</v>
          </cell>
        </row>
        <row r="553">
          <cell r="A553" t="str">
            <v>비닐쉬트깔기계단</v>
          </cell>
          <cell r="B553" t="str">
            <v>중보행용T:2.2</v>
          </cell>
          <cell r="C553" t="str">
            <v>M2</v>
          </cell>
          <cell r="D553" t="str">
            <v>584</v>
          </cell>
        </row>
        <row r="554">
          <cell r="A554" t="str">
            <v>라바베이스붙이기</v>
          </cell>
          <cell r="B554" t="str">
            <v>H:100</v>
          </cell>
          <cell r="C554" t="str">
            <v>M</v>
          </cell>
          <cell r="D554" t="str">
            <v>955</v>
          </cell>
        </row>
        <row r="555">
          <cell r="A555" t="str">
            <v>벽지 붙이기</v>
          </cell>
          <cell r="B555">
            <v>0</v>
          </cell>
          <cell r="C555" t="str">
            <v>M2</v>
          </cell>
          <cell r="D555" t="str">
            <v>100</v>
          </cell>
        </row>
        <row r="556">
          <cell r="A556" t="str">
            <v>암면텍스 TH-BAR</v>
          </cell>
          <cell r="B556" t="str">
            <v>T:15MM</v>
          </cell>
          <cell r="C556" t="str">
            <v>M2</v>
          </cell>
          <cell r="D556">
            <v>3847</v>
          </cell>
        </row>
        <row r="557">
          <cell r="A557" t="str">
            <v>암면텍스붙이기</v>
          </cell>
          <cell r="B557" t="str">
            <v>석고보드동시</v>
          </cell>
          <cell r="C557" t="str">
            <v>M2</v>
          </cell>
          <cell r="D557">
            <v>1579</v>
          </cell>
        </row>
        <row r="558">
          <cell r="A558" t="str">
            <v>석고보드</v>
          </cell>
          <cell r="B558" t="str">
            <v>천정 T:9MM</v>
          </cell>
          <cell r="C558" t="str">
            <v>M2</v>
          </cell>
          <cell r="D558">
            <v>393</v>
          </cell>
        </row>
        <row r="559">
          <cell r="A559" t="str">
            <v>석면텍스</v>
          </cell>
          <cell r="B559" t="str">
            <v>T:6MM</v>
          </cell>
          <cell r="C559" t="str">
            <v>M2</v>
          </cell>
          <cell r="D559">
            <v>1174</v>
          </cell>
        </row>
        <row r="560">
          <cell r="A560" t="str">
            <v>스치로폴 깔기</v>
          </cell>
          <cell r="B560" t="str">
            <v>바닥 50 MM</v>
          </cell>
          <cell r="C560" t="str">
            <v>M2</v>
          </cell>
          <cell r="D560" t="str">
            <v>2797</v>
          </cell>
        </row>
        <row r="561">
          <cell r="A561" t="str">
            <v>스치로폴 T=50MM</v>
          </cell>
          <cell r="B561" t="str">
            <v>CONC. 타설부착</v>
          </cell>
          <cell r="C561" t="str">
            <v>M2</v>
          </cell>
          <cell r="D561" t="str">
            <v>739</v>
          </cell>
        </row>
        <row r="562">
          <cell r="A562" t="str">
            <v>스치로폴 T=80MM</v>
          </cell>
          <cell r="B562" t="str">
            <v>CONC. 타설부착</v>
          </cell>
          <cell r="C562" t="str">
            <v>M2</v>
          </cell>
          <cell r="D562" t="str">
            <v>4014</v>
          </cell>
        </row>
        <row r="563">
          <cell r="A563" t="str">
            <v>스치로폴 T=50MM</v>
          </cell>
          <cell r="B563" t="str">
            <v>벽 붙이기</v>
          </cell>
          <cell r="C563" t="str">
            <v>M2</v>
          </cell>
          <cell r="D563" t="str">
            <v>20</v>
          </cell>
        </row>
        <row r="564">
          <cell r="A564" t="str">
            <v>스치로폴 T=50MM</v>
          </cell>
          <cell r="B564" t="str">
            <v>CONC 타설부착</v>
          </cell>
          <cell r="C564" t="str">
            <v>M2</v>
          </cell>
          <cell r="D564">
            <v>266</v>
          </cell>
        </row>
        <row r="565">
          <cell r="A565" t="str">
            <v>휀박스뒤암면붙임</v>
          </cell>
          <cell r="B565" t="str">
            <v>T:50 은박지</v>
          </cell>
          <cell r="C565" t="str">
            <v>M2</v>
          </cell>
          <cell r="D565" t="str">
            <v>106</v>
          </cell>
        </row>
        <row r="566">
          <cell r="A566" t="str">
            <v>석고보드벽붙이기</v>
          </cell>
          <cell r="B566" t="str">
            <v>띠장T=12MM*2</v>
          </cell>
          <cell r="C566" t="str">
            <v>M2</v>
          </cell>
          <cell r="D566" t="str">
            <v>79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약내역"/>
      <sheetName val="도급내역"/>
      <sheetName val="BQ"/>
      <sheetName val="SUMMARY"/>
      <sheetName val="BQ(실행)"/>
      <sheetName val="SUMMARY (실행)"/>
      <sheetName val="견적조건"/>
      <sheetName val="창원경전기"/>
      <sheetName val="Proposal"/>
      <sheetName val="단가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(추정)"/>
      <sheetName val="GAEYO"/>
      <sheetName val="JOKUN"/>
      <sheetName val="1.우편집중내역서"/>
      <sheetName val="일위대가"/>
      <sheetName val="BSD (2)"/>
      <sheetName val="Sheet5"/>
      <sheetName val="부하계산서"/>
      <sheetName val="현장지지물물량"/>
      <sheetName val="기계시공"/>
      <sheetName val="내역서"/>
      <sheetName val="Sheet1"/>
      <sheetName val="산근"/>
      <sheetName val="BID"/>
      <sheetName val="적용률"/>
      <sheetName val="ACDIM6D"/>
      <sheetName val="을지"/>
      <sheetName val="danga"/>
      <sheetName val="ilch"/>
      <sheetName val="직노"/>
      <sheetName val="AP1"/>
      <sheetName val="토공"/>
      <sheetName val="공통가설"/>
      <sheetName val="갑지1"/>
      <sheetName val="노임"/>
      <sheetName val="DATE"/>
      <sheetName val="Sheet6"/>
      <sheetName val="EKOG10건축"/>
      <sheetName val="토공(우물통,기타) "/>
      <sheetName val="공종단가"/>
      <sheetName val="CAT_5"/>
      <sheetName val="예가표"/>
      <sheetName val="DATA"/>
      <sheetName val="설산1.나"/>
      <sheetName val="본사S"/>
      <sheetName val="SG"/>
      <sheetName val="표지 (2)"/>
      <sheetName val="콘크리트타설집계표"/>
      <sheetName val="전체"/>
      <sheetName val="SUM-CTI"/>
      <sheetName val="정부노임단가"/>
      <sheetName val="원형맨홀수량"/>
      <sheetName val="ABUT수량-A1"/>
      <sheetName val="토목주소"/>
      <sheetName val="프랜트면허"/>
      <sheetName val="토목"/>
      <sheetName val="골조시행"/>
      <sheetName val="돌담교 상부수량"/>
      <sheetName val="부표총괄"/>
      <sheetName val="전차선로 물량표"/>
      <sheetName val="포장복구집계"/>
      <sheetName val="갑지_추정_"/>
      <sheetName val="°©Áö(ÃßÁ¤)"/>
      <sheetName val="ºÎÇÏ°è»ê¼­"/>
      <sheetName val="ÇöÀåÁöÁö¹°¹°·®"/>
      <sheetName val="±â°è½Ã°ø"/>
      <sheetName val="Àû¿ë·ü"/>
      <sheetName val="»ê±Ù"/>
      <sheetName val="°øÅë°¡¼³"/>
      <sheetName val="EKOG10°ÇÃà"/>
      <sheetName val="À»Áö"/>
      <sheetName val="Åä°ø(¿ì¹°Åë,±âÅ¸) "/>
      <sheetName val="¼³»ê1.³ª"/>
      <sheetName val="º»»çS"/>
      <sheetName val="조경"/>
      <sheetName val="집계표"/>
      <sheetName val="입찰안"/>
      <sheetName val="내역"/>
      <sheetName val="#REF"/>
      <sheetName val="해평견적"/>
      <sheetName val="총물량"/>
      <sheetName val="전기"/>
      <sheetName val="수량-가로등"/>
      <sheetName val="견적단가"/>
      <sheetName val="1차 내역서"/>
      <sheetName val="참조"/>
      <sheetName val="Y-WORK"/>
      <sheetName val="대우단가(풍산)"/>
      <sheetName val="내역(전체)"/>
      <sheetName val="Sheet2"/>
      <sheetName val="아파트 기성내역서"/>
      <sheetName val="주소록"/>
      <sheetName val="설직재-1"/>
      <sheetName val="데이타"/>
      <sheetName val="식재인부"/>
      <sheetName val="Total"/>
      <sheetName val="CATV"/>
      <sheetName val="hvac(제어동)"/>
      <sheetName val="총괄표"/>
      <sheetName val="공통비(전체)"/>
      <sheetName val="WORK"/>
      <sheetName val="ITB COST"/>
      <sheetName val="INPUT"/>
      <sheetName val="손익분석"/>
      <sheetName val="s"/>
      <sheetName val="간접경상비"/>
      <sheetName val="1-1"/>
      <sheetName val="Breakdown"/>
      <sheetName val="UnitRate"/>
      <sheetName val="단가표"/>
      <sheetName val="c_balju"/>
      <sheetName val="당진1,2호기전선관설치및접지4차공사내역서-을지"/>
      <sheetName val="대전-교대(A1-A2)"/>
      <sheetName val="입찰보고"/>
      <sheetName val="기계"/>
      <sheetName val="입고현황(전체)"/>
      <sheetName val="을"/>
      <sheetName val="정공공사"/>
      <sheetName val="소방사항"/>
      <sheetName val="목록"/>
      <sheetName val="중기"/>
      <sheetName val="내역1"/>
      <sheetName val="건축집계"/>
      <sheetName val="자재(원원+원대)"/>
      <sheetName val="입찰"/>
      <sheetName val="현경"/>
      <sheetName val="출력일지(01월)"/>
      <sheetName val="설계"/>
      <sheetName val="기초일위"/>
      <sheetName val="CTEMCOST"/>
      <sheetName val="ELECTRIC"/>
      <sheetName val="1월"/>
      <sheetName val="설계명세"/>
      <sheetName val="실행(표지,갑,을)"/>
      <sheetName val="백호우계수"/>
      <sheetName val="6호기"/>
      <sheetName val="Indirect Cost"/>
      <sheetName val="건축공사실행"/>
      <sheetName val="실행(ALT1)"/>
      <sheetName val="투찰"/>
      <sheetName val="본공사"/>
      <sheetName val="개산공사비"/>
      <sheetName val="원가계산서"/>
      <sheetName val="정화조동내역"/>
      <sheetName val="총괄"/>
      <sheetName val="코드"/>
      <sheetName val="단위수량"/>
      <sheetName val="공사비산출내역"/>
      <sheetName val="4.2유효폭의 계산"/>
      <sheetName val="차액보증"/>
      <sheetName val="대가목록"/>
      <sheetName val="남양시작동자105노65기1.3화1.2"/>
      <sheetName val="9GNG운반"/>
      <sheetName val="공내역"/>
      <sheetName val="설비원가"/>
      <sheetName val="표지"/>
      <sheetName val="관리,공감"/>
      <sheetName val="1차설계변경내역"/>
      <sheetName val="수량산출"/>
      <sheetName val="설비단가표"/>
      <sheetName val="기본일위"/>
      <sheetName val="견적내역"/>
      <sheetName val="준검 내역서"/>
      <sheetName val="노임단가"/>
      <sheetName val="°©Áö_ÃßÁ¤_"/>
      <sheetName val="³»¿ª1"/>
      <sheetName val="ÀÏÀ§´ë°¡"/>
      <sheetName val="1¿ù"/>
      <sheetName val="¸ñ·Ï"/>
      <sheetName val="½ÇÇà(Ç¥Áö,°©,À»)"/>
      <sheetName val="¼³°è¸í¼¼"/>
      <sheetName val="°ÇÃà°ø»ç½ÇÇà"/>
      <sheetName val="³ëÀÓ"/>
      <sheetName val="ÀÚÀç(¿ø¿ø+¿ø´ë)"/>
      <sheetName val="Ãâ·ÂÀÏÁö(01¿ù)"/>
      <sheetName val="°ÇÃàÁý°è"/>
      <sheetName val="¼³°è"/>
      <sheetName val="ÄÚµå"/>
      <sheetName val="Á¤ºÎ³ëÀÓ´Ü°¡"/>
      <sheetName val="ÃÑ¹°·®"/>
      <sheetName val="½ÇÇà(ALT1)"/>
      <sheetName val="ÀÔÂû"/>
      <sheetName val="Çö°æ"/>
      <sheetName val="¼³ºñ¿ø°¡"/>
      <sheetName val="Ç¥Áö"/>
      <sheetName val="±âÃÊÀÏÀ§"/>
      <sheetName val="6È£±â"/>
      <sheetName val="Åä¸ñ"/>
      <sheetName val="º»°ø»ç"/>
      <sheetName val="°ø³»¿ª"/>
      <sheetName val="1Â÷¼³°èº¯°æ³»¿ª"/>
      <sheetName val="¿ø°¡°è»ê¼­"/>
      <sheetName val="인건비"/>
      <sheetName val="저"/>
      <sheetName val="유림골조"/>
      <sheetName val="공사내역"/>
      <sheetName val="업체견적(거푸집)"/>
      <sheetName val="은행"/>
      <sheetName val="단가"/>
      <sheetName val="BSD _2_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간접비내역-1"/>
      <sheetName val="시화점실행"/>
      <sheetName val="자재단가비교표"/>
      <sheetName val="내역서1999.8최종"/>
      <sheetName val="물가자료"/>
      <sheetName val="KMT물량"/>
      <sheetName val="TB-내역서"/>
      <sheetName val="토공집계표"/>
      <sheetName val="작성"/>
      <sheetName val="건축내역서"/>
      <sheetName val="설비내역서"/>
      <sheetName val="전기내역서"/>
      <sheetName val="조명시설"/>
      <sheetName val="HVAC"/>
      <sheetName val="기계내역서"/>
      <sheetName val="97 사업추정(WEKI)"/>
      <sheetName val="인사자료총집계"/>
      <sheetName val="200"/>
      <sheetName val="공사수행방안"/>
      <sheetName val="기계내역"/>
      <sheetName val="Macro"/>
      <sheetName val="음료실행"/>
      <sheetName val="실행철강하도"/>
      <sheetName val="수목단가"/>
      <sheetName val="식재수량표"/>
      <sheetName val="일위목록"/>
      <sheetName val="자재단가"/>
      <sheetName val="단면 (2)"/>
      <sheetName val="설계개요"/>
      <sheetName val="백암비스타내역"/>
      <sheetName val="주경기-오배수"/>
      <sheetName val="인부신상자료"/>
      <sheetName val="기기리스트"/>
      <sheetName val="경비"/>
      <sheetName val="Chiet tinh dz35"/>
      <sheetName val="내역서 "/>
      <sheetName val="기둥(원형)"/>
      <sheetName val="단면가정"/>
      <sheetName val="2000년1차"/>
      <sheetName val="2000전체분"/>
      <sheetName val="노임이"/>
      <sheetName val="판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"/>
      <sheetName val="공사원가계산서"/>
      <sheetName val="내역서"/>
      <sheetName val="단가조사표"/>
      <sheetName val="방송설비"/>
      <sheetName val="타견적(중앙)"/>
      <sheetName val="견적"/>
      <sheetName val="표지 (2)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내역서"/>
      <sheetName val="집계표"/>
      <sheetName val="입찰안"/>
      <sheetName val="내역"/>
      <sheetName val="#REF"/>
      <sheetName val="Macro3"/>
      <sheetName val="Book3"/>
      <sheetName val="잔여공사실행"/>
      <sheetName val="비목별기성"/>
      <sheetName val="Sheet5"/>
      <sheetName val="정공공사"/>
      <sheetName val="깨기"/>
      <sheetName val="구조물"/>
      <sheetName val="집계"/>
      <sheetName val="_REF"/>
      <sheetName val="갑지(추정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본동 "/>
      <sheetName val="시외동"/>
      <sheetName val="Macro(차단기)"/>
      <sheetName val="Macro(전선)"/>
      <sheetName val="Macro(전동기)"/>
      <sheetName val="laroux1"/>
      <sheetName val="중량산출"/>
    </sheetNames>
    <sheetDataSet>
      <sheetData sheetId="0"/>
      <sheetData sheetId="1"/>
      <sheetData sheetId="2"/>
      <sheetData sheetId="3">
        <row r="1">
          <cell r="A1" t="str">
            <v>DISTANCE(전압강하)</v>
          </cell>
          <cell r="L1" t="str">
            <v>FR8-1C(전선크기)</v>
          </cell>
          <cell r="M1" t="str">
            <v>FR8-2C(전선크기)</v>
          </cell>
          <cell r="N1" t="str">
            <v>FR8-3C(전선크기)</v>
          </cell>
          <cell r="O1" t="str">
            <v>FR8-4C(전선크기)</v>
          </cell>
          <cell r="P1" t="str">
            <v>E-IV(전선크기)</v>
          </cell>
          <cell r="Q1" t="str">
            <v>GROUND(접지선)</v>
          </cell>
        </row>
      </sheetData>
      <sheetData sheetId="4"/>
      <sheetData sheetId="5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집계(1)"/>
      <sheetName val="자재집계(2)"/>
      <sheetName val="-철근집계"/>
      <sheetName val="-흄관집계"/>
      <sheetName val="-몰탈콘크리트"/>
      <sheetName val="자갈,시멘트,모래산출"/>
      <sheetName val="골재집계"/>
      <sheetName val="와이어메쉬"/>
      <sheetName val="토공집계표"/>
      <sheetName val="흄관(횡배수관)-"/>
      <sheetName val="횡배수관토공"/>
      <sheetName val="횡배수관재료-"/>
      <sheetName val="횡배수관날개산출"/>
      <sheetName val="횡배수관날개벽재료-"/>
      <sheetName val="종배수관면벽-"/>
      <sheetName val="종배수관수량산출-"/>
      <sheetName val="-배수구조물공토공"/>
      <sheetName val="-배수구조총재료"/>
      <sheetName val="단위수량(L형옹벽)"/>
      <sheetName val="L형측구(성토부)"/>
      <sheetName val="콘크리트측구연장"/>
      <sheetName val="단위수량(U형옹벽0.8)"/>
      <sheetName val="콘크리트포장(1공구)"/>
      <sheetName val="콘크리트포장(2공구)"/>
      <sheetName val="콘크리트접속"/>
      <sheetName val="콘크리트진입"/>
      <sheetName val="집수정재료"/>
      <sheetName val="집수정수량"/>
      <sheetName val="집수정토공"/>
      <sheetName val="배수구조물공총"/>
      <sheetName val="배수구조물토공"/>
      <sheetName val="종배수관면벽재료"/>
      <sheetName val="종배수관수량표"/>
      <sheetName val="횡배수관재료"/>
      <sheetName val="흄관(횡배수관)"/>
      <sheetName val="횡배수날개벽재료"/>
      <sheetName val="횡배수날개벽"/>
      <sheetName val="포장공총재료"/>
      <sheetName val="콘크리트측구재료집계"/>
      <sheetName val="콘크리트포장재료"/>
      <sheetName val="-치수표(곡선부)"/>
      <sheetName val="계산서(곡선부)"/>
      <sheetName val="계산서(직선부)"/>
      <sheetName val="-평면선형조서-"/>
      <sheetName val="확폭구간"/>
      <sheetName val="-본선부연장조서-"/>
      <sheetName val="본선부포장수량"/>
      <sheetName val="구조물설치"/>
      <sheetName val="-접속도로-"/>
      <sheetName val="-접속도로증감-"/>
      <sheetName val="포장공"/>
      <sheetName val="포장재료집계표"/>
      <sheetName val="피벗테이블데이터분석"/>
      <sheetName val="평균높이산출근거"/>
      <sheetName val="횡배수관위치조서"/>
      <sheetName val="노임단가"/>
      <sheetName val="요율"/>
      <sheetName val="본선부폭장수량"/>
      <sheetName val="단위수량(U휕옹벽0.8)"/>
    </sheetNames>
    <sheetDataSet>
      <sheetData sheetId="0">
        <row r="1">
          <cell r="B1" t="str">
            <v>몰        탈</v>
          </cell>
        </row>
      </sheetData>
      <sheetData sheetId="1">
        <row r="1">
          <cell r="D1" t="str">
            <v>몰  탈</v>
          </cell>
        </row>
      </sheetData>
      <sheetData sheetId="2">
        <row r="1">
          <cell r="A1" t="str">
            <v xml:space="preserve">         배 수 구 조 물 토 공 집 계 표</v>
          </cell>
        </row>
      </sheetData>
      <sheetData sheetId="3">
        <row r="1">
          <cell r="A1" t="str">
            <v xml:space="preserve">         콘 크 리 트 측 구 연 장 산 출 표</v>
          </cell>
        </row>
      </sheetData>
      <sheetData sheetId="4">
        <row r="1">
          <cell r="B1" t="str">
            <v>몰        탈</v>
          </cell>
          <cell r="C1" t="str">
            <v xml:space="preserve"> 포장단위수량(직선부)</v>
          </cell>
          <cell r="F1" t="str">
            <v>콘  크  리  트 (기계)</v>
          </cell>
          <cell r="I1" t="str">
            <v>콘  크  리  트 (무 근)</v>
          </cell>
        </row>
        <row r="2">
          <cell r="A2" t="str">
            <v xml:space="preserve"> </v>
          </cell>
          <cell r="B2" t="str">
            <v>WT =</v>
          </cell>
          <cell r="C2">
            <v>5.4</v>
          </cell>
          <cell r="D2" t="str">
            <v>WP =</v>
          </cell>
          <cell r="E2">
            <v>5</v>
          </cell>
          <cell r="F2" t="str">
            <v>S =</v>
          </cell>
          <cell r="G2">
            <v>0.4</v>
          </cell>
          <cell r="H2" t="str">
            <v>t' =</v>
          </cell>
          <cell r="I2">
            <v>0.4</v>
          </cell>
          <cell r="J2" t="str">
            <v xml:space="preserve"> </v>
          </cell>
          <cell r="K2" t="str">
            <v>σck=160kg/㎠</v>
          </cell>
          <cell r="L2" t="str">
            <v>비      고</v>
          </cell>
        </row>
        <row r="3">
          <cell r="A3" t="str">
            <v xml:space="preserve"> </v>
          </cell>
          <cell r="B3" t="str">
            <v>t1 =</v>
          </cell>
          <cell r="C3">
            <v>0.2</v>
          </cell>
          <cell r="D3" t="str">
            <v>t2 =</v>
          </cell>
          <cell r="E3">
            <v>0</v>
          </cell>
          <cell r="F3" t="str">
            <v>t3 =</v>
          </cell>
          <cell r="G3">
            <v>0.2</v>
          </cell>
          <cell r="H3" t="str">
            <v>t4 =</v>
          </cell>
          <cell r="I3">
            <v>0</v>
          </cell>
          <cell r="J3" t="str">
            <v>㎥</v>
          </cell>
          <cell r="K3" t="str">
            <v>㎥</v>
          </cell>
        </row>
        <row r="4">
          <cell r="A4" t="str">
            <v>h1</v>
          </cell>
          <cell r="B4">
            <v>0</v>
          </cell>
          <cell r="C4" t="str">
            <v>(t1 + t2) - (S * 0.02)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0.192</v>
          </cell>
        </row>
        <row r="5">
          <cell r="A5" t="str">
            <v>h2</v>
          </cell>
          <cell r="B5">
            <v>0</v>
          </cell>
          <cell r="C5" t="str">
            <v>(t1 + t2 + t3) - (S * 0.02)</v>
          </cell>
          <cell r="E5">
            <v>0</v>
          </cell>
          <cell r="G5">
            <v>0</v>
          </cell>
          <cell r="J5">
            <v>0.39200000000000002</v>
          </cell>
        </row>
        <row r="6">
          <cell r="A6" t="str">
            <v>h3</v>
          </cell>
          <cell r="C6" t="str">
            <v>(t1 + t2 + t3 + t4) - (S * 0.02)</v>
          </cell>
          <cell r="D6">
            <v>0</v>
          </cell>
          <cell r="E6">
            <v>0</v>
          </cell>
          <cell r="H6">
            <v>0</v>
          </cell>
          <cell r="J6">
            <v>0.39200000000000002</v>
          </cell>
          <cell r="K6">
            <v>0</v>
          </cell>
        </row>
        <row r="7">
          <cell r="A7" t="str">
            <v>b1</v>
          </cell>
          <cell r="C7" t="str">
            <v>h1 * 1.546</v>
          </cell>
          <cell r="D7">
            <v>0</v>
          </cell>
          <cell r="G7">
            <v>0</v>
          </cell>
          <cell r="H7">
            <v>0</v>
          </cell>
          <cell r="J7">
            <v>0.29680000000000001</v>
          </cell>
          <cell r="K7">
            <v>0</v>
          </cell>
        </row>
        <row r="8">
          <cell r="A8" t="str">
            <v>b2</v>
          </cell>
          <cell r="C8" t="str">
            <v>h2 * 1.546</v>
          </cell>
          <cell r="D8">
            <v>0</v>
          </cell>
          <cell r="E8">
            <v>0</v>
          </cell>
          <cell r="G8">
            <v>0</v>
          </cell>
          <cell r="H8">
            <v>0</v>
          </cell>
          <cell r="J8">
            <v>0.60599999999999998</v>
          </cell>
          <cell r="K8">
            <v>0</v>
          </cell>
        </row>
        <row r="9">
          <cell r="A9" t="str">
            <v>b3</v>
          </cell>
          <cell r="C9" t="str">
            <v>h3 * 1.546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0.60599999999999998</v>
          </cell>
          <cell r="K9">
            <v>0</v>
          </cell>
          <cell r="L9" t="str">
            <v/>
          </cell>
        </row>
        <row r="10">
          <cell r="A10" t="str">
            <v>A.전단면</v>
          </cell>
          <cell r="B10">
            <v>0</v>
          </cell>
          <cell r="C10" t="str">
            <v>WP * t1 + (S * t' + b3 * h3 * 0.5) * 2</v>
          </cell>
          <cell r="F10">
            <v>0</v>
          </cell>
          <cell r="G10">
            <v>0</v>
          </cell>
          <cell r="J10">
            <v>2.5575999999999999</v>
          </cell>
          <cell r="K10">
            <v>0</v>
          </cell>
          <cell r="L10" t="str">
            <v/>
          </cell>
        </row>
        <row r="11">
          <cell r="A11" t="str">
            <v>B.표층+기층+노견</v>
          </cell>
          <cell r="B11">
            <v>0</v>
          </cell>
          <cell r="C11" t="str">
            <v>(2 * S +WP) * (t1 + t2) + (b1 * h1)</v>
          </cell>
          <cell r="D11">
            <v>0</v>
          </cell>
          <cell r="E11">
            <v>0</v>
          </cell>
          <cell r="J11">
            <v>1.2170000000000001</v>
          </cell>
          <cell r="L11" t="str">
            <v/>
          </cell>
        </row>
        <row r="12">
          <cell r="A12" t="str">
            <v>C.보조기층</v>
          </cell>
          <cell r="B12">
            <v>0</v>
          </cell>
          <cell r="C12" t="str">
            <v>(2 * S + WP) * t3 + ((b1+b2)/2) * t3 *2</v>
          </cell>
          <cell r="F12">
            <v>0</v>
          </cell>
          <cell r="J12">
            <v>1.3406</v>
          </cell>
          <cell r="K12">
            <v>0</v>
          </cell>
          <cell r="L12" t="str">
            <v/>
          </cell>
        </row>
      </sheetData>
      <sheetData sheetId="5">
        <row r="1">
          <cell r="A1" t="str">
            <v xml:space="preserve"> </v>
          </cell>
        </row>
      </sheetData>
      <sheetData sheetId="6">
        <row r="1">
          <cell r="A1" t="str">
            <v>공       종</v>
          </cell>
        </row>
      </sheetData>
      <sheetData sheetId="7"/>
      <sheetData sheetId="8"/>
      <sheetData sheetId="9"/>
      <sheetData sheetId="10"/>
      <sheetData sheetId="11">
        <row r="1">
          <cell r="D1" t="str">
            <v>몰  탈</v>
          </cell>
          <cell r="E1" t="str">
            <v>콘크리트</v>
          </cell>
          <cell r="F1" t="str">
            <v>거 푸 집</v>
          </cell>
          <cell r="G1" t="str">
            <v xml:space="preserve">      횡 배 수 관 (흄관)</v>
          </cell>
        </row>
        <row r="2">
          <cell r="A2" t="str">
            <v>관  경</v>
          </cell>
          <cell r="B2" t="str">
            <v>수 량</v>
          </cell>
          <cell r="C2" t="str">
            <v>단위</v>
          </cell>
          <cell r="D2" t="str">
            <v xml:space="preserve"> 1 : 2</v>
          </cell>
          <cell r="E2" t="str">
            <v>δck180</v>
          </cell>
          <cell r="F2" t="str">
            <v>합판6회</v>
          </cell>
          <cell r="G2" t="str">
            <v>D=450</v>
          </cell>
          <cell r="H2" t="str">
            <v>D=500</v>
          </cell>
          <cell r="I2" t="str">
            <v>D=600</v>
          </cell>
          <cell r="J2" t="str">
            <v>D=800</v>
          </cell>
        </row>
        <row r="3">
          <cell r="D3" t="str">
            <v>㎥</v>
          </cell>
          <cell r="E3" t="str">
            <v>㎥</v>
          </cell>
          <cell r="F3" t="str">
            <v>㎡</v>
          </cell>
          <cell r="G3" t="str">
            <v>m</v>
          </cell>
          <cell r="H3" t="str">
            <v>m</v>
          </cell>
          <cell r="I3" t="str">
            <v>m</v>
          </cell>
          <cell r="J3" t="str">
            <v>m</v>
          </cell>
        </row>
        <row r="4">
          <cell r="A4" t="str">
            <v>D=450m/m</v>
          </cell>
          <cell r="B4">
            <v>0</v>
          </cell>
          <cell r="C4" t="str">
            <v>m</v>
          </cell>
          <cell r="D4">
            <v>3.5999999999999999E-3</v>
          </cell>
          <cell r="E4">
            <v>0.19800000000000001</v>
          </cell>
          <cell r="F4">
            <v>0.84599999999999997</v>
          </cell>
          <cell r="G4">
            <v>0</v>
          </cell>
          <cell r="H4">
            <v>0</v>
          </cell>
          <cell r="J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 t="str">
            <v>D=500m/m</v>
          </cell>
          <cell r="B6">
            <v>0</v>
          </cell>
          <cell r="C6" t="str">
            <v>m</v>
          </cell>
          <cell r="D6">
            <v>4.0000000000000001E-3</v>
          </cell>
          <cell r="E6">
            <v>0.251</v>
          </cell>
          <cell r="F6">
            <v>0.98399999999999999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D=600m/m</v>
          </cell>
          <cell r="B8">
            <v>20</v>
          </cell>
          <cell r="C8" t="str">
            <v>m</v>
          </cell>
          <cell r="D8">
            <v>4.7999999999999996E-3</v>
          </cell>
          <cell r="E8">
            <v>0.34699999999999998</v>
          </cell>
          <cell r="F8">
            <v>1.2</v>
          </cell>
          <cell r="G8">
            <v>0</v>
          </cell>
          <cell r="I8">
            <v>20</v>
          </cell>
          <cell r="J8">
            <v>0</v>
          </cell>
        </row>
        <row r="9">
          <cell r="D9">
            <v>9.6000000000000002E-2</v>
          </cell>
          <cell r="E9">
            <v>6.94</v>
          </cell>
          <cell r="F9">
            <v>24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D=800m/m</v>
          </cell>
          <cell r="B10">
            <v>0</v>
          </cell>
          <cell r="C10" t="str">
            <v>m</v>
          </cell>
          <cell r="D10">
            <v>6.4000000000000003E-3</v>
          </cell>
          <cell r="E10">
            <v>0.46899999999999997</v>
          </cell>
          <cell r="F10">
            <v>1.4319999999999999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/>
          </cell>
          <cell r="B12">
            <v>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/>
          </cell>
          <cell r="B14">
            <v>0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 t="str">
            <v>계</v>
          </cell>
          <cell r="D18">
            <v>9.6000000000000002E-2</v>
          </cell>
          <cell r="E18">
            <v>6.94</v>
          </cell>
          <cell r="F18">
            <v>24</v>
          </cell>
          <cell r="G18">
            <v>0</v>
          </cell>
          <cell r="H18">
            <v>0</v>
          </cell>
          <cell r="I18">
            <v>20</v>
          </cell>
          <cell r="J18">
            <v>0</v>
          </cell>
        </row>
        <row r="19">
          <cell r="G19">
            <v>0</v>
          </cell>
          <cell r="H19">
            <v>0</v>
          </cell>
          <cell r="I19">
            <v>8</v>
          </cell>
          <cell r="J19">
            <v>0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 xml:space="preserve">         배 수 구 조 물 토 공 집 계 표</v>
          </cell>
        </row>
        <row r="2">
          <cell r="B2" t="str">
            <v>터  파  기</v>
          </cell>
          <cell r="E2" t="str">
            <v>되메우기</v>
          </cell>
          <cell r="F2" t="str">
            <v>잔토</v>
          </cell>
          <cell r="G2" t="str">
            <v>성토공제</v>
          </cell>
          <cell r="H2" t="str">
            <v>줄떼공제</v>
          </cell>
        </row>
        <row r="3">
          <cell r="A3" t="str">
            <v>공     종</v>
          </cell>
          <cell r="B3" t="str">
            <v>토사</v>
          </cell>
          <cell r="C3" t="str">
            <v>리핑암</v>
          </cell>
          <cell r="D3" t="str">
            <v>발파암</v>
          </cell>
          <cell r="E3" t="str">
            <v/>
          </cell>
          <cell r="F3" t="str">
            <v/>
          </cell>
          <cell r="G3" t="str">
            <v>노체</v>
          </cell>
          <cell r="H3" t="str">
            <v/>
          </cell>
          <cell r="I3" t="str">
            <v>비    고</v>
          </cell>
        </row>
        <row r="4">
          <cell r="B4" t="str">
            <v>㎥</v>
          </cell>
          <cell r="C4" t="str">
            <v>㎥</v>
          </cell>
          <cell r="D4" t="str">
            <v>㎥</v>
          </cell>
          <cell r="E4" t="str">
            <v>㎥</v>
          </cell>
          <cell r="F4" t="str">
            <v>㎥</v>
          </cell>
          <cell r="G4" t="str">
            <v>㎥</v>
          </cell>
          <cell r="H4" t="str">
            <v>㎥</v>
          </cell>
        </row>
        <row r="5">
          <cell r="A5" t="str">
            <v>횡배수관</v>
          </cell>
          <cell r="B5">
            <v>58</v>
          </cell>
          <cell r="C5">
            <v>0</v>
          </cell>
          <cell r="D5">
            <v>0</v>
          </cell>
          <cell r="E5">
            <v>43.36</v>
          </cell>
          <cell r="F5">
            <v>14.64</v>
          </cell>
          <cell r="H5">
            <v>0</v>
          </cell>
        </row>
        <row r="6">
          <cell r="A6" t="str">
            <v>횡배수관날개</v>
          </cell>
          <cell r="B6">
            <v>7.44</v>
          </cell>
          <cell r="C6">
            <v>0</v>
          </cell>
          <cell r="D6">
            <v>0</v>
          </cell>
          <cell r="G6">
            <v>1.76</v>
          </cell>
          <cell r="H6">
            <v>5.72</v>
          </cell>
        </row>
        <row r="7">
          <cell r="A7" t="str">
            <v>집수정</v>
          </cell>
          <cell r="B7">
            <v>27.484000000000002</v>
          </cell>
          <cell r="E7">
            <v>20.556000000000001</v>
          </cell>
          <cell r="F7">
            <v>6.9279999999999999</v>
          </cell>
          <cell r="G7">
            <v>0</v>
          </cell>
          <cell r="H7">
            <v>0</v>
          </cell>
        </row>
        <row r="12">
          <cell r="A12" t="str">
            <v>계</v>
          </cell>
          <cell r="B12">
            <v>92.924000000000007</v>
          </cell>
          <cell r="C12">
            <v>0</v>
          </cell>
          <cell r="D12">
            <v>0</v>
          </cell>
          <cell r="E12">
            <v>63.915999999999997</v>
          </cell>
          <cell r="F12">
            <v>21.568000000000001</v>
          </cell>
          <cell r="G12">
            <v>1.76</v>
          </cell>
          <cell r="H12">
            <v>5.72</v>
          </cell>
        </row>
      </sheetData>
      <sheetData sheetId="17"/>
      <sheetData sheetId="18"/>
      <sheetData sheetId="19"/>
      <sheetData sheetId="20">
        <row r="1">
          <cell r="A1" t="str">
            <v xml:space="preserve">         콘 크 리 트 측 구 연 장 산 출 표</v>
          </cell>
        </row>
        <row r="2">
          <cell r="A2" t="str">
            <v/>
          </cell>
          <cell r="J2" t="str">
            <v>단위</v>
          </cell>
          <cell r="K2" t="str">
            <v>L    형옹벽측구</v>
          </cell>
          <cell r="L2" t="str">
            <v>L    형옹벽측구</v>
          </cell>
          <cell r="M2" t="str">
            <v>L형측구</v>
          </cell>
          <cell r="N2" t="str">
            <v>U형측구</v>
          </cell>
          <cell r="O2" t="str">
            <v>U형측구</v>
          </cell>
          <cell r="P2" t="str">
            <v>비 고</v>
          </cell>
        </row>
        <row r="3">
          <cell r="K3" t="str">
            <v>H=1.0m</v>
          </cell>
          <cell r="L3" t="str">
            <v>H=0.5m</v>
          </cell>
          <cell r="M3" t="str">
            <v>H=0.15m</v>
          </cell>
          <cell r="N3" t="str">
            <v>H=0.7×0.7</v>
          </cell>
          <cell r="O3" t="str">
            <v>H=0.8×0.8</v>
          </cell>
        </row>
        <row r="4">
          <cell r="A4" t="str">
            <v>NO.</v>
          </cell>
          <cell r="B4">
            <v>5</v>
          </cell>
          <cell r="C4" t="str">
            <v>+</v>
          </cell>
          <cell r="D4">
            <v>18</v>
          </cell>
          <cell r="E4" t="str">
            <v>~</v>
          </cell>
          <cell r="F4" t="str">
            <v>NO.</v>
          </cell>
          <cell r="G4">
            <v>6</v>
          </cell>
          <cell r="H4" t="str">
            <v>+</v>
          </cell>
          <cell r="I4">
            <v>8</v>
          </cell>
          <cell r="J4" t="str">
            <v>m</v>
          </cell>
          <cell r="K4">
            <v>0</v>
          </cell>
          <cell r="M4">
            <v>10</v>
          </cell>
        </row>
        <row r="5">
          <cell r="A5" t="str">
            <v>NO.</v>
          </cell>
          <cell r="B5">
            <v>6</v>
          </cell>
          <cell r="C5" t="str">
            <v>+</v>
          </cell>
          <cell r="D5">
            <v>8</v>
          </cell>
          <cell r="E5" t="str">
            <v>~</v>
          </cell>
          <cell r="F5" t="str">
            <v>NO.</v>
          </cell>
          <cell r="G5">
            <v>9</v>
          </cell>
          <cell r="H5" t="str">
            <v>+</v>
          </cell>
          <cell r="I5">
            <v>10</v>
          </cell>
          <cell r="J5" t="str">
            <v>m</v>
          </cell>
          <cell r="L5">
            <v>62</v>
          </cell>
          <cell r="O5">
            <v>0</v>
          </cell>
        </row>
        <row r="6">
          <cell r="A6" t="str">
            <v>NO.</v>
          </cell>
          <cell r="B6">
            <v>9</v>
          </cell>
          <cell r="C6" t="str">
            <v>+</v>
          </cell>
          <cell r="D6">
            <v>10</v>
          </cell>
          <cell r="E6" t="str">
            <v>~</v>
          </cell>
          <cell r="F6" t="str">
            <v>NO.</v>
          </cell>
          <cell r="G6">
            <v>10</v>
          </cell>
          <cell r="H6" t="str">
            <v>+</v>
          </cell>
          <cell r="I6">
            <v>4</v>
          </cell>
          <cell r="J6" t="str">
            <v>m</v>
          </cell>
          <cell r="M6">
            <v>14</v>
          </cell>
        </row>
        <row r="7">
          <cell r="A7" t="str">
            <v>NO.</v>
          </cell>
          <cell r="B7">
            <v>10</v>
          </cell>
          <cell r="C7" t="str">
            <v>+</v>
          </cell>
          <cell r="D7">
            <v>4</v>
          </cell>
          <cell r="E7" t="str">
            <v>~</v>
          </cell>
          <cell r="F7" t="str">
            <v>NO.</v>
          </cell>
          <cell r="G7">
            <v>14</v>
          </cell>
          <cell r="H7" t="str">
            <v>+</v>
          </cell>
          <cell r="I7">
            <v>14</v>
          </cell>
          <cell r="J7" t="str">
            <v>m</v>
          </cell>
          <cell r="L7">
            <v>80</v>
          </cell>
        </row>
        <row r="22">
          <cell r="A22" t="str">
            <v>계</v>
          </cell>
          <cell r="K22">
            <v>0</v>
          </cell>
          <cell r="L22">
            <v>142</v>
          </cell>
          <cell r="M22">
            <v>24</v>
          </cell>
          <cell r="N22">
            <v>0</v>
          </cell>
          <cell r="O22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">
          <cell r="C1" t="str">
            <v xml:space="preserve"> 포장단위수량(직선부)</v>
          </cell>
        </row>
        <row r="2">
          <cell r="A2" t="str">
            <v/>
          </cell>
          <cell r="B2" t="str">
            <v>WT =</v>
          </cell>
          <cell r="C2">
            <v>5.4</v>
          </cell>
          <cell r="D2" t="str">
            <v>WP =</v>
          </cell>
          <cell r="E2">
            <v>5</v>
          </cell>
          <cell r="F2" t="str">
            <v>S =</v>
          </cell>
          <cell r="G2">
            <v>0.4</v>
          </cell>
          <cell r="H2" t="str">
            <v>t' =</v>
          </cell>
          <cell r="I2">
            <v>0.4</v>
          </cell>
          <cell r="J2" t="str">
            <v/>
          </cell>
        </row>
        <row r="3">
          <cell r="A3" t="str">
            <v/>
          </cell>
          <cell r="B3" t="str">
            <v>t1 =</v>
          </cell>
          <cell r="C3">
            <v>0.2</v>
          </cell>
          <cell r="D3" t="str">
            <v>t2 =</v>
          </cell>
          <cell r="E3">
            <v>0</v>
          </cell>
          <cell r="F3" t="str">
            <v>t3 =</v>
          </cell>
          <cell r="G3">
            <v>0.2</v>
          </cell>
          <cell r="H3" t="str">
            <v>t4 =</v>
          </cell>
          <cell r="I3">
            <v>0</v>
          </cell>
        </row>
        <row r="4">
          <cell r="A4" t="str">
            <v>h1</v>
          </cell>
          <cell r="C4" t="str">
            <v>(t1 + t2) - (S * 0.02)</v>
          </cell>
          <cell r="J4">
            <v>0.192</v>
          </cell>
        </row>
        <row r="5">
          <cell r="A5" t="str">
            <v>h2</v>
          </cell>
          <cell r="C5" t="str">
            <v>(t1 + t2 + t3) - (S * 0.02)</v>
          </cell>
          <cell r="J5">
            <v>0.39200000000000002</v>
          </cell>
        </row>
        <row r="6">
          <cell r="A6" t="str">
            <v>h3</v>
          </cell>
          <cell r="C6" t="str">
            <v>(t1 + t2 + t3 + t4) - (S * 0.02)</v>
          </cell>
          <cell r="J6">
            <v>0.39200000000000002</v>
          </cell>
        </row>
        <row r="7">
          <cell r="A7" t="str">
            <v>b1</v>
          </cell>
          <cell r="C7" t="str">
            <v>h1 * 1.546</v>
          </cell>
          <cell r="J7">
            <v>0.29680000000000001</v>
          </cell>
        </row>
        <row r="8">
          <cell r="A8" t="str">
            <v>b2</v>
          </cell>
          <cell r="C8" t="str">
            <v>h2 * 1.546</v>
          </cell>
          <cell r="J8">
            <v>0.60599999999999998</v>
          </cell>
        </row>
        <row r="9">
          <cell r="A9" t="str">
            <v>b3</v>
          </cell>
          <cell r="C9" t="str">
            <v>h3 * 1.546</v>
          </cell>
          <cell r="J9">
            <v>0.60599999999999998</v>
          </cell>
        </row>
        <row r="10">
          <cell r="A10" t="str">
            <v>A.전단면</v>
          </cell>
          <cell r="C10" t="str">
            <v>WP * t1 + (S * t' + b3 * h3 * 0.5) * 2</v>
          </cell>
          <cell r="J10">
            <v>2.5575999999999999</v>
          </cell>
        </row>
        <row r="11">
          <cell r="A11" t="str">
            <v>B.표층+기층+노견</v>
          </cell>
          <cell r="C11" t="str">
            <v>(2 * S +WP) * (t1 + t2) + (b1 * h1)</v>
          </cell>
          <cell r="J11">
            <v>1.2170000000000001</v>
          </cell>
        </row>
        <row r="12">
          <cell r="A12" t="str">
            <v>C.보조기층</v>
          </cell>
          <cell r="C12" t="str">
            <v>(2 * S + WP) * t3 + ((b1+b2)/2) * t3 *2</v>
          </cell>
          <cell r="J12">
            <v>1.3406</v>
          </cell>
        </row>
        <row r="13">
          <cell r="A13" t="str">
            <v>D.선 택 층</v>
          </cell>
          <cell r="C13" t="str">
            <v>(2 * S + WP) * t4 + ((b1+b2)/2) * t4 *2</v>
          </cell>
          <cell r="J13">
            <v>0</v>
          </cell>
        </row>
        <row r="14">
          <cell r="A14" t="str">
            <v>E.기    층</v>
          </cell>
          <cell r="C14" t="str">
            <v>(WP + 2t1 + 0.2) * t2 + (t2 * t2)</v>
          </cell>
          <cell r="J14">
            <v>0</v>
          </cell>
        </row>
        <row r="15">
          <cell r="A15" t="str">
            <v>F.표    층</v>
          </cell>
          <cell r="C15" t="str">
            <v>(WP * t1 ) + (t1 * t1)</v>
          </cell>
          <cell r="J15">
            <v>1.04</v>
          </cell>
        </row>
        <row r="16">
          <cell r="A16" t="str">
            <v>G.노 견 토</v>
          </cell>
          <cell r="C16" t="str">
            <v>B - (E + F)</v>
          </cell>
          <cell r="J16">
            <v>0.17699999999999999</v>
          </cell>
        </row>
        <row r="18">
          <cell r="A18" t="str">
            <v>검      산</v>
          </cell>
          <cell r="B18" t="str">
            <v>:</v>
          </cell>
          <cell r="C18" t="str">
            <v>C + D + E + F + G</v>
          </cell>
          <cell r="J18">
            <v>2.5575999999999999</v>
          </cell>
        </row>
        <row r="19">
          <cell r="A19" t="str">
            <v>표      층</v>
          </cell>
          <cell r="B19" t="str">
            <v>:</v>
          </cell>
          <cell r="C19" t="str">
            <v>F / t1</v>
          </cell>
          <cell r="J19">
            <v>5.2</v>
          </cell>
        </row>
        <row r="20">
          <cell r="A20" t="str">
            <v>택  코  팅</v>
          </cell>
          <cell r="B20" t="str">
            <v>:</v>
          </cell>
          <cell r="C20" t="str">
            <v>WP + 2t1 + 0.2</v>
          </cell>
          <cell r="J20">
            <v>5.6</v>
          </cell>
        </row>
        <row r="21">
          <cell r="A21" t="str">
            <v>기      층</v>
          </cell>
          <cell r="B21" t="str">
            <v>:</v>
          </cell>
          <cell r="C21" t="str">
            <v>E / t2</v>
          </cell>
          <cell r="J21" t="e">
            <v>#DIV/0!</v>
          </cell>
        </row>
        <row r="22">
          <cell r="A22" t="str">
            <v>프라임코팅</v>
          </cell>
          <cell r="B22" t="str">
            <v>:</v>
          </cell>
          <cell r="C22" t="str">
            <v>WP + 2t1 + 0.2 + 2t2 + 0.2</v>
          </cell>
          <cell r="J22">
            <v>5.8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/>
          </cell>
          <cell r="C1" t="str">
            <v xml:space="preserve">      포 장 공 총 재 료 집 계 표</v>
          </cell>
        </row>
        <row r="2">
          <cell r="A2" t="str">
            <v/>
          </cell>
          <cell r="B2" t="str">
            <v>표    층</v>
          </cell>
          <cell r="C2" t="str">
            <v>택 코 팅</v>
          </cell>
          <cell r="D2" t="str">
            <v>기    층</v>
          </cell>
          <cell r="E2" t="str">
            <v>프라임코팅</v>
          </cell>
          <cell r="F2" t="str">
            <v>보조기층</v>
          </cell>
          <cell r="G2" t="str">
            <v>선 택 층</v>
          </cell>
          <cell r="H2" t="str">
            <v>노 견 토</v>
          </cell>
          <cell r="I2" t="str">
            <v>비   고</v>
          </cell>
          <cell r="J2" t="str">
            <v/>
          </cell>
        </row>
        <row r="3">
          <cell r="A3" t="str">
            <v>구        분</v>
          </cell>
          <cell r="B3" t="str">
            <v>t = 5cm</v>
          </cell>
          <cell r="C3" t="str">
            <v>RSC - 4</v>
          </cell>
          <cell r="D3" t="str">
            <v>t = 7cm</v>
          </cell>
          <cell r="E3" t="str">
            <v>MC - 1</v>
          </cell>
          <cell r="F3" t="str">
            <v>t = 20cm</v>
          </cell>
          <cell r="G3" t="str">
            <v>t = 20cm</v>
          </cell>
          <cell r="H3">
            <v>0</v>
          </cell>
          <cell r="J3" t="str">
            <v>비      고</v>
          </cell>
        </row>
        <row r="4">
          <cell r="B4" t="str">
            <v>㎡</v>
          </cell>
          <cell r="C4" t="str">
            <v>㎡</v>
          </cell>
          <cell r="D4" t="str">
            <v>㎡</v>
          </cell>
          <cell r="E4" t="str">
            <v>㎡</v>
          </cell>
          <cell r="F4" t="str">
            <v>㎥</v>
          </cell>
          <cell r="G4" t="str">
            <v>㎥</v>
          </cell>
          <cell r="H4" t="str">
            <v>㎥</v>
          </cell>
        </row>
        <row r="5">
          <cell r="A5" t="str">
            <v>본   선   부</v>
          </cell>
          <cell r="B5">
            <v>14070.81</v>
          </cell>
          <cell r="C5">
            <v>15153.18</v>
          </cell>
          <cell r="D5" t="e">
            <v>#DIV/0!</v>
          </cell>
          <cell r="E5">
            <v>15694.36</v>
          </cell>
          <cell r="F5">
            <v>3636.46</v>
          </cell>
          <cell r="G5">
            <v>0</v>
          </cell>
          <cell r="H5">
            <v>484.52</v>
          </cell>
        </row>
        <row r="6">
          <cell r="A6" t="str">
            <v>확 폭 구 간</v>
          </cell>
          <cell r="B6">
            <v>449.31000000000006</v>
          </cell>
          <cell r="C6">
            <v>449.31000000000006</v>
          </cell>
          <cell r="D6">
            <v>449.31000000000006</v>
          </cell>
          <cell r="E6">
            <v>449.31000000000006</v>
          </cell>
          <cell r="F6">
            <v>89.861999999999995</v>
          </cell>
          <cell r="G6">
            <v>89.861999999999995</v>
          </cell>
          <cell r="H6">
            <v>0</v>
          </cell>
        </row>
        <row r="7">
          <cell r="A7" t="str">
            <v>구조물설치부</v>
          </cell>
          <cell r="B7">
            <v>2084.38</v>
          </cell>
          <cell r="C7">
            <v>1725</v>
          </cell>
          <cell r="D7">
            <v>1358.2800000000002</v>
          </cell>
          <cell r="E7">
            <v>1249.55</v>
          </cell>
          <cell r="F7">
            <v>-172.64000000000001</v>
          </cell>
          <cell r="G7">
            <v>-287.3</v>
          </cell>
          <cell r="H7">
            <v>-222.98000000000002</v>
          </cell>
        </row>
        <row r="8">
          <cell r="A8" t="str">
            <v>접        속            도   로   부</v>
          </cell>
          <cell r="B8">
            <v>5755</v>
          </cell>
          <cell r="C8">
            <v>5755</v>
          </cell>
          <cell r="D8">
            <v>5755</v>
          </cell>
          <cell r="E8">
            <v>5755</v>
          </cell>
          <cell r="F8">
            <v>1151</v>
          </cell>
          <cell r="G8">
            <v>1151</v>
          </cell>
          <cell r="H8">
            <v>0</v>
          </cell>
        </row>
        <row r="9">
          <cell r="A9" t="str">
            <v/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1">
          <cell r="A11" t="str">
            <v>계</v>
          </cell>
          <cell r="B11">
            <v>22359.5</v>
          </cell>
          <cell r="C11">
            <v>23082.489999999998</v>
          </cell>
          <cell r="D11" t="e">
            <v>#DIV/0!</v>
          </cell>
          <cell r="E11">
            <v>23148.22</v>
          </cell>
          <cell r="F11">
            <v>4704.6820000000007</v>
          </cell>
          <cell r="G11">
            <v>953.56200000000001</v>
          </cell>
          <cell r="H11">
            <v>261.53999999999996</v>
          </cell>
          <cell r="J11" t="str">
            <v/>
          </cell>
        </row>
      </sheetData>
      <sheetData sheetId="51">
        <row r="1">
          <cell r="A1" t="str">
            <v>공       종</v>
          </cell>
          <cell r="D1" t="str">
            <v>산     출     근     거</v>
          </cell>
          <cell r="K1" t="str">
            <v xml:space="preserve">        계</v>
          </cell>
        </row>
        <row r="2">
          <cell r="A2" t="str">
            <v>1.아  스  콘               #78                     (T = 5cm)</v>
          </cell>
          <cell r="B2">
            <v>223.595</v>
          </cell>
          <cell r="C2" t="str">
            <v>a</v>
          </cell>
          <cell r="D2" t="str">
            <v>×</v>
          </cell>
          <cell r="E2">
            <v>11.6</v>
          </cell>
          <cell r="F2" t="str">
            <v>TON/a</v>
          </cell>
          <cell r="G2" t="str">
            <v>×</v>
          </cell>
          <cell r="H2">
            <v>1.02</v>
          </cell>
          <cell r="I2" t="str">
            <v/>
          </cell>
          <cell r="J2" t="str">
            <v/>
          </cell>
          <cell r="K2">
            <v>2645.5760399999999</v>
          </cell>
          <cell r="L2" t="str">
            <v>TON</v>
          </cell>
        </row>
        <row r="3">
          <cell r="A3" t="str">
            <v>2.아  스  콘              #467               (T = 7cm)</v>
          </cell>
          <cell r="B3" t="e">
            <v>#DIV/0!</v>
          </cell>
          <cell r="C3" t="str">
            <v>a</v>
          </cell>
          <cell r="D3" t="str">
            <v>×</v>
          </cell>
          <cell r="E3">
            <v>16.38</v>
          </cell>
          <cell r="F3" t="str">
            <v>TON/a</v>
          </cell>
          <cell r="G3" t="str">
            <v>×</v>
          </cell>
          <cell r="H3">
            <v>1.02</v>
          </cell>
          <cell r="I3" t="str">
            <v/>
          </cell>
          <cell r="K3" t="e">
            <v>#DIV/0!</v>
          </cell>
          <cell r="L3" t="str">
            <v>TON</v>
          </cell>
        </row>
        <row r="4">
          <cell r="A4" t="str">
            <v>3.보 조 기 층    슬래그 MS-40           (T = 20cm)</v>
          </cell>
          <cell r="B4">
            <v>4704.6820000000007</v>
          </cell>
          <cell r="C4" t="str">
            <v>㎥</v>
          </cell>
          <cell r="D4" t="str">
            <v>×</v>
          </cell>
          <cell r="E4">
            <v>2.16</v>
          </cell>
          <cell r="F4" t="str">
            <v>TON/㎥</v>
          </cell>
          <cell r="G4" t="str">
            <v>×</v>
          </cell>
          <cell r="H4">
            <v>1.03</v>
          </cell>
          <cell r="I4" t="str">
            <v/>
          </cell>
          <cell r="K4">
            <v>10466.976513600002</v>
          </cell>
          <cell r="L4" t="str">
            <v>TON</v>
          </cell>
        </row>
        <row r="5">
          <cell r="A5" t="str">
            <v>4.선  택  층           슬래그 CS-40                    (T = 20cm)</v>
          </cell>
          <cell r="B5">
            <v>953.56200000000001</v>
          </cell>
          <cell r="C5" t="str">
            <v>㎥</v>
          </cell>
          <cell r="D5" t="str">
            <v>×</v>
          </cell>
          <cell r="E5">
            <v>2.0499999999999998</v>
          </cell>
          <cell r="F5" t="str">
            <v>TON/㎥</v>
          </cell>
          <cell r="G5" t="str">
            <v>×</v>
          </cell>
          <cell r="H5">
            <v>1.03</v>
          </cell>
          <cell r="I5" t="str">
            <v/>
          </cell>
          <cell r="K5">
            <v>2013.4461629999998</v>
          </cell>
          <cell r="L5" t="str">
            <v>TON</v>
          </cell>
        </row>
        <row r="6">
          <cell r="A6" t="str">
            <v>5.택  코  팅                 RSC - 4</v>
          </cell>
          <cell r="B6">
            <v>230.82489999999999</v>
          </cell>
          <cell r="C6" t="str">
            <v>a</v>
          </cell>
          <cell r="D6" t="str">
            <v>×</v>
          </cell>
          <cell r="E6">
            <v>30</v>
          </cell>
          <cell r="F6" t="str">
            <v>l/a</v>
          </cell>
          <cell r="G6" t="str">
            <v>×</v>
          </cell>
          <cell r="H6">
            <v>1.02</v>
          </cell>
          <cell r="I6" t="str">
            <v>÷</v>
          </cell>
          <cell r="J6">
            <v>200</v>
          </cell>
          <cell r="K6">
            <v>35.316209700000002</v>
          </cell>
          <cell r="L6" t="str">
            <v>D/M</v>
          </cell>
        </row>
        <row r="7">
          <cell r="A7" t="str">
            <v>6.프라임코팅              MC - 1</v>
          </cell>
          <cell r="B7">
            <v>231.48220000000001</v>
          </cell>
          <cell r="C7" t="str">
            <v>a</v>
          </cell>
          <cell r="D7" t="str">
            <v>×</v>
          </cell>
          <cell r="E7">
            <v>75</v>
          </cell>
          <cell r="F7" t="str">
            <v>l/a</v>
          </cell>
          <cell r="G7" t="str">
            <v>×</v>
          </cell>
          <cell r="H7">
            <v>1.02</v>
          </cell>
          <cell r="I7" t="str">
            <v>÷</v>
          </cell>
          <cell r="J7">
            <v>200</v>
          </cell>
          <cell r="K7">
            <v>88.541941500000007</v>
          </cell>
          <cell r="L7" t="str">
            <v>D/M</v>
          </cell>
        </row>
        <row r="8">
          <cell r="A8" t="str">
            <v>7.노  견  토                 슬래그 MS-40</v>
          </cell>
          <cell r="B8">
            <v>261.53999999999996</v>
          </cell>
          <cell r="C8" t="str">
            <v>㎥</v>
          </cell>
          <cell r="D8" t="str">
            <v>×</v>
          </cell>
          <cell r="E8">
            <v>2.16</v>
          </cell>
          <cell r="F8" t="str">
            <v>TON/㎥</v>
          </cell>
          <cell r="G8" t="str">
            <v>×</v>
          </cell>
          <cell r="H8">
            <v>1.04</v>
          </cell>
          <cell r="I8" t="str">
            <v/>
          </cell>
          <cell r="K8">
            <v>587.52345600000001</v>
          </cell>
          <cell r="L8" t="str">
            <v>TON</v>
          </cell>
        </row>
        <row r="9">
          <cell r="A9" t="str">
            <v>8.모      래                 (프라임코팅        살포용)</v>
          </cell>
          <cell r="B9">
            <v>231.48220000000001</v>
          </cell>
          <cell r="C9" t="str">
            <v>a</v>
          </cell>
          <cell r="D9" t="str">
            <v>×</v>
          </cell>
          <cell r="E9">
            <v>0.33600000000000002</v>
          </cell>
          <cell r="F9" t="str">
            <v>㎥/a</v>
          </cell>
          <cell r="G9" t="str">
            <v/>
          </cell>
          <cell r="I9" t="str">
            <v/>
          </cell>
          <cell r="K9">
            <v>77.778019200000003</v>
          </cell>
          <cell r="L9" t="str">
            <v>㎥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ATA1"/>
      <sheetName val="인입공사"/>
      <sheetName val="정보센타"/>
    </sheetNames>
    <sheetDataSet>
      <sheetData sheetId="0"/>
      <sheetData sheetId="1">
        <row r="3">
          <cell r="A3" t="str">
            <v>1Φ</v>
          </cell>
          <cell r="B3">
            <v>1.33</v>
          </cell>
        </row>
        <row r="4">
          <cell r="A4" t="str">
            <v>3Φ</v>
          </cell>
          <cell r="B4">
            <v>1.25</v>
          </cell>
        </row>
        <row r="5">
          <cell r="A5" t="str">
            <v>FL</v>
          </cell>
          <cell r="B5">
            <v>1.25</v>
          </cell>
        </row>
        <row r="6">
          <cell r="A6" t="str">
            <v>IL</v>
          </cell>
          <cell r="B6">
            <v>1</v>
          </cell>
        </row>
        <row r="7">
          <cell r="A7" t="str">
            <v>MH</v>
          </cell>
          <cell r="B7">
            <v>1.1499999999999999</v>
          </cell>
        </row>
        <row r="8">
          <cell r="A8" t="str">
            <v>NH</v>
          </cell>
          <cell r="B8">
            <v>1.1499999999999999</v>
          </cell>
        </row>
        <row r="9">
          <cell r="A9" t="str">
            <v>TWIN</v>
          </cell>
          <cell r="B9">
            <v>1.25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소비자가"/>
      <sheetName val="전기일위대가"/>
      <sheetName val="조명시설"/>
      <sheetName val="2002상반기노임기준"/>
    </sheetNames>
    <sheetDataSet>
      <sheetData sheetId="0" refreshError="1"/>
      <sheetData sheetId="1" refreshError="1">
        <row r="46">
          <cell r="I46" t="str">
            <v>내용</v>
          </cell>
          <cell r="J46" t="str">
            <v>단가</v>
          </cell>
        </row>
        <row r="47">
          <cell r="I47" t="str">
            <v>ED008</v>
          </cell>
          <cell r="J47">
            <v>141800</v>
          </cell>
        </row>
        <row r="48">
          <cell r="I48" t="str">
            <v>ED012</v>
          </cell>
          <cell r="J48">
            <v>173300</v>
          </cell>
        </row>
        <row r="49">
          <cell r="I49" t="str">
            <v>ED014</v>
          </cell>
          <cell r="J49">
            <v>216300</v>
          </cell>
        </row>
        <row r="50">
          <cell r="I50" t="str">
            <v>ED016</v>
          </cell>
          <cell r="J50">
            <v>231000</v>
          </cell>
        </row>
        <row r="51">
          <cell r="I51" t="str">
            <v>ED018</v>
          </cell>
          <cell r="J51">
            <v>243600</v>
          </cell>
        </row>
        <row r="52">
          <cell r="I52" t="str">
            <v>ED018X</v>
          </cell>
          <cell r="J52">
            <v>268800</v>
          </cell>
        </row>
        <row r="53">
          <cell r="I53" t="str">
            <v>ED0108</v>
          </cell>
          <cell r="J53">
            <v>105000</v>
          </cell>
        </row>
        <row r="54">
          <cell r="I54" t="str">
            <v>ED0112</v>
          </cell>
          <cell r="J54">
            <v>132300</v>
          </cell>
        </row>
        <row r="55">
          <cell r="I55" t="str">
            <v>ED0114</v>
          </cell>
          <cell r="J55">
            <v>162800</v>
          </cell>
        </row>
        <row r="56">
          <cell r="I56" t="str">
            <v>ED0116</v>
          </cell>
          <cell r="J56">
            <v>177500</v>
          </cell>
        </row>
        <row r="57">
          <cell r="I57" t="str">
            <v>EP0202</v>
          </cell>
          <cell r="J57">
            <v>131300</v>
          </cell>
        </row>
        <row r="58">
          <cell r="I58" t="str">
            <v>EP0203</v>
          </cell>
          <cell r="J58">
            <v>131300</v>
          </cell>
        </row>
        <row r="59">
          <cell r="I59" t="str">
            <v>EP0302</v>
          </cell>
          <cell r="J59">
            <v>168000</v>
          </cell>
        </row>
        <row r="60">
          <cell r="I60" t="str">
            <v>EP0303</v>
          </cell>
          <cell r="J60">
            <v>168000</v>
          </cell>
        </row>
        <row r="61">
          <cell r="I61" t="str">
            <v>ED401</v>
          </cell>
          <cell r="J61">
            <v>128100</v>
          </cell>
        </row>
        <row r="62">
          <cell r="I62" t="str">
            <v>ED410R</v>
          </cell>
          <cell r="J62">
            <v>160700</v>
          </cell>
        </row>
        <row r="63">
          <cell r="I63" t="str">
            <v>ED410L</v>
          </cell>
          <cell r="J63">
            <v>160700</v>
          </cell>
        </row>
        <row r="64">
          <cell r="I64" t="str">
            <v>ED412</v>
          </cell>
          <cell r="J64">
            <v>160700</v>
          </cell>
        </row>
        <row r="65">
          <cell r="I65" t="str">
            <v>ED950</v>
          </cell>
          <cell r="J65">
            <v>264600</v>
          </cell>
        </row>
        <row r="66">
          <cell r="I66" t="str">
            <v>ED5086R</v>
          </cell>
          <cell r="J66">
            <v>105000</v>
          </cell>
        </row>
        <row r="67">
          <cell r="I67" t="str">
            <v>ED5086L</v>
          </cell>
          <cell r="J67">
            <v>105000</v>
          </cell>
        </row>
        <row r="68">
          <cell r="I68" t="str">
            <v>ED5466</v>
          </cell>
          <cell r="J68">
            <v>33600</v>
          </cell>
        </row>
        <row r="69">
          <cell r="I69" t="str">
            <v>ED5966</v>
          </cell>
          <cell r="J69">
            <v>56700</v>
          </cell>
        </row>
        <row r="70">
          <cell r="I70" t="str">
            <v>ED912</v>
          </cell>
          <cell r="J70">
            <v>203700</v>
          </cell>
        </row>
        <row r="71">
          <cell r="I71" t="str">
            <v>ED916</v>
          </cell>
          <cell r="J71">
            <v>249900</v>
          </cell>
        </row>
        <row r="72">
          <cell r="I72" t="str">
            <v>ED516</v>
          </cell>
          <cell r="J72">
            <v>63000</v>
          </cell>
        </row>
        <row r="73">
          <cell r="I73" t="str">
            <v>ED517R</v>
          </cell>
          <cell r="J73">
            <v>74600</v>
          </cell>
        </row>
        <row r="74">
          <cell r="I74" t="str">
            <v>ED517L</v>
          </cell>
          <cell r="J74">
            <v>74600</v>
          </cell>
        </row>
        <row r="75">
          <cell r="I75" t="str">
            <v>ED5488</v>
          </cell>
          <cell r="J75">
            <v>39900</v>
          </cell>
        </row>
        <row r="76">
          <cell r="I76" t="str">
            <v>ED5988</v>
          </cell>
          <cell r="J76">
            <v>65100</v>
          </cell>
        </row>
        <row r="77">
          <cell r="I77" t="str">
            <v>ED0608</v>
          </cell>
          <cell r="J77">
            <v>54600</v>
          </cell>
        </row>
        <row r="78">
          <cell r="I78" t="str">
            <v>ED0612</v>
          </cell>
          <cell r="J78">
            <v>65100</v>
          </cell>
        </row>
        <row r="81">
          <cell r="I81" t="str">
            <v>ED0616</v>
          </cell>
          <cell r="J81">
            <v>92400</v>
          </cell>
        </row>
        <row r="82">
          <cell r="I82" t="str">
            <v>ED0706</v>
          </cell>
          <cell r="J82">
            <v>105000</v>
          </cell>
        </row>
        <row r="83">
          <cell r="I83" t="str">
            <v>ED0708</v>
          </cell>
          <cell r="J83">
            <v>141800</v>
          </cell>
        </row>
        <row r="84">
          <cell r="I84" t="str">
            <v>ED0806</v>
          </cell>
          <cell r="J84">
            <v>122900</v>
          </cell>
        </row>
        <row r="85">
          <cell r="I85" t="str">
            <v>ED0808</v>
          </cell>
          <cell r="J85">
            <v>164900</v>
          </cell>
        </row>
        <row r="86">
          <cell r="I86" t="str">
            <v>EZ016</v>
          </cell>
          <cell r="J86">
            <v>371700</v>
          </cell>
        </row>
        <row r="87">
          <cell r="I87" t="str">
            <v>EZ018</v>
          </cell>
          <cell r="J87">
            <v>400100</v>
          </cell>
        </row>
        <row r="88">
          <cell r="I88" t="str">
            <v>TD008</v>
          </cell>
          <cell r="J88">
            <v>155400</v>
          </cell>
        </row>
        <row r="89">
          <cell r="I89" t="str">
            <v>TD010</v>
          </cell>
          <cell r="J89">
            <v>173300</v>
          </cell>
        </row>
        <row r="90">
          <cell r="I90" t="str">
            <v>TD012</v>
          </cell>
          <cell r="J90">
            <v>191100</v>
          </cell>
        </row>
        <row r="91">
          <cell r="I91" t="str">
            <v>TD014</v>
          </cell>
          <cell r="J91">
            <v>236300</v>
          </cell>
        </row>
        <row r="92">
          <cell r="I92" t="str">
            <v>TD016</v>
          </cell>
          <cell r="J92">
            <v>254100</v>
          </cell>
        </row>
        <row r="93">
          <cell r="I93" t="str">
            <v>TD018</v>
          </cell>
          <cell r="J93">
            <v>272000</v>
          </cell>
        </row>
        <row r="94">
          <cell r="I94" t="str">
            <v>TD108</v>
          </cell>
          <cell r="J94">
            <v>115500</v>
          </cell>
        </row>
        <row r="112">
          <cell r="I112" t="str">
            <v>TD110</v>
          </cell>
          <cell r="J112">
            <v>130200</v>
          </cell>
        </row>
        <row r="113">
          <cell r="I113" t="str">
            <v>TD112</v>
          </cell>
          <cell r="J113">
            <v>147000</v>
          </cell>
        </row>
        <row r="114">
          <cell r="I114" t="str">
            <v>TD114</v>
          </cell>
          <cell r="J114">
            <v>178500</v>
          </cell>
        </row>
        <row r="115">
          <cell r="I115" t="str">
            <v>TD116</v>
          </cell>
          <cell r="J115">
            <v>196400</v>
          </cell>
        </row>
        <row r="116">
          <cell r="I116" t="str">
            <v>TD118</v>
          </cell>
          <cell r="J116">
            <v>222600</v>
          </cell>
        </row>
        <row r="117">
          <cell r="I117" t="str">
            <v>TP0302</v>
          </cell>
          <cell r="J117">
            <v>198500</v>
          </cell>
        </row>
        <row r="118">
          <cell r="I118" t="str">
            <v>TP0303</v>
          </cell>
          <cell r="J118">
            <v>206900</v>
          </cell>
        </row>
        <row r="119">
          <cell r="I119" t="str">
            <v>TP0312</v>
          </cell>
          <cell r="J119">
            <v>156500</v>
          </cell>
        </row>
        <row r="120">
          <cell r="I120" t="str">
            <v>TP0313</v>
          </cell>
          <cell r="J120">
            <v>162800</v>
          </cell>
        </row>
        <row r="121">
          <cell r="I121" t="str">
            <v>TP0502</v>
          </cell>
          <cell r="J121">
            <v>149100</v>
          </cell>
        </row>
        <row r="122">
          <cell r="I122" t="str">
            <v>TP0503</v>
          </cell>
          <cell r="J122">
            <v>152300</v>
          </cell>
        </row>
        <row r="123">
          <cell r="I123" t="str">
            <v>TD410</v>
          </cell>
          <cell r="J123">
            <v>163800</v>
          </cell>
        </row>
        <row r="124">
          <cell r="I124" t="str">
            <v>TD412</v>
          </cell>
          <cell r="J124">
            <v>173300</v>
          </cell>
        </row>
        <row r="125">
          <cell r="I125" t="str">
            <v>TD546</v>
          </cell>
          <cell r="J125">
            <v>46200</v>
          </cell>
        </row>
        <row r="126">
          <cell r="I126" t="str">
            <v>TD596</v>
          </cell>
          <cell r="J126">
            <v>68300</v>
          </cell>
        </row>
        <row r="127">
          <cell r="I127" t="str">
            <v>TD516</v>
          </cell>
          <cell r="J127">
            <v>83000</v>
          </cell>
        </row>
        <row r="128">
          <cell r="I128" t="str">
            <v>TD517R</v>
          </cell>
          <cell r="J128">
            <v>97700</v>
          </cell>
        </row>
        <row r="129">
          <cell r="I129" t="str">
            <v>TD517L</v>
          </cell>
          <cell r="J129">
            <v>97700</v>
          </cell>
        </row>
        <row r="130">
          <cell r="I130" t="str">
            <v>TD518</v>
          </cell>
          <cell r="J130">
            <v>108200</v>
          </cell>
        </row>
        <row r="131">
          <cell r="I131" t="str">
            <v>TD546</v>
          </cell>
          <cell r="J131">
            <v>46200</v>
          </cell>
        </row>
        <row r="132">
          <cell r="I132" t="str">
            <v>TD548</v>
          </cell>
          <cell r="J132">
            <v>66200</v>
          </cell>
        </row>
        <row r="133">
          <cell r="I133" t="str">
            <v>TD506</v>
          </cell>
          <cell r="J133">
            <v>159600</v>
          </cell>
        </row>
        <row r="134">
          <cell r="I134" t="str">
            <v>TD507R</v>
          </cell>
          <cell r="J134">
            <v>171200</v>
          </cell>
        </row>
        <row r="135">
          <cell r="I135" t="str">
            <v>TD507L</v>
          </cell>
          <cell r="J135">
            <v>171200</v>
          </cell>
        </row>
        <row r="136">
          <cell r="I136" t="str">
            <v>TD508</v>
          </cell>
          <cell r="J136">
            <v>183800</v>
          </cell>
        </row>
        <row r="137">
          <cell r="I137" t="str">
            <v>TD598</v>
          </cell>
          <cell r="J137">
            <v>95600</v>
          </cell>
        </row>
        <row r="138">
          <cell r="I138" t="str">
            <v>TD597R</v>
          </cell>
          <cell r="J138">
            <v>86100</v>
          </cell>
        </row>
        <row r="139">
          <cell r="I139" t="str">
            <v>TD597L</v>
          </cell>
          <cell r="J139">
            <v>86100</v>
          </cell>
        </row>
        <row r="140">
          <cell r="I140" t="str">
            <v>TD0608</v>
          </cell>
          <cell r="J140">
            <v>56700</v>
          </cell>
        </row>
        <row r="141">
          <cell r="I141" t="str">
            <v>TD0612</v>
          </cell>
          <cell r="J141">
            <v>68300</v>
          </cell>
        </row>
        <row r="142">
          <cell r="I142" t="str">
            <v>TD0614</v>
          </cell>
          <cell r="J142">
            <v>86100</v>
          </cell>
        </row>
        <row r="143">
          <cell r="I143" t="str">
            <v>TD0616</v>
          </cell>
          <cell r="J143">
            <v>96600</v>
          </cell>
        </row>
        <row r="144">
          <cell r="I144" t="str">
            <v>TD712</v>
          </cell>
          <cell r="J144">
            <v>212100</v>
          </cell>
        </row>
        <row r="145">
          <cell r="I145" t="str">
            <v>TD808</v>
          </cell>
          <cell r="J145">
            <v>180600</v>
          </cell>
        </row>
        <row r="146">
          <cell r="I146" t="str">
            <v>TD990</v>
          </cell>
          <cell r="J146">
            <v>159600</v>
          </cell>
        </row>
        <row r="147">
          <cell r="I147" t="str">
            <v>TD912</v>
          </cell>
          <cell r="J147">
            <v>129200</v>
          </cell>
        </row>
        <row r="148">
          <cell r="I148" t="str">
            <v>TD916</v>
          </cell>
          <cell r="J148">
            <v>171200</v>
          </cell>
        </row>
        <row r="149">
          <cell r="I149" t="str">
            <v>TD966</v>
          </cell>
          <cell r="J149">
            <v>96600</v>
          </cell>
        </row>
        <row r="150">
          <cell r="I150" t="str">
            <v>TD988</v>
          </cell>
          <cell r="J150">
            <v>155400</v>
          </cell>
        </row>
        <row r="151">
          <cell r="I151" t="str">
            <v>TF008</v>
          </cell>
          <cell r="J151">
            <v>51500</v>
          </cell>
        </row>
        <row r="152">
          <cell r="I152" t="str">
            <v>TF010</v>
          </cell>
          <cell r="J152">
            <v>61700</v>
          </cell>
        </row>
        <row r="153">
          <cell r="I153" t="str">
            <v>TF012</v>
          </cell>
          <cell r="J153">
            <v>69300</v>
          </cell>
        </row>
        <row r="154">
          <cell r="I154" t="str">
            <v>TF014</v>
          </cell>
          <cell r="J154">
            <v>85100</v>
          </cell>
        </row>
        <row r="155">
          <cell r="I155" t="str">
            <v>TF016</v>
          </cell>
          <cell r="J155">
            <v>92400</v>
          </cell>
        </row>
        <row r="156">
          <cell r="I156" t="str">
            <v>TF018</v>
          </cell>
          <cell r="J156">
            <v>103800</v>
          </cell>
        </row>
        <row r="157">
          <cell r="I157" t="str">
            <v>YD018</v>
          </cell>
          <cell r="J157">
            <v>351800</v>
          </cell>
        </row>
        <row r="158">
          <cell r="I158" t="str">
            <v>YP0302</v>
          </cell>
          <cell r="J158">
            <v>233100</v>
          </cell>
        </row>
        <row r="159">
          <cell r="I159" t="str">
            <v>YP0303</v>
          </cell>
          <cell r="J159">
            <v>233100</v>
          </cell>
        </row>
        <row r="160">
          <cell r="I160" t="str">
            <v>YD412</v>
          </cell>
          <cell r="J160">
            <v>194300</v>
          </cell>
        </row>
        <row r="161">
          <cell r="I161" t="str">
            <v>YC055L</v>
          </cell>
          <cell r="J161">
            <v>290900</v>
          </cell>
        </row>
        <row r="162">
          <cell r="I162" t="str">
            <v>YC555R</v>
          </cell>
          <cell r="J162">
            <v>290900</v>
          </cell>
        </row>
        <row r="163">
          <cell r="I163" t="str">
            <v>YC085</v>
          </cell>
          <cell r="J163">
            <v>396900</v>
          </cell>
        </row>
        <row r="164">
          <cell r="I164" t="str">
            <v>YC2082</v>
          </cell>
          <cell r="J164">
            <v>411600</v>
          </cell>
        </row>
        <row r="165">
          <cell r="I165" t="str">
            <v>YC182</v>
          </cell>
          <cell r="J165">
            <v>226800</v>
          </cell>
        </row>
        <row r="166">
          <cell r="I166" t="str">
            <v>YD990</v>
          </cell>
          <cell r="J166">
            <v>202700</v>
          </cell>
        </row>
        <row r="167">
          <cell r="I167" t="str">
            <v>PD018</v>
          </cell>
          <cell r="J167">
            <v>584900</v>
          </cell>
        </row>
        <row r="168">
          <cell r="I168" t="str">
            <v>PD021</v>
          </cell>
          <cell r="J168">
            <v>621600</v>
          </cell>
        </row>
        <row r="169">
          <cell r="I169" t="str">
            <v>PP0202</v>
          </cell>
          <cell r="J169">
            <v>246800</v>
          </cell>
        </row>
        <row r="170">
          <cell r="I170" t="str">
            <v>PP0203</v>
          </cell>
          <cell r="J170">
            <v>246800</v>
          </cell>
        </row>
        <row r="171">
          <cell r="I171" t="str">
            <v>PP0302</v>
          </cell>
          <cell r="J171">
            <v>246800</v>
          </cell>
        </row>
        <row r="172">
          <cell r="I172" t="str">
            <v>PP0303</v>
          </cell>
          <cell r="J172">
            <v>246800</v>
          </cell>
        </row>
        <row r="173">
          <cell r="I173" t="str">
            <v>PD414</v>
          </cell>
          <cell r="J173">
            <v>484100</v>
          </cell>
        </row>
        <row r="174">
          <cell r="I174" t="str">
            <v>PZ021</v>
          </cell>
          <cell r="J174">
            <v>696200</v>
          </cell>
        </row>
        <row r="175">
          <cell r="I175" t="str">
            <v>PC055L</v>
          </cell>
          <cell r="J175">
            <v>347600</v>
          </cell>
        </row>
        <row r="176">
          <cell r="I176" t="str">
            <v>PC355L</v>
          </cell>
          <cell r="J176">
            <v>487200</v>
          </cell>
        </row>
        <row r="177">
          <cell r="I177" t="str">
            <v>PC5055R</v>
          </cell>
          <cell r="J177">
            <v>353900</v>
          </cell>
        </row>
        <row r="178">
          <cell r="I178" t="str">
            <v>PC085</v>
          </cell>
          <cell r="J178">
            <v>513500</v>
          </cell>
        </row>
        <row r="179">
          <cell r="I179" t="str">
            <v>LD021</v>
          </cell>
          <cell r="J179">
            <v>2876000</v>
          </cell>
        </row>
        <row r="180">
          <cell r="I180" t="str">
            <v>LD018</v>
          </cell>
          <cell r="J180">
            <v>2595600</v>
          </cell>
        </row>
        <row r="181">
          <cell r="I181" t="str">
            <v>LD712R</v>
          </cell>
          <cell r="J181">
            <v>781200</v>
          </cell>
        </row>
        <row r="182">
          <cell r="I182" t="str">
            <v>LD712L</v>
          </cell>
          <cell r="J182">
            <v>781200</v>
          </cell>
        </row>
        <row r="183">
          <cell r="I183" t="str">
            <v>LC01</v>
          </cell>
          <cell r="J183">
            <v>5120900</v>
          </cell>
        </row>
        <row r="184">
          <cell r="I184" t="str">
            <v>LC02</v>
          </cell>
          <cell r="J184">
            <v>4102400</v>
          </cell>
        </row>
        <row r="185">
          <cell r="I185" t="str">
            <v>LC03</v>
          </cell>
          <cell r="J185">
            <v>3716000</v>
          </cell>
        </row>
        <row r="186">
          <cell r="I186" t="str">
            <v>LC04</v>
          </cell>
          <cell r="J186">
            <v>5292000</v>
          </cell>
        </row>
        <row r="187">
          <cell r="I187" t="str">
            <v>LC05</v>
          </cell>
          <cell r="J187">
            <v>4273500</v>
          </cell>
        </row>
        <row r="188">
          <cell r="I188" t="str">
            <v>LC11</v>
          </cell>
          <cell r="J188">
            <v>4237800</v>
          </cell>
        </row>
        <row r="189">
          <cell r="I189" t="str">
            <v>LC12</v>
          </cell>
          <cell r="J189">
            <v>3182600</v>
          </cell>
        </row>
        <row r="190">
          <cell r="I190" t="str">
            <v>LC06</v>
          </cell>
          <cell r="J190">
            <v>3887100</v>
          </cell>
        </row>
        <row r="191">
          <cell r="I191" t="str">
            <v>LC21</v>
          </cell>
          <cell r="J191">
            <v>3257100</v>
          </cell>
        </row>
        <row r="192">
          <cell r="I192" t="str">
            <v>LC22</v>
          </cell>
          <cell r="J192">
            <v>2519000</v>
          </cell>
        </row>
        <row r="193">
          <cell r="I193" t="str">
            <v>LC23</v>
          </cell>
          <cell r="J193">
            <v>3782100</v>
          </cell>
        </row>
        <row r="194">
          <cell r="I194" t="str">
            <v>LC24</v>
          </cell>
          <cell r="J194">
            <v>3044000</v>
          </cell>
        </row>
        <row r="195">
          <cell r="I195" t="str">
            <v>LC565R</v>
          </cell>
          <cell r="J195">
            <v>750800</v>
          </cell>
        </row>
        <row r="196">
          <cell r="I196" t="str">
            <v>LC065L</v>
          </cell>
          <cell r="J196">
            <v>729800</v>
          </cell>
        </row>
        <row r="197">
          <cell r="I197" t="str">
            <v>LC162R</v>
          </cell>
          <cell r="J197">
            <v>343400</v>
          </cell>
        </row>
        <row r="198">
          <cell r="I198" t="str">
            <v>LC162L</v>
          </cell>
          <cell r="J198">
            <v>343400</v>
          </cell>
        </row>
        <row r="199">
          <cell r="I199" t="str">
            <v>LC6122</v>
          </cell>
          <cell r="J199">
            <v>515600</v>
          </cell>
        </row>
        <row r="200">
          <cell r="I200" t="str">
            <v>LC7064</v>
          </cell>
          <cell r="J200">
            <v>605900</v>
          </cell>
        </row>
        <row r="201">
          <cell r="I201" t="str">
            <v>LC1063S</v>
          </cell>
          <cell r="J201">
            <v>89300</v>
          </cell>
        </row>
        <row r="202">
          <cell r="I202" t="str">
            <v>LB1063G</v>
          </cell>
          <cell r="J202">
            <v>190100</v>
          </cell>
        </row>
        <row r="203">
          <cell r="I203" t="str">
            <v>LC9112</v>
          </cell>
          <cell r="J203">
            <v>179600</v>
          </cell>
        </row>
        <row r="204">
          <cell r="I204" t="str">
            <v>LC9118</v>
          </cell>
          <cell r="J204">
            <v>237300</v>
          </cell>
        </row>
        <row r="205">
          <cell r="I205" t="str">
            <v>LC9124</v>
          </cell>
          <cell r="J205">
            <v>336000</v>
          </cell>
        </row>
        <row r="206">
          <cell r="I206" t="str">
            <v>LC9106T</v>
          </cell>
          <cell r="J206">
            <v>86100</v>
          </cell>
        </row>
        <row r="207">
          <cell r="I207" t="str">
            <v>LC9112T</v>
          </cell>
          <cell r="J207">
            <v>179600</v>
          </cell>
        </row>
        <row r="208">
          <cell r="I208" t="str">
            <v>LC9118T</v>
          </cell>
          <cell r="J208">
            <v>217400</v>
          </cell>
        </row>
        <row r="209">
          <cell r="I209" t="str">
            <v>LC9124T</v>
          </cell>
          <cell r="J209">
            <v>287700</v>
          </cell>
        </row>
        <row r="210">
          <cell r="I210" t="str">
            <v>LC9124N</v>
          </cell>
          <cell r="J210">
            <v>336000</v>
          </cell>
        </row>
        <row r="211">
          <cell r="I211" t="str">
            <v>LZ01</v>
          </cell>
          <cell r="J211">
            <v>2063300</v>
          </cell>
        </row>
        <row r="212">
          <cell r="I212" t="str">
            <v>LZ02</v>
          </cell>
          <cell r="J212">
            <v>2234400</v>
          </cell>
        </row>
        <row r="213">
          <cell r="I213" t="str">
            <v>LZ11</v>
          </cell>
          <cell r="J213">
            <v>1529900</v>
          </cell>
        </row>
        <row r="214">
          <cell r="I214" t="str">
            <v>LR024</v>
          </cell>
          <cell r="J214">
            <v>1932000</v>
          </cell>
        </row>
        <row r="215">
          <cell r="I215" t="str">
            <v>LR012</v>
          </cell>
          <cell r="J215">
            <v>1430100</v>
          </cell>
        </row>
        <row r="216">
          <cell r="I216" t="str">
            <v>LS7001C</v>
          </cell>
          <cell r="J216">
            <v>1045800</v>
          </cell>
        </row>
        <row r="217">
          <cell r="I217" t="str">
            <v>LS7001W</v>
          </cell>
          <cell r="J217">
            <v>1045800</v>
          </cell>
        </row>
        <row r="218">
          <cell r="I218" t="str">
            <v>LS7003C</v>
          </cell>
          <cell r="J218">
            <v>1708400</v>
          </cell>
        </row>
        <row r="219">
          <cell r="I219" t="str">
            <v>LS7003W</v>
          </cell>
          <cell r="J219">
            <v>1708400</v>
          </cell>
        </row>
        <row r="220">
          <cell r="I220" t="str">
            <v>LL016</v>
          </cell>
          <cell r="J220">
            <v>1146600</v>
          </cell>
        </row>
        <row r="221">
          <cell r="I221" t="str">
            <v>LL008</v>
          </cell>
          <cell r="J221">
            <v>1019600</v>
          </cell>
        </row>
        <row r="222">
          <cell r="I222" t="str">
            <v>LL0007</v>
          </cell>
          <cell r="J222">
            <v>393800</v>
          </cell>
        </row>
        <row r="223">
          <cell r="I223" t="str">
            <v>CA0302</v>
          </cell>
          <cell r="J223">
            <v>60900</v>
          </cell>
        </row>
        <row r="224">
          <cell r="I224" t="str">
            <v>CA0301</v>
          </cell>
          <cell r="J224">
            <v>10500</v>
          </cell>
        </row>
        <row r="225">
          <cell r="I225" t="str">
            <v>CA1101</v>
          </cell>
          <cell r="J225">
            <v>10500</v>
          </cell>
        </row>
        <row r="226">
          <cell r="I226" t="str">
            <v>CC1082</v>
          </cell>
          <cell r="J226">
            <v>107100</v>
          </cell>
        </row>
        <row r="227">
          <cell r="I227" t="str">
            <v>CC1083</v>
          </cell>
          <cell r="J227">
            <v>147000</v>
          </cell>
        </row>
        <row r="228">
          <cell r="I228" t="str">
            <v>CC0054</v>
          </cell>
          <cell r="J228">
            <v>108200</v>
          </cell>
        </row>
        <row r="229">
          <cell r="I229" t="str">
            <v>CC0055</v>
          </cell>
          <cell r="J229">
            <v>129200</v>
          </cell>
        </row>
        <row r="230">
          <cell r="I230" t="str">
            <v>CC0084</v>
          </cell>
          <cell r="J230">
            <v>147000</v>
          </cell>
        </row>
        <row r="231">
          <cell r="I231" t="str">
            <v>CC0085</v>
          </cell>
          <cell r="J231">
            <v>164900</v>
          </cell>
        </row>
        <row r="232">
          <cell r="I232" t="str">
            <v>CC0084N</v>
          </cell>
          <cell r="J232">
            <v>113400</v>
          </cell>
        </row>
        <row r="233">
          <cell r="I233" t="str">
            <v>CC0085N</v>
          </cell>
          <cell r="J233">
            <v>129200</v>
          </cell>
        </row>
        <row r="234">
          <cell r="I234" t="str">
            <v>CC5054</v>
          </cell>
          <cell r="J234">
            <v>101900</v>
          </cell>
        </row>
        <row r="235">
          <cell r="I235" t="str">
            <v>CC5055</v>
          </cell>
          <cell r="J235">
            <v>117600</v>
          </cell>
        </row>
        <row r="236">
          <cell r="I236" t="str">
            <v>TB1082</v>
          </cell>
          <cell r="J236">
            <v>69300</v>
          </cell>
        </row>
        <row r="237">
          <cell r="I237" t="str">
            <v>TB1083</v>
          </cell>
          <cell r="J237">
            <v>90300</v>
          </cell>
        </row>
        <row r="238">
          <cell r="I238" t="str">
            <v>TB0082</v>
          </cell>
          <cell r="J238">
            <v>69300</v>
          </cell>
        </row>
        <row r="239">
          <cell r="I239" t="str">
            <v>TB084</v>
          </cell>
          <cell r="J239">
            <v>127100</v>
          </cell>
        </row>
        <row r="240">
          <cell r="I240" t="str">
            <v>TB085</v>
          </cell>
          <cell r="J240">
            <v>152300</v>
          </cell>
        </row>
        <row r="241">
          <cell r="I241" t="str">
            <v>TB0052R</v>
          </cell>
          <cell r="J241">
            <v>50400</v>
          </cell>
        </row>
        <row r="242">
          <cell r="I242" t="str">
            <v>TB0052L</v>
          </cell>
          <cell r="J242">
            <v>50400</v>
          </cell>
        </row>
        <row r="243">
          <cell r="I243" t="str">
            <v>TB0054R</v>
          </cell>
          <cell r="J243">
            <v>90300</v>
          </cell>
        </row>
        <row r="244">
          <cell r="I244" t="str">
            <v>TB0054L</v>
          </cell>
          <cell r="J244">
            <v>90300</v>
          </cell>
        </row>
        <row r="245">
          <cell r="I245" t="str">
            <v>TB0055R</v>
          </cell>
          <cell r="J245">
            <v>102900</v>
          </cell>
        </row>
        <row r="246">
          <cell r="I246" t="str">
            <v>TB0055L</v>
          </cell>
          <cell r="J246">
            <v>102900</v>
          </cell>
        </row>
        <row r="247">
          <cell r="I247" t="str">
            <v>TB0083G</v>
          </cell>
          <cell r="J247">
            <v>76700</v>
          </cell>
        </row>
        <row r="248">
          <cell r="I248" t="str">
            <v>EB1083G</v>
          </cell>
          <cell r="J248">
            <v>72500</v>
          </cell>
        </row>
        <row r="249">
          <cell r="I249" t="str">
            <v>EB1082</v>
          </cell>
          <cell r="J249">
            <v>54600</v>
          </cell>
        </row>
        <row r="250">
          <cell r="I250" t="str">
            <v>EB1083</v>
          </cell>
          <cell r="J250">
            <v>72500</v>
          </cell>
        </row>
        <row r="251">
          <cell r="I251" t="str">
            <v>EB0082</v>
          </cell>
          <cell r="J251">
            <v>54600</v>
          </cell>
        </row>
        <row r="252">
          <cell r="I252" t="str">
            <v>EB084</v>
          </cell>
          <cell r="J252">
            <v>101900</v>
          </cell>
        </row>
        <row r="253">
          <cell r="I253" t="str">
            <v>EB085</v>
          </cell>
          <cell r="J253">
            <v>120800</v>
          </cell>
        </row>
        <row r="254">
          <cell r="I254" t="str">
            <v>EB0052R</v>
          </cell>
          <cell r="J254">
            <v>42000</v>
          </cell>
        </row>
        <row r="255">
          <cell r="I255" t="str">
            <v>EB0052L</v>
          </cell>
          <cell r="J255">
            <v>42000</v>
          </cell>
        </row>
        <row r="256">
          <cell r="I256" t="str">
            <v>EB0054R</v>
          </cell>
          <cell r="J256">
            <v>74600</v>
          </cell>
        </row>
        <row r="257">
          <cell r="I257" t="str">
            <v>EB0054L</v>
          </cell>
          <cell r="J257">
            <v>74600</v>
          </cell>
        </row>
        <row r="258">
          <cell r="I258" t="str">
            <v>EB0055R</v>
          </cell>
          <cell r="J258">
            <v>86100</v>
          </cell>
        </row>
        <row r="259">
          <cell r="I259" t="str">
            <v>EB0055L</v>
          </cell>
          <cell r="J259">
            <v>86100</v>
          </cell>
        </row>
        <row r="260">
          <cell r="I260" t="str">
            <v>EC2052</v>
          </cell>
          <cell r="J260">
            <v>201600</v>
          </cell>
        </row>
        <row r="261">
          <cell r="I261" t="str">
            <v>EC2053</v>
          </cell>
          <cell r="J261">
            <v>269900</v>
          </cell>
        </row>
        <row r="262">
          <cell r="I262" t="str">
            <v>EC2050</v>
          </cell>
          <cell r="J262">
            <v>38900</v>
          </cell>
        </row>
        <row r="263">
          <cell r="I263" t="str">
            <v>TC2042</v>
          </cell>
          <cell r="J263">
            <v>242600</v>
          </cell>
        </row>
        <row r="264">
          <cell r="I264" t="str">
            <v>TC2043</v>
          </cell>
          <cell r="J264">
            <v>327600</v>
          </cell>
        </row>
        <row r="265">
          <cell r="I265" t="str">
            <v>TC2082</v>
          </cell>
          <cell r="J265">
            <v>371700</v>
          </cell>
        </row>
        <row r="266">
          <cell r="I266" t="str">
            <v>TC2083</v>
          </cell>
          <cell r="J266">
            <v>492500</v>
          </cell>
        </row>
        <row r="267">
          <cell r="I267" t="str">
            <v>TC242S</v>
          </cell>
          <cell r="J267">
            <v>253100</v>
          </cell>
        </row>
        <row r="268">
          <cell r="I268" t="str">
            <v>TC242N</v>
          </cell>
          <cell r="J268">
            <v>246800</v>
          </cell>
        </row>
        <row r="269">
          <cell r="I269" t="str">
            <v>CB9054</v>
          </cell>
          <cell r="J269">
            <v>27300</v>
          </cell>
        </row>
        <row r="270">
          <cell r="I270" t="str">
            <v>CB955</v>
          </cell>
          <cell r="J270">
            <v>35700</v>
          </cell>
        </row>
        <row r="271">
          <cell r="I271" t="str">
            <v>CB9084</v>
          </cell>
          <cell r="J271">
            <v>42000</v>
          </cell>
        </row>
        <row r="272">
          <cell r="I272" t="str">
            <v>CB985</v>
          </cell>
          <cell r="J272">
            <v>54600</v>
          </cell>
        </row>
        <row r="273">
          <cell r="I273" t="str">
            <v>XX100</v>
          </cell>
          <cell r="J273">
            <v>459900</v>
          </cell>
        </row>
        <row r="274">
          <cell r="I274" t="str">
            <v>XC100</v>
          </cell>
          <cell r="J274">
            <v>430500</v>
          </cell>
        </row>
        <row r="275">
          <cell r="I275" t="str">
            <v>XC150R</v>
          </cell>
          <cell r="J275">
            <v>279300</v>
          </cell>
        </row>
        <row r="276">
          <cell r="I276" t="str">
            <v>XC150L</v>
          </cell>
          <cell r="J276">
            <v>279300</v>
          </cell>
        </row>
        <row r="277">
          <cell r="I277" t="str">
            <v>CR1007</v>
          </cell>
          <cell r="J277">
            <v>132300</v>
          </cell>
        </row>
        <row r="278">
          <cell r="I278" t="str">
            <v>CR1015</v>
          </cell>
          <cell r="J278">
            <v>183800</v>
          </cell>
        </row>
        <row r="279">
          <cell r="I279" t="str">
            <v>CR1066</v>
          </cell>
          <cell r="J279">
            <v>201600</v>
          </cell>
        </row>
        <row r="280">
          <cell r="I280" t="str">
            <v>CR1107</v>
          </cell>
          <cell r="J280">
            <v>114500</v>
          </cell>
        </row>
        <row r="281">
          <cell r="I281" t="str">
            <v>CR1115</v>
          </cell>
          <cell r="J281">
            <v>150200</v>
          </cell>
        </row>
        <row r="282">
          <cell r="I282" t="str">
            <v>CR1166</v>
          </cell>
          <cell r="J282">
            <v>158600</v>
          </cell>
        </row>
        <row r="283">
          <cell r="I283" t="str">
            <v>CR1206</v>
          </cell>
          <cell r="J283">
            <v>30500</v>
          </cell>
        </row>
        <row r="284">
          <cell r="I284" t="str">
            <v>CR1207</v>
          </cell>
          <cell r="J284">
            <v>33600</v>
          </cell>
        </row>
        <row r="285">
          <cell r="I285" t="str">
            <v>CR1307</v>
          </cell>
          <cell r="J285">
            <v>17900</v>
          </cell>
        </row>
        <row r="286">
          <cell r="I286" t="str">
            <v>CR1315</v>
          </cell>
          <cell r="J286">
            <v>33600</v>
          </cell>
        </row>
        <row r="287">
          <cell r="I287" t="str">
            <v>CR1360</v>
          </cell>
          <cell r="J287">
            <v>17900</v>
          </cell>
        </row>
        <row r="288">
          <cell r="I288" t="str">
            <v>CR1361</v>
          </cell>
          <cell r="J288">
            <v>17900</v>
          </cell>
        </row>
        <row r="289">
          <cell r="I289" t="str">
            <v>CR2008N</v>
          </cell>
          <cell r="J289">
            <v>150200</v>
          </cell>
        </row>
        <row r="290">
          <cell r="I290" t="str">
            <v>CR2016N</v>
          </cell>
          <cell r="J290">
            <v>246800</v>
          </cell>
        </row>
        <row r="291">
          <cell r="I291" t="str">
            <v>CR2590N</v>
          </cell>
          <cell r="J291">
            <v>135500</v>
          </cell>
        </row>
        <row r="292">
          <cell r="I292" t="str">
            <v>CR2000</v>
          </cell>
          <cell r="J292">
            <v>48300</v>
          </cell>
        </row>
        <row r="293">
          <cell r="I293" t="str">
            <v>CR2000S</v>
          </cell>
          <cell r="J293">
            <v>26300</v>
          </cell>
        </row>
        <row r="294">
          <cell r="I294" t="str">
            <v>CR2000E</v>
          </cell>
          <cell r="J294">
            <v>48300</v>
          </cell>
        </row>
        <row r="295">
          <cell r="I295" t="str">
            <v>CR018</v>
          </cell>
          <cell r="J295">
            <v>278300</v>
          </cell>
        </row>
        <row r="296">
          <cell r="I296" t="str">
            <v>CR024</v>
          </cell>
          <cell r="J296">
            <v>354900</v>
          </cell>
        </row>
        <row r="297">
          <cell r="I297" t="str">
            <v>CR3118</v>
          </cell>
          <cell r="J297">
            <v>285600</v>
          </cell>
        </row>
        <row r="298">
          <cell r="I298" t="str">
            <v>CR3218</v>
          </cell>
          <cell r="J298">
            <v>249900</v>
          </cell>
        </row>
        <row r="299">
          <cell r="I299" t="str">
            <v>CR3114N</v>
          </cell>
          <cell r="J299">
            <v>225800</v>
          </cell>
        </row>
        <row r="300">
          <cell r="I300" t="str">
            <v>CR3214N</v>
          </cell>
          <cell r="J300">
            <v>206900</v>
          </cell>
        </row>
        <row r="301">
          <cell r="I301" t="str">
            <v>CR4110</v>
          </cell>
          <cell r="J301">
            <v>107100</v>
          </cell>
        </row>
        <row r="302">
          <cell r="I302" t="str">
            <v>SR009</v>
          </cell>
          <cell r="J302">
            <v>225800</v>
          </cell>
        </row>
        <row r="303">
          <cell r="I303" t="str">
            <v>SR012</v>
          </cell>
          <cell r="J303">
            <v>241500</v>
          </cell>
        </row>
        <row r="304">
          <cell r="I304" t="str">
            <v>SR018</v>
          </cell>
          <cell r="J304">
            <v>303500</v>
          </cell>
        </row>
        <row r="305">
          <cell r="I305" t="str">
            <v>SR024S</v>
          </cell>
          <cell r="J305">
            <v>375900</v>
          </cell>
        </row>
        <row r="306">
          <cell r="I306" t="str">
            <v>SR024</v>
          </cell>
          <cell r="J306">
            <v>375900</v>
          </cell>
        </row>
        <row r="307">
          <cell r="I307" t="str">
            <v>SR032</v>
          </cell>
          <cell r="J307">
            <v>483000</v>
          </cell>
        </row>
        <row r="308">
          <cell r="I308" t="str">
            <v>CR413</v>
          </cell>
          <cell r="J308">
            <v>129200</v>
          </cell>
        </row>
        <row r="309">
          <cell r="I309" t="str">
            <v>CA9900</v>
          </cell>
          <cell r="J309">
            <v>5300</v>
          </cell>
        </row>
        <row r="310">
          <cell r="I310" t="str">
            <v>CA9901</v>
          </cell>
          <cell r="J310">
            <v>4200</v>
          </cell>
        </row>
        <row r="311">
          <cell r="I311" t="str">
            <v>CA0100</v>
          </cell>
          <cell r="J311">
            <v>26300</v>
          </cell>
        </row>
        <row r="312">
          <cell r="I312" t="str">
            <v>CA0401</v>
          </cell>
          <cell r="J312">
            <v>175400</v>
          </cell>
        </row>
        <row r="313">
          <cell r="I313" t="str">
            <v>CA0402</v>
          </cell>
          <cell r="J313">
            <v>194300</v>
          </cell>
        </row>
        <row r="314">
          <cell r="I314" t="str">
            <v>CA0501</v>
          </cell>
          <cell r="J314">
            <v>161700</v>
          </cell>
        </row>
        <row r="315">
          <cell r="I315" t="str">
            <v>CA0601</v>
          </cell>
          <cell r="J315">
            <v>99800</v>
          </cell>
        </row>
        <row r="316">
          <cell r="I316" t="str">
            <v>CA0702</v>
          </cell>
          <cell r="J316">
            <v>24200</v>
          </cell>
        </row>
        <row r="317">
          <cell r="I317" t="str">
            <v>CA0703</v>
          </cell>
          <cell r="J317">
            <v>18900</v>
          </cell>
        </row>
        <row r="318">
          <cell r="I318" t="str">
            <v>CA0801</v>
          </cell>
          <cell r="J318">
            <v>15800</v>
          </cell>
        </row>
        <row r="319">
          <cell r="I319" t="str">
            <v>CA0802</v>
          </cell>
          <cell r="J319">
            <v>142800</v>
          </cell>
        </row>
        <row r="320">
          <cell r="I320" t="str">
            <v>CA0803</v>
          </cell>
          <cell r="J320">
            <v>66200</v>
          </cell>
        </row>
        <row r="321">
          <cell r="I321" t="str">
            <v>CA0901</v>
          </cell>
          <cell r="J321">
            <v>48300</v>
          </cell>
        </row>
        <row r="322">
          <cell r="I322" t="str">
            <v>CA0001</v>
          </cell>
          <cell r="J322">
            <v>62000</v>
          </cell>
        </row>
        <row r="323">
          <cell r="I323" t="str">
            <v>CA0002</v>
          </cell>
          <cell r="J323">
            <v>172200</v>
          </cell>
        </row>
        <row r="324">
          <cell r="I324" t="str">
            <v>CA0110</v>
          </cell>
          <cell r="J324">
            <v>105000</v>
          </cell>
        </row>
        <row r="325">
          <cell r="I325" t="str">
            <v>CA1003</v>
          </cell>
          <cell r="J325">
            <v>44100</v>
          </cell>
        </row>
        <row r="326">
          <cell r="I326" t="str">
            <v>CA1004</v>
          </cell>
          <cell r="J326">
            <v>44100</v>
          </cell>
        </row>
        <row r="327">
          <cell r="I327" t="str">
            <v>CA1005</v>
          </cell>
          <cell r="J327">
            <v>44000</v>
          </cell>
        </row>
        <row r="328">
          <cell r="I328" t="str">
            <v>CA120</v>
          </cell>
          <cell r="J328">
            <v>123900</v>
          </cell>
        </row>
        <row r="329">
          <cell r="I329" t="str">
            <v>CA0120</v>
          </cell>
          <cell r="J329">
            <v>62000</v>
          </cell>
        </row>
        <row r="330">
          <cell r="I330" t="str">
            <v>NF0060</v>
          </cell>
          <cell r="J330">
            <v>110300</v>
          </cell>
        </row>
        <row r="331">
          <cell r="I331" t="str">
            <v>NF0080</v>
          </cell>
          <cell r="J331">
            <v>122900</v>
          </cell>
        </row>
        <row r="332">
          <cell r="I332" t="str">
            <v>NF0100</v>
          </cell>
          <cell r="J332">
            <v>134400</v>
          </cell>
        </row>
        <row r="333">
          <cell r="I333" t="str">
            <v>NF0120</v>
          </cell>
          <cell r="J333">
            <v>144900</v>
          </cell>
        </row>
        <row r="334">
          <cell r="I334" t="str">
            <v>NF0062</v>
          </cell>
          <cell r="J334">
            <v>123900</v>
          </cell>
        </row>
        <row r="335">
          <cell r="I335" t="str">
            <v>NF0082</v>
          </cell>
          <cell r="J335">
            <v>135500</v>
          </cell>
        </row>
        <row r="336">
          <cell r="I336" t="str">
            <v>NF0102</v>
          </cell>
          <cell r="J336">
            <v>147000</v>
          </cell>
        </row>
        <row r="337">
          <cell r="I337" t="str">
            <v>NF0122</v>
          </cell>
          <cell r="J337">
            <v>159600</v>
          </cell>
        </row>
        <row r="338">
          <cell r="I338" t="str">
            <v>NF0065</v>
          </cell>
          <cell r="J338">
            <v>143900</v>
          </cell>
        </row>
        <row r="339">
          <cell r="I339" t="str">
            <v>NF0085</v>
          </cell>
          <cell r="J339">
            <v>161700</v>
          </cell>
        </row>
        <row r="340">
          <cell r="I340" t="str">
            <v>NF0105</v>
          </cell>
          <cell r="J340">
            <v>177500</v>
          </cell>
        </row>
        <row r="341">
          <cell r="I341" t="str">
            <v>NF0125</v>
          </cell>
          <cell r="J341">
            <v>195300</v>
          </cell>
        </row>
        <row r="342">
          <cell r="I342" t="str">
            <v>NF0068</v>
          </cell>
          <cell r="J342">
            <v>170100</v>
          </cell>
        </row>
        <row r="343">
          <cell r="I343" t="str">
            <v>NF0088</v>
          </cell>
          <cell r="J343">
            <v>195300</v>
          </cell>
        </row>
        <row r="344">
          <cell r="I344" t="str">
            <v>NF0108</v>
          </cell>
          <cell r="J344">
            <v>221600</v>
          </cell>
        </row>
        <row r="345">
          <cell r="I345" t="str">
            <v>NF0128</v>
          </cell>
          <cell r="J345">
            <v>245700</v>
          </cell>
        </row>
        <row r="346">
          <cell r="I346" t="str">
            <v>NF1082</v>
          </cell>
          <cell r="J346">
            <v>204800</v>
          </cell>
        </row>
        <row r="347">
          <cell r="I347" t="str">
            <v>NF1102</v>
          </cell>
          <cell r="J347">
            <v>231000</v>
          </cell>
        </row>
        <row r="348">
          <cell r="I348" t="str">
            <v>NF1085</v>
          </cell>
          <cell r="J348">
            <v>234200</v>
          </cell>
        </row>
        <row r="349">
          <cell r="I349" t="str">
            <v>NF1105</v>
          </cell>
          <cell r="J349">
            <v>273000</v>
          </cell>
        </row>
        <row r="350">
          <cell r="I350" t="str">
            <v>NF1088</v>
          </cell>
          <cell r="J350">
            <v>273000</v>
          </cell>
        </row>
        <row r="351">
          <cell r="I351" t="str">
            <v>NF1108</v>
          </cell>
          <cell r="J351">
            <v>321300</v>
          </cell>
        </row>
        <row r="352">
          <cell r="I352" t="str">
            <v>NF2085</v>
          </cell>
          <cell r="J352">
            <v>242600</v>
          </cell>
        </row>
        <row r="353">
          <cell r="I353" t="str">
            <v>NF2105</v>
          </cell>
          <cell r="J353">
            <v>281400</v>
          </cell>
        </row>
        <row r="354">
          <cell r="I354" t="str">
            <v>NF2088</v>
          </cell>
          <cell r="J354">
            <v>281400</v>
          </cell>
        </row>
        <row r="355">
          <cell r="I355" t="str">
            <v>NF2108</v>
          </cell>
          <cell r="J355">
            <v>329700</v>
          </cell>
        </row>
        <row r="356">
          <cell r="I356" t="str">
            <v>NF0060X</v>
          </cell>
          <cell r="J356">
            <v>114500</v>
          </cell>
        </row>
        <row r="357">
          <cell r="I357" t="str">
            <v>NF0080X</v>
          </cell>
          <cell r="J357">
            <v>128100</v>
          </cell>
        </row>
        <row r="358">
          <cell r="I358" t="str">
            <v>NF0100X</v>
          </cell>
          <cell r="J358">
            <v>138600</v>
          </cell>
        </row>
        <row r="359">
          <cell r="I359" t="str">
            <v>NF0120X</v>
          </cell>
          <cell r="J359">
            <v>150200</v>
          </cell>
        </row>
        <row r="360">
          <cell r="I360" t="str">
            <v>NA0001</v>
          </cell>
          <cell r="J360">
            <v>1600</v>
          </cell>
        </row>
        <row r="361">
          <cell r="I361" t="str">
            <v>NA0006</v>
          </cell>
          <cell r="J361">
            <v>11300</v>
          </cell>
        </row>
        <row r="362">
          <cell r="I362" t="str">
            <v>NA0008</v>
          </cell>
          <cell r="J362">
            <v>14500</v>
          </cell>
        </row>
        <row r="363">
          <cell r="I363" t="str">
            <v>NA0010</v>
          </cell>
          <cell r="J363">
            <v>17700</v>
          </cell>
        </row>
        <row r="364">
          <cell r="I364" t="str">
            <v>NA0012</v>
          </cell>
          <cell r="J364">
            <v>21000</v>
          </cell>
        </row>
        <row r="365">
          <cell r="I365" t="str">
            <v>NA0014</v>
          </cell>
          <cell r="J365">
            <v>24300</v>
          </cell>
        </row>
        <row r="366">
          <cell r="I366" t="str">
            <v>NA0016</v>
          </cell>
          <cell r="J366">
            <v>27500</v>
          </cell>
        </row>
        <row r="367">
          <cell r="I367" t="str">
            <v>NA0101</v>
          </cell>
          <cell r="J367">
            <v>14500</v>
          </cell>
        </row>
        <row r="368">
          <cell r="I368" t="str">
            <v>NA0102</v>
          </cell>
          <cell r="J368">
            <v>27500</v>
          </cell>
        </row>
        <row r="369">
          <cell r="I369" t="str">
            <v>NA0103</v>
          </cell>
          <cell r="J369">
            <v>16200</v>
          </cell>
        </row>
        <row r="370">
          <cell r="I370" t="str">
            <v>NA0104</v>
          </cell>
          <cell r="J370">
            <v>50100</v>
          </cell>
        </row>
        <row r="371">
          <cell r="I371" t="str">
            <v>NA0105</v>
          </cell>
          <cell r="J371">
            <v>14500</v>
          </cell>
        </row>
        <row r="372">
          <cell r="I372" t="str">
            <v>NA0106</v>
          </cell>
          <cell r="J372">
            <v>11300</v>
          </cell>
        </row>
        <row r="373">
          <cell r="I373" t="str">
            <v>NA0107</v>
          </cell>
          <cell r="J373">
            <v>11300</v>
          </cell>
        </row>
        <row r="374">
          <cell r="I374" t="str">
            <v>NF8001</v>
          </cell>
          <cell r="J374">
            <v>25700</v>
          </cell>
        </row>
        <row r="375">
          <cell r="I375" t="str">
            <v>NF8002</v>
          </cell>
          <cell r="J375">
            <v>3300</v>
          </cell>
        </row>
        <row r="376">
          <cell r="I376" t="str">
            <v>NF5109</v>
          </cell>
          <cell r="J376">
            <v>14700</v>
          </cell>
        </row>
        <row r="377">
          <cell r="I377" t="str">
            <v>NF5110</v>
          </cell>
          <cell r="J377">
            <v>16300</v>
          </cell>
        </row>
        <row r="378">
          <cell r="I378" t="str">
            <v>NF5112</v>
          </cell>
          <cell r="J378">
            <v>16300</v>
          </cell>
        </row>
        <row r="379">
          <cell r="I379" t="str">
            <v>NF5115</v>
          </cell>
          <cell r="J379">
            <v>21000</v>
          </cell>
        </row>
        <row r="380">
          <cell r="I380" t="str">
            <v>NF5118</v>
          </cell>
          <cell r="J380">
            <v>24200</v>
          </cell>
        </row>
        <row r="381">
          <cell r="I381" t="str">
            <v>NF5209</v>
          </cell>
          <cell r="J381">
            <v>17900</v>
          </cell>
        </row>
        <row r="382">
          <cell r="I382" t="str">
            <v>NF5210</v>
          </cell>
          <cell r="J382">
            <v>21000</v>
          </cell>
        </row>
        <row r="383">
          <cell r="I383" t="str">
            <v>NF5212</v>
          </cell>
          <cell r="J383">
            <v>21000</v>
          </cell>
        </row>
        <row r="384">
          <cell r="I384" t="str">
            <v>NF5215</v>
          </cell>
          <cell r="J384">
            <v>24200</v>
          </cell>
        </row>
        <row r="385">
          <cell r="I385" t="str">
            <v>NF5218</v>
          </cell>
          <cell r="J385">
            <v>27300</v>
          </cell>
        </row>
        <row r="386">
          <cell r="I386" t="str">
            <v>NF5309</v>
          </cell>
          <cell r="J386">
            <v>14700</v>
          </cell>
        </row>
        <row r="387">
          <cell r="I387" t="str">
            <v>NF5310</v>
          </cell>
          <cell r="J387">
            <v>16300</v>
          </cell>
        </row>
        <row r="388">
          <cell r="I388" t="str">
            <v>NF5312</v>
          </cell>
          <cell r="J388">
            <v>16300</v>
          </cell>
        </row>
        <row r="389">
          <cell r="I389" t="str">
            <v>NF5315</v>
          </cell>
          <cell r="J389">
            <v>21000</v>
          </cell>
        </row>
        <row r="390">
          <cell r="I390" t="str">
            <v>NF5318</v>
          </cell>
          <cell r="J390">
            <v>24200</v>
          </cell>
        </row>
        <row r="391">
          <cell r="I391" t="str">
            <v>NF5409</v>
          </cell>
          <cell r="J391">
            <v>14700</v>
          </cell>
        </row>
        <row r="392">
          <cell r="I392" t="str">
            <v>NF5410</v>
          </cell>
          <cell r="J392">
            <v>16300</v>
          </cell>
        </row>
        <row r="393">
          <cell r="I393" t="str">
            <v>NF5412</v>
          </cell>
          <cell r="J393">
            <v>16300</v>
          </cell>
        </row>
        <row r="394">
          <cell r="I394" t="str">
            <v>NF5415</v>
          </cell>
          <cell r="J394">
            <v>21000</v>
          </cell>
        </row>
        <row r="395">
          <cell r="I395" t="str">
            <v>NF5418</v>
          </cell>
          <cell r="J395">
            <v>24200</v>
          </cell>
        </row>
        <row r="396">
          <cell r="I396" t="str">
            <v>NF5500</v>
          </cell>
          <cell r="J396">
            <v>11600</v>
          </cell>
        </row>
        <row r="397">
          <cell r="I397" t="str">
            <v>NF5600</v>
          </cell>
          <cell r="J397">
            <v>11600</v>
          </cell>
        </row>
        <row r="398">
          <cell r="I398" t="str">
            <v>NF6009</v>
          </cell>
          <cell r="J398">
            <v>3200</v>
          </cell>
        </row>
        <row r="399">
          <cell r="I399" t="str">
            <v>NF6010</v>
          </cell>
          <cell r="J399">
            <v>3200</v>
          </cell>
        </row>
        <row r="400">
          <cell r="I400" t="str">
            <v>NF6012</v>
          </cell>
          <cell r="J400">
            <v>3200</v>
          </cell>
        </row>
        <row r="401">
          <cell r="I401" t="str">
            <v>NF6015</v>
          </cell>
          <cell r="J401">
            <v>4700</v>
          </cell>
        </row>
        <row r="402">
          <cell r="I402" t="str">
            <v>NF6018</v>
          </cell>
          <cell r="J402">
            <v>4700</v>
          </cell>
        </row>
        <row r="403">
          <cell r="I403" t="str">
            <v>NF6103</v>
          </cell>
          <cell r="J403">
            <v>1600</v>
          </cell>
        </row>
        <row r="404">
          <cell r="I404" t="str">
            <v>NF6106</v>
          </cell>
          <cell r="J404">
            <v>1600</v>
          </cell>
        </row>
        <row r="405">
          <cell r="I405" t="str">
            <v>NF6109</v>
          </cell>
          <cell r="J405">
            <v>3200</v>
          </cell>
        </row>
        <row r="406">
          <cell r="I406" t="str">
            <v>NF6303</v>
          </cell>
          <cell r="J406">
            <v>9500</v>
          </cell>
        </row>
        <row r="407">
          <cell r="I407" t="str">
            <v>NF6306</v>
          </cell>
          <cell r="J407">
            <v>11600</v>
          </cell>
        </row>
        <row r="408">
          <cell r="I408" t="str">
            <v>NF6309</v>
          </cell>
          <cell r="J408">
            <v>13100</v>
          </cell>
        </row>
        <row r="409">
          <cell r="I409" t="str">
            <v>NF6403</v>
          </cell>
          <cell r="J409">
            <v>9500</v>
          </cell>
        </row>
        <row r="410">
          <cell r="I410" t="str">
            <v>NF6406</v>
          </cell>
          <cell r="J410">
            <v>11600</v>
          </cell>
        </row>
        <row r="411">
          <cell r="I411" t="str">
            <v>NF6409</v>
          </cell>
          <cell r="J411">
            <v>12600</v>
          </cell>
        </row>
        <row r="412">
          <cell r="I412" t="str">
            <v>NT8001</v>
          </cell>
          <cell r="J412">
            <v>17900</v>
          </cell>
        </row>
        <row r="413">
          <cell r="I413" t="str">
            <v>NT0006</v>
          </cell>
          <cell r="J413">
            <v>66200</v>
          </cell>
        </row>
        <row r="414">
          <cell r="I414" t="str">
            <v>NT0008</v>
          </cell>
          <cell r="J414">
            <v>74600</v>
          </cell>
        </row>
        <row r="415">
          <cell r="I415" t="str">
            <v>NT0010</v>
          </cell>
          <cell r="J415">
            <v>87200</v>
          </cell>
        </row>
        <row r="416">
          <cell r="I416" t="str">
            <v>NT0012</v>
          </cell>
          <cell r="J416">
            <v>92400</v>
          </cell>
        </row>
        <row r="417">
          <cell r="I417" t="str">
            <v>NT0016</v>
          </cell>
          <cell r="J417">
            <v>123900</v>
          </cell>
        </row>
        <row r="418">
          <cell r="I418" t="str">
            <v>NT0018</v>
          </cell>
          <cell r="J418">
            <v>140700</v>
          </cell>
        </row>
        <row r="419">
          <cell r="I419" t="str">
            <v>NT0106</v>
          </cell>
          <cell r="J419">
            <v>54600</v>
          </cell>
        </row>
        <row r="420">
          <cell r="I420" t="str">
            <v>NT0108</v>
          </cell>
          <cell r="J420">
            <v>63000</v>
          </cell>
        </row>
        <row r="421">
          <cell r="I421" t="str">
            <v>NT0110</v>
          </cell>
          <cell r="J421">
            <v>72500</v>
          </cell>
        </row>
        <row r="422">
          <cell r="I422" t="str">
            <v>NT0112</v>
          </cell>
          <cell r="J422">
            <v>75600</v>
          </cell>
        </row>
        <row r="423">
          <cell r="I423" t="str">
            <v>NT0116</v>
          </cell>
          <cell r="J423">
            <v>102900</v>
          </cell>
        </row>
        <row r="424">
          <cell r="I424" t="str">
            <v>NT0118</v>
          </cell>
          <cell r="J424">
            <v>116600</v>
          </cell>
        </row>
        <row r="425">
          <cell r="I425" t="str">
            <v>NT0100</v>
          </cell>
          <cell r="J425">
            <v>63000</v>
          </cell>
        </row>
        <row r="426">
          <cell r="I426" t="str">
            <v>NT0000</v>
          </cell>
          <cell r="J426">
            <v>72500</v>
          </cell>
        </row>
        <row r="427">
          <cell r="I427" t="str">
            <v>NT2004</v>
          </cell>
          <cell r="J427">
            <v>39900</v>
          </cell>
        </row>
        <row r="428">
          <cell r="I428" t="str">
            <v>NT2006</v>
          </cell>
          <cell r="J428">
            <v>45200</v>
          </cell>
        </row>
        <row r="429">
          <cell r="I429" t="str">
            <v>NT2008</v>
          </cell>
          <cell r="J429">
            <v>53600</v>
          </cell>
        </row>
        <row r="430">
          <cell r="I430" t="str">
            <v>NT2010</v>
          </cell>
          <cell r="J430">
            <v>63000</v>
          </cell>
        </row>
        <row r="431">
          <cell r="I431" t="str">
            <v>NT2012</v>
          </cell>
          <cell r="J431">
            <v>66200</v>
          </cell>
        </row>
        <row r="432">
          <cell r="I432" t="str">
            <v>NT2014</v>
          </cell>
          <cell r="J432">
            <v>81900</v>
          </cell>
        </row>
        <row r="433">
          <cell r="I433" t="str">
            <v>NT2016</v>
          </cell>
          <cell r="J433">
            <v>92400</v>
          </cell>
        </row>
        <row r="434">
          <cell r="I434" t="str">
            <v>NT2018</v>
          </cell>
          <cell r="J434">
            <v>95600</v>
          </cell>
        </row>
        <row r="435">
          <cell r="I435" t="str">
            <v>NT2122</v>
          </cell>
          <cell r="J435">
            <v>26300</v>
          </cell>
        </row>
        <row r="436">
          <cell r="I436" t="str">
            <v>NT2206</v>
          </cell>
          <cell r="J436">
            <v>53600</v>
          </cell>
        </row>
        <row r="437">
          <cell r="I437" t="str">
            <v>NT2208</v>
          </cell>
          <cell r="J437">
            <v>59900</v>
          </cell>
        </row>
        <row r="438">
          <cell r="I438" t="str">
            <v>NT2210</v>
          </cell>
          <cell r="J438">
            <v>66200</v>
          </cell>
        </row>
        <row r="439">
          <cell r="I439" t="str">
            <v>NT2212</v>
          </cell>
          <cell r="J439">
            <v>75600</v>
          </cell>
        </row>
        <row r="440">
          <cell r="I440" t="str">
            <v>NT2308</v>
          </cell>
          <cell r="J440">
            <v>45200</v>
          </cell>
        </row>
        <row r="441">
          <cell r="I441" t="str">
            <v>NT912</v>
          </cell>
          <cell r="J441">
            <v>84000</v>
          </cell>
        </row>
        <row r="442">
          <cell r="I442" t="str">
            <v>NT916</v>
          </cell>
          <cell r="J442">
            <v>129200</v>
          </cell>
        </row>
        <row r="443">
          <cell r="I443" t="str">
            <v>NT918</v>
          </cell>
          <cell r="J443">
            <v>153300</v>
          </cell>
        </row>
        <row r="444">
          <cell r="I444" t="str">
            <v>NT966</v>
          </cell>
          <cell r="J444">
            <v>112400</v>
          </cell>
        </row>
        <row r="445">
          <cell r="I445" t="str">
            <v>NT988</v>
          </cell>
          <cell r="J445">
            <v>143900</v>
          </cell>
        </row>
        <row r="446">
          <cell r="I446" t="str">
            <v>NT5566</v>
          </cell>
          <cell r="J446">
            <v>119700</v>
          </cell>
        </row>
        <row r="447">
          <cell r="I447" t="str">
            <v>NT5586R</v>
          </cell>
          <cell r="J447">
            <v>137600</v>
          </cell>
        </row>
        <row r="448">
          <cell r="I448" t="str">
            <v>NT5586L</v>
          </cell>
          <cell r="J448">
            <v>137600</v>
          </cell>
        </row>
        <row r="449">
          <cell r="I449" t="str">
            <v>NT5588</v>
          </cell>
          <cell r="J449">
            <v>144900</v>
          </cell>
        </row>
        <row r="450">
          <cell r="I450" t="str">
            <v>NT5806R</v>
          </cell>
          <cell r="J450">
            <v>80900</v>
          </cell>
        </row>
        <row r="451">
          <cell r="I451" t="str">
            <v>NT5806L</v>
          </cell>
          <cell r="J451">
            <v>80900</v>
          </cell>
        </row>
        <row r="452">
          <cell r="I452" t="str">
            <v>NT5266</v>
          </cell>
          <cell r="J452">
            <v>150200</v>
          </cell>
        </row>
        <row r="453">
          <cell r="I453" t="str">
            <v>NT5288</v>
          </cell>
          <cell r="J453">
            <v>155400</v>
          </cell>
        </row>
        <row r="454">
          <cell r="I454" t="str">
            <v>NT3006</v>
          </cell>
          <cell r="J454">
            <v>30500</v>
          </cell>
        </row>
        <row r="455">
          <cell r="I455" t="str">
            <v>NT3008</v>
          </cell>
          <cell r="J455">
            <v>35700</v>
          </cell>
        </row>
        <row r="456">
          <cell r="I456" t="str">
            <v>NT3010</v>
          </cell>
          <cell r="J456">
            <v>39900</v>
          </cell>
        </row>
        <row r="457">
          <cell r="I457" t="str">
            <v>NT3012</v>
          </cell>
          <cell r="J457">
            <v>45200</v>
          </cell>
        </row>
        <row r="458">
          <cell r="I458" t="str">
            <v>NT3306</v>
          </cell>
          <cell r="J458">
            <v>90300</v>
          </cell>
        </row>
        <row r="459">
          <cell r="I459" t="str">
            <v>NT3308</v>
          </cell>
          <cell r="J459">
            <v>99800</v>
          </cell>
        </row>
        <row r="460">
          <cell r="I460" t="str">
            <v>NT3310</v>
          </cell>
          <cell r="J460">
            <v>119700</v>
          </cell>
        </row>
        <row r="461">
          <cell r="I461" t="str">
            <v>NT3312</v>
          </cell>
          <cell r="J461">
            <v>161700</v>
          </cell>
        </row>
        <row r="462">
          <cell r="I462" t="str">
            <v>NA0206</v>
          </cell>
          <cell r="J462">
            <v>6500</v>
          </cell>
        </row>
        <row r="463">
          <cell r="I463" t="str">
            <v>NA0208</v>
          </cell>
          <cell r="J463">
            <v>6500</v>
          </cell>
        </row>
        <row r="464">
          <cell r="I464" t="str">
            <v>NA0210</v>
          </cell>
          <cell r="J464">
            <v>8100</v>
          </cell>
        </row>
        <row r="465">
          <cell r="I465" t="str">
            <v>NA0212</v>
          </cell>
          <cell r="J465">
            <v>8100</v>
          </cell>
        </row>
        <row r="466">
          <cell r="I466" t="str">
            <v>NA0300</v>
          </cell>
          <cell r="J466">
            <v>4800</v>
          </cell>
        </row>
        <row r="467">
          <cell r="I467" t="str">
            <v>NA0400</v>
          </cell>
          <cell r="J467">
            <v>1300</v>
          </cell>
        </row>
        <row r="468">
          <cell r="I468" t="str">
            <v>CH0001</v>
          </cell>
          <cell r="J468">
            <v>39900</v>
          </cell>
        </row>
        <row r="469">
          <cell r="I469" t="str">
            <v>CH0002</v>
          </cell>
          <cell r="J469">
            <v>75600</v>
          </cell>
        </row>
        <row r="470">
          <cell r="I470" t="str">
            <v>CH0003</v>
          </cell>
          <cell r="J470">
            <v>65100</v>
          </cell>
        </row>
        <row r="471">
          <cell r="I471" t="str">
            <v>CH0004</v>
          </cell>
          <cell r="J471">
            <v>80900</v>
          </cell>
        </row>
        <row r="472">
          <cell r="I472" t="str">
            <v>CH0005</v>
          </cell>
          <cell r="J472">
            <v>158600</v>
          </cell>
        </row>
        <row r="473">
          <cell r="I473" t="str">
            <v>CH0005R</v>
          </cell>
          <cell r="J473">
            <v>13700</v>
          </cell>
        </row>
        <row r="474">
          <cell r="I474" t="str">
            <v>CH0005T</v>
          </cell>
          <cell r="J474">
            <v>34700</v>
          </cell>
        </row>
        <row r="475">
          <cell r="I475" t="str">
            <v>CH0007</v>
          </cell>
          <cell r="J475">
            <v>94500</v>
          </cell>
        </row>
        <row r="476">
          <cell r="I476" t="str">
            <v>CH0007천</v>
          </cell>
          <cell r="J476">
            <v>113400</v>
          </cell>
        </row>
        <row r="477">
          <cell r="I477" t="str">
            <v>CH0007B</v>
          </cell>
          <cell r="J477">
            <v>55700</v>
          </cell>
        </row>
        <row r="478">
          <cell r="I478" t="str">
            <v>CH0007B천</v>
          </cell>
          <cell r="J478">
            <v>75600</v>
          </cell>
        </row>
        <row r="479">
          <cell r="I479" t="str">
            <v>CH0007T</v>
          </cell>
          <cell r="J479">
            <v>27300</v>
          </cell>
        </row>
        <row r="480">
          <cell r="I480" t="str">
            <v>CH0007A</v>
          </cell>
          <cell r="J480">
            <v>10700</v>
          </cell>
        </row>
        <row r="481">
          <cell r="I481" t="str">
            <v>CH0007S</v>
          </cell>
          <cell r="J481">
            <v>27300</v>
          </cell>
        </row>
        <row r="482">
          <cell r="I482" t="str">
            <v>CH0007C</v>
          </cell>
          <cell r="J482">
            <v>26800</v>
          </cell>
        </row>
        <row r="483">
          <cell r="I483" t="str">
            <v>CH0007N</v>
          </cell>
          <cell r="J483">
            <v>500</v>
          </cell>
        </row>
        <row r="484">
          <cell r="I484" t="str">
            <v>CH0100</v>
          </cell>
          <cell r="J484">
            <v>602700</v>
          </cell>
        </row>
        <row r="485">
          <cell r="I485" t="str">
            <v>CH0101</v>
          </cell>
          <cell r="J485">
            <v>383300</v>
          </cell>
        </row>
        <row r="486">
          <cell r="I486" t="str">
            <v>CH0111</v>
          </cell>
          <cell r="J486">
            <v>254100</v>
          </cell>
        </row>
        <row r="487">
          <cell r="I487" t="str">
            <v>CH0200</v>
          </cell>
          <cell r="J487">
            <v>326600</v>
          </cell>
        </row>
        <row r="488">
          <cell r="I488" t="str">
            <v>CH0201</v>
          </cell>
          <cell r="J488">
            <v>302400</v>
          </cell>
        </row>
        <row r="489">
          <cell r="I489" t="str">
            <v>CH0211</v>
          </cell>
          <cell r="J489">
            <v>246800</v>
          </cell>
        </row>
        <row r="490">
          <cell r="I490" t="str">
            <v>CH0300</v>
          </cell>
          <cell r="J490">
            <v>153300</v>
          </cell>
        </row>
        <row r="491">
          <cell r="I491" t="str">
            <v>CH0303</v>
          </cell>
          <cell r="J491">
            <v>152300</v>
          </cell>
        </row>
        <row r="492">
          <cell r="I492" t="str">
            <v>CH0301</v>
          </cell>
          <cell r="J492">
            <v>135500</v>
          </cell>
        </row>
        <row r="493">
          <cell r="I493" t="str">
            <v>CH0302</v>
          </cell>
          <cell r="J493">
            <v>117600</v>
          </cell>
        </row>
        <row r="494">
          <cell r="I494" t="str">
            <v>CH0311</v>
          </cell>
          <cell r="J494">
            <v>98700</v>
          </cell>
        </row>
        <row r="495">
          <cell r="I495" t="str">
            <v>CH0300B</v>
          </cell>
          <cell r="J495">
            <v>170100</v>
          </cell>
        </row>
        <row r="496">
          <cell r="I496" t="str">
            <v>CH0301B</v>
          </cell>
          <cell r="J496">
            <v>143900</v>
          </cell>
        </row>
        <row r="497">
          <cell r="I497" t="str">
            <v>CH0311B</v>
          </cell>
          <cell r="J497">
            <v>119700</v>
          </cell>
        </row>
        <row r="498">
          <cell r="I498" t="str">
            <v>CH0332</v>
          </cell>
          <cell r="J498">
            <v>185900</v>
          </cell>
        </row>
        <row r="499">
          <cell r="I499" t="str">
            <v>CH0333</v>
          </cell>
          <cell r="J499">
            <v>257300</v>
          </cell>
        </row>
        <row r="500">
          <cell r="I500" t="str">
            <v>CH0332S</v>
          </cell>
          <cell r="J500">
            <v>210000</v>
          </cell>
        </row>
        <row r="501">
          <cell r="I501" t="str">
            <v>CH0032</v>
          </cell>
          <cell r="J501">
            <v>98100</v>
          </cell>
        </row>
        <row r="502">
          <cell r="I502" t="str">
            <v>CH0033</v>
          </cell>
          <cell r="J502">
            <v>126000</v>
          </cell>
        </row>
        <row r="503">
          <cell r="I503" t="str">
            <v>CH0032S</v>
          </cell>
          <cell r="J503">
            <v>120800</v>
          </cell>
        </row>
        <row r="504">
          <cell r="I504" t="str">
            <v>CH0342</v>
          </cell>
          <cell r="J504">
            <v>120800</v>
          </cell>
        </row>
        <row r="505">
          <cell r="I505" t="str">
            <v>CH0342S</v>
          </cell>
          <cell r="J505">
            <v>147000</v>
          </cell>
        </row>
        <row r="506">
          <cell r="I506" t="str">
            <v>CH0343</v>
          </cell>
          <cell r="J506">
            <v>159600</v>
          </cell>
        </row>
        <row r="507">
          <cell r="I507" t="str">
            <v>CH0401</v>
          </cell>
          <cell r="J507">
            <v>219500</v>
          </cell>
        </row>
        <row r="508">
          <cell r="I508" t="str">
            <v>CH0402</v>
          </cell>
          <cell r="J508">
            <v>189000</v>
          </cell>
        </row>
        <row r="509">
          <cell r="I509" t="str">
            <v>CH0411</v>
          </cell>
          <cell r="J509">
            <v>135500</v>
          </cell>
        </row>
        <row r="510">
          <cell r="I510" t="str">
            <v>CH0491</v>
          </cell>
          <cell r="J510">
            <v>23100</v>
          </cell>
        </row>
        <row r="511">
          <cell r="I511" t="str">
            <v>CH0500</v>
          </cell>
          <cell r="J511">
            <v>170100</v>
          </cell>
        </row>
        <row r="512">
          <cell r="I512" t="str">
            <v>CH0501</v>
          </cell>
          <cell r="J512">
            <v>159600</v>
          </cell>
        </row>
        <row r="513">
          <cell r="I513" t="str">
            <v>CH0502</v>
          </cell>
          <cell r="J513">
            <v>150200</v>
          </cell>
        </row>
        <row r="514">
          <cell r="I514" t="str">
            <v>CH0511</v>
          </cell>
          <cell r="J514">
            <v>107100</v>
          </cell>
        </row>
        <row r="515">
          <cell r="I515" t="str">
            <v>CH0600</v>
          </cell>
          <cell r="J515">
            <v>221600</v>
          </cell>
        </row>
        <row r="516">
          <cell r="I516" t="str">
            <v>CH0601</v>
          </cell>
          <cell r="J516">
            <v>201600</v>
          </cell>
        </row>
        <row r="517">
          <cell r="I517" t="str">
            <v>CH0602</v>
          </cell>
          <cell r="J517">
            <v>177500</v>
          </cell>
        </row>
        <row r="518">
          <cell r="I518" t="str">
            <v>CH0611</v>
          </cell>
          <cell r="J518">
            <v>159600</v>
          </cell>
        </row>
        <row r="519">
          <cell r="I519" t="str">
            <v>CH0701</v>
          </cell>
          <cell r="J519">
            <v>120800</v>
          </cell>
        </row>
        <row r="520">
          <cell r="I520" t="str">
            <v>CH0702</v>
          </cell>
          <cell r="J520">
            <v>102900</v>
          </cell>
        </row>
        <row r="521">
          <cell r="I521" t="str">
            <v>CH0712</v>
          </cell>
          <cell r="J521">
            <v>78800</v>
          </cell>
        </row>
        <row r="522">
          <cell r="I522" t="str">
            <v>CH0801</v>
          </cell>
          <cell r="J522">
            <v>108200</v>
          </cell>
        </row>
        <row r="523">
          <cell r="I523" t="str">
            <v>CH0802</v>
          </cell>
          <cell r="J523">
            <v>90300</v>
          </cell>
        </row>
        <row r="524">
          <cell r="I524" t="str">
            <v>CH0812</v>
          </cell>
          <cell r="J524">
            <v>66200</v>
          </cell>
        </row>
        <row r="525">
          <cell r="I525" t="str">
            <v>CH0900</v>
          </cell>
          <cell r="J525">
            <v>798000</v>
          </cell>
        </row>
        <row r="526">
          <cell r="I526" t="str">
            <v>CH0901</v>
          </cell>
          <cell r="J526">
            <v>707700</v>
          </cell>
        </row>
        <row r="527">
          <cell r="I527" t="str">
            <v>CH0911</v>
          </cell>
          <cell r="J527">
            <v>614300</v>
          </cell>
        </row>
        <row r="528">
          <cell r="I528" t="str">
            <v>CH1000</v>
          </cell>
          <cell r="J528">
            <v>882000</v>
          </cell>
        </row>
        <row r="529">
          <cell r="I529" t="str">
            <v>CH1001</v>
          </cell>
          <cell r="J529">
            <v>764400</v>
          </cell>
        </row>
        <row r="530">
          <cell r="I530" t="str">
            <v>CH9000</v>
          </cell>
          <cell r="J530">
            <v>3011400</v>
          </cell>
        </row>
        <row r="531">
          <cell r="I531" t="str">
            <v>CH9901</v>
          </cell>
          <cell r="J531">
            <v>45200</v>
          </cell>
        </row>
        <row r="532">
          <cell r="I532" t="str">
            <v>CH9903</v>
          </cell>
          <cell r="J532">
            <v>45200</v>
          </cell>
        </row>
        <row r="533">
          <cell r="I533" t="str">
            <v>CH9905</v>
          </cell>
          <cell r="J533">
            <v>66200</v>
          </cell>
        </row>
        <row r="534">
          <cell r="I534" t="str">
            <v>CH0907</v>
          </cell>
          <cell r="J534">
            <v>102900</v>
          </cell>
        </row>
        <row r="535">
          <cell r="I535" t="str">
            <v>CH9917</v>
          </cell>
          <cell r="J535">
            <v>210000</v>
          </cell>
        </row>
        <row r="536">
          <cell r="I536" t="str">
            <v>CS0101</v>
          </cell>
          <cell r="J536">
            <v>219500</v>
          </cell>
        </row>
        <row r="537">
          <cell r="I537" t="str">
            <v>CS0103</v>
          </cell>
          <cell r="J537">
            <v>392700</v>
          </cell>
        </row>
        <row r="538">
          <cell r="I538" t="str">
            <v>CS0301</v>
          </cell>
          <cell r="J538">
            <v>258300</v>
          </cell>
        </row>
        <row r="539">
          <cell r="I539" t="str">
            <v>CS0303</v>
          </cell>
          <cell r="J539">
            <v>449400</v>
          </cell>
        </row>
        <row r="540">
          <cell r="I540" t="str">
            <v>CS401천연</v>
          </cell>
          <cell r="J540">
            <v>407400</v>
          </cell>
        </row>
        <row r="541">
          <cell r="I541" t="str">
            <v>CS401인조</v>
          </cell>
          <cell r="J541">
            <v>300300</v>
          </cell>
        </row>
        <row r="542">
          <cell r="I542" t="str">
            <v>CS0501</v>
          </cell>
          <cell r="J542">
            <v>197400</v>
          </cell>
        </row>
        <row r="543">
          <cell r="I543" t="str">
            <v>CS0503</v>
          </cell>
          <cell r="J543">
            <v>329700</v>
          </cell>
        </row>
        <row r="544">
          <cell r="I544" t="str">
            <v>CS0601</v>
          </cell>
          <cell r="J544">
            <v>246800</v>
          </cell>
        </row>
        <row r="545">
          <cell r="I545" t="str">
            <v>CS0603</v>
          </cell>
          <cell r="J545">
            <v>411600</v>
          </cell>
        </row>
        <row r="546">
          <cell r="I546" t="str">
            <v>CS0701</v>
          </cell>
          <cell r="J546">
            <v>305600</v>
          </cell>
        </row>
        <row r="547">
          <cell r="I547" t="str">
            <v>CS0703</v>
          </cell>
          <cell r="J547">
            <v>483000</v>
          </cell>
        </row>
        <row r="548">
          <cell r="I548" t="str">
            <v>CS0801천연</v>
          </cell>
          <cell r="J548">
            <v>909300</v>
          </cell>
        </row>
        <row r="549">
          <cell r="I549" t="str">
            <v>CS0803천연</v>
          </cell>
          <cell r="J549">
            <v>357000</v>
          </cell>
        </row>
        <row r="550">
          <cell r="I550" t="str">
            <v>CS0801인조</v>
          </cell>
          <cell r="J550">
            <v>1494200</v>
          </cell>
        </row>
        <row r="551">
          <cell r="I551" t="str">
            <v>CS0803인조</v>
          </cell>
          <cell r="J551">
            <v>576500</v>
          </cell>
        </row>
        <row r="552">
          <cell r="I552" t="str">
            <v>CS0901</v>
          </cell>
          <cell r="J552">
            <v>906200</v>
          </cell>
        </row>
        <row r="553">
          <cell r="I553" t="str">
            <v>CS0902</v>
          </cell>
          <cell r="J553">
            <v>1107800</v>
          </cell>
        </row>
        <row r="554">
          <cell r="I554" t="str">
            <v>CS0903</v>
          </cell>
          <cell r="J554">
            <v>1434300</v>
          </cell>
        </row>
        <row r="555">
          <cell r="I555" t="str">
            <v>CS1001</v>
          </cell>
          <cell r="J555">
            <v>945000</v>
          </cell>
        </row>
        <row r="556">
          <cell r="I556" t="str">
            <v>CS1002</v>
          </cell>
          <cell r="J556">
            <v>1211700</v>
          </cell>
        </row>
        <row r="557">
          <cell r="I557" t="str">
            <v>CS1003</v>
          </cell>
          <cell r="J557">
            <v>1530900</v>
          </cell>
        </row>
        <row r="558">
          <cell r="I558" t="str">
            <v>EL0104</v>
          </cell>
          <cell r="J558">
            <v>68300</v>
          </cell>
        </row>
        <row r="559">
          <cell r="I559" t="str">
            <v>EL0112</v>
          </cell>
          <cell r="J559">
            <v>98700</v>
          </cell>
        </row>
        <row r="560">
          <cell r="I560" t="str">
            <v>CL0204</v>
          </cell>
          <cell r="J560">
            <v>90300</v>
          </cell>
        </row>
        <row r="561">
          <cell r="I561" t="str">
            <v>CL0207</v>
          </cell>
          <cell r="J561">
            <v>86100</v>
          </cell>
        </row>
        <row r="562">
          <cell r="I562" t="str">
            <v>CL0212</v>
          </cell>
          <cell r="J562">
            <v>107100</v>
          </cell>
        </row>
        <row r="563">
          <cell r="I563" t="str">
            <v>CL034</v>
          </cell>
          <cell r="J563">
            <v>153300</v>
          </cell>
        </row>
        <row r="564">
          <cell r="I564" t="str">
            <v>CL031</v>
          </cell>
          <cell r="J564">
            <v>183800</v>
          </cell>
        </row>
        <row r="565">
          <cell r="I565" t="str">
            <v>CL046</v>
          </cell>
          <cell r="J565">
            <v>174300</v>
          </cell>
        </row>
        <row r="566">
          <cell r="I566" t="str">
            <v>CL044</v>
          </cell>
          <cell r="J566">
            <v>185900</v>
          </cell>
        </row>
        <row r="567">
          <cell r="I567" t="str">
            <v>CL041</v>
          </cell>
          <cell r="J567">
            <v>243600</v>
          </cell>
        </row>
        <row r="568">
          <cell r="I568" t="str">
            <v>CL056</v>
          </cell>
          <cell r="J568">
            <v>117600</v>
          </cell>
        </row>
        <row r="569">
          <cell r="I569" t="str">
            <v>CL054</v>
          </cell>
          <cell r="J569">
            <v>129200</v>
          </cell>
        </row>
        <row r="570">
          <cell r="I570" t="str">
            <v>CL051</v>
          </cell>
          <cell r="J570">
            <v>185900</v>
          </cell>
        </row>
        <row r="571">
          <cell r="I571" t="str">
            <v>PL0904</v>
          </cell>
          <cell r="J571">
            <v>245700</v>
          </cell>
        </row>
        <row r="572">
          <cell r="I572" t="str">
            <v>PL0908</v>
          </cell>
          <cell r="J572">
            <v>227900</v>
          </cell>
        </row>
        <row r="573">
          <cell r="I573" t="str">
            <v>PL0912</v>
          </cell>
          <cell r="J573">
            <v>261500</v>
          </cell>
        </row>
        <row r="574">
          <cell r="I574" t="str">
            <v>PL0914</v>
          </cell>
          <cell r="J574">
            <v>297200</v>
          </cell>
        </row>
        <row r="575">
          <cell r="I575" t="str">
            <v>AT0106</v>
          </cell>
          <cell r="J575">
            <v>54600</v>
          </cell>
        </row>
        <row r="576">
          <cell r="I576" t="str">
            <v>AT0108</v>
          </cell>
          <cell r="J576">
            <v>63000</v>
          </cell>
        </row>
        <row r="577">
          <cell r="I577" t="str">
            <v>AT0110</v>
          </cell>
          <cell r="J577">
            <v>72500</v>
          </cell>
        </row>
        <row r="578">
          <cell r="I578" t="str">
            <v>AT0112</v>
          </cell>
          <cell r="J578">
            <v>75600</v>
          </cell>
        </row>
        <row r="579">
          <cell r="I579" t="str">
            <v>AT0114</v>
          </cell>
          <cell r="J579">
            <v>87200</v>
          </cell>
        </row>
        <row r="580">
          <cell r="I580" t="str">
            <v>AT0116</v>
          </cell>
          <cell r="J580">
            <v>102900</v>
          </cell>
        </row>
        <row r="581">
          <cell r="I581" t="str">
            <v>AT0118</v>
          </cell>
          <cell r="J581">
            <v>116600</v>
          </cell>
        </row>
        <row r="582">
          <cell r="I582" t="str">
            <v>AT0006</v>
          </cell>
          <cell r="J582">
            <v>66200</v>
          </cell>
        </row>
        <row r="583">
          <cell r="I583" t="str">
            <v>AT0008</v>
          </cell>
          <cell r="J583">
            <v>74600</v>
          </cell>
        </row>
        <row r="584">
          <cell r="I584" t="str">
            <v>AT0010</v>
          </cell>
          <cell r="J584">
            <v>87200</v>
          </cell>
        </row>
        <row r="585">
          <cell r="I585" t="str">
            <v>AT0012</v>
          </cell>
          <cell r="J585">
            <v>92400</v>
          </cell>
        </row>
        <row r="586">
          <cell r="I586" t="str">
            <v>AT0014</v>
          </cell>
          <cell r="J586">
            <v>110300</v>
          </cell>
        </row>
        <row r="587">
          <cell r="I587" t="str">
            <v>AT0016</v>
          </cell>
          <cell r="J587">
            <v>123900</v>
          </cell>
        </row>
        <row r="588">
          <cell r="I588" t="str">
            <v>AT0018</v>
          </cell>
          <cell r="J588">
            <v>140700</v>
          </cell>
        </row>
        <row r="589">
          <cell r="I589" t="str">
            <v>AT0000R</v>
          </cell>
          <cell r="J589">
            <v>56700</v>
          </cell>
        </row>
        <row r="590">
          <cell r="I590" t="str">
            <v>AT0000L</v>
          </cell>
          <cell r="J590">
            <v>56700</v>
          </cell>
        </row>
        <row r="591">
          <cell r="I591" t="str">
            <v>AT0100R</v>
          </cell>
          <cell r="J591">
            <v>45200</v>
          </cell>
        </row>
        <row r="592">
          <cell r="I592" t="str">
            <v>AT0100L</v>
          </cell>
          <cell r="J592">
            <v>45200</v>
          </cell>
        </row>
        <row r="593">
          <cell r="I593" t="str">
            <v>AT5066</v>
          </cell>
          <cell r="J593">
            <v>128100</v>
          </cell>
        </row>
        <row r="594">
          <cell r="I594" t="str">
            <v>AT5086R</v>
          </cell>
          <cell r="J594">
            <v>144900</v>
          </cell>
        </row>
        <row r="595">
          <cell r="I595" t="str">
            <v>AT5086L</v>
          </cell>
          <cell r="J595">
            <v>144900</v>
          </cell>
        </row>
        <row r="596">
          <cell r="I596" t="str">
            <v>AT5088</v>
          </cell>
          <cell r="J596">
            <v>155400</v>
          </cell>
        </row>
        <row r="597">
          <cell r="I597" t="str">
            <v>AT5806R</v>
          </cell>
          <cell r="J597">
            <v>90300</v>
          </cell>
        </row>
        <row r="598">
          <cell r="I598" t="str">
            <v>AT5806L</v>
          </cell>
          <cell r="J598">
            <v>90300</v>
          </cell>
        </row>
        <row r="599">
          <cell r="I599" t="str">
            <v>AT5166</v>
          </cell>
          <cell r="J599">
            <v>110300</v>
          </cell>
        </row>
        <row r="600">
          <cell r="I600" t="str">
            <v>AT5186R</v>
          </cell>
          <cell r="J600">
            <v>128100</v>
          </cell>
        </row>
        <row r="601">
          <cell r="I601" t="str">
            <v>AT5186L</v>
          </cell>
          <cell r="J601">
            <v>128100</v>
          </cell>
        </row>
        <row r="602">
          <cell r="I602" t="str">
            <v>AT5188</v>
          </cell>
          <cell r="J602">
            <v>137600</v>
          </cell>
        </row>
        <row r="603">
          <cell r="I603" t="str">
            <v>AT5266</v>
          </cell>
          <cell r="J603">
            <v>161700</v>
          </cell>
        </row>
        <row r="604">
          <cell r="I604" t="str">
            <v>AT5288</v>
          </cell>
          <cell r="J604">
            <v>164900</v>
          </cell>
        </row>
        <row r="605">
          <cell r="I605" t="str">
            <v>AT912</v>
          </cell>
          <cell r="J605">
            <v>122900</v>
          </cell>
        </row>
        <row r="606">
          <cell r="I606" t="str">
            <v>AT914</v>
          </cell>
          <cell r="J606">
            <v>156500</v>
          </cell>
        </row>
        <row r="607">
          <cell r="I607" t="str">
            <v>AT916</v>
          </cell>
          <cell r="J607">
            <v>162800</v>
          </cell>
        </row>
        <row r="608">
          <cell r="I608" t="str">
            <v>AT918</v>
          </cell>
          <cell r="J608">
            <v>185900</v>
          </cell>
        </row>
        <row r="609">
          <cell r="I609" t="str">
            <v>AT988A</v>
          </cell>
          <cell r="J609">
            <v>176400</v>
          </cell>
        </row>
        <row r="610">
          <cell r="I610" t="str">
            <v>AT966A</v>
          </cell>
          <cell r="J610">
            <v>144900</v>
          </cell>
        </row>
        <row r="611">
          <cell r="I611" t="str">
            <v>AT988B</v>
          </cell>
          <cell r="J611">
            <v>198500</v>
          </cell>
        </row>
        <row r="612">
          <cell r="I612" t="str">
            <v>AT966B</v>
          </cell>
          <cell r="J612">
            <v>186900</v>
          </cell>
        </row>
        <row r="613">
          <cell r="I613" t="str">
            <v>AT914CR</v>
          </cell>
          <cell r="J613">
            <v>183800</v>
          </cell>
        </row>
        <row r="614">
          <cell r="I614" t="str">
            <v>AT914CL</v>
          </cell>
          <cell r="J614">
            <v>183800</v>
          </cell>
        </row>
        <row r="615">
          <cell r="I615" t="str">
            <v>AT916CR</v>
          </cell>
          <cell r="J615">
            <v>195300</v>
          </cell>
        </row>
        <row r="616">
          <cell r="I616" t="str">
            <v>AT916CL</v>
          </cell>
          <cell r="J616">
            <v>195300</v>
          </cell>
        </row>
        <row r="617">
          <cell r="I617" t="str">
            <v>AT966D</v>
          </cell>
          <cell r="J617">
            <v>203700</v>
          </cell>
        </row>
        <row r="618">
          <cell r="I618" t="str">
            <v>AT2004</v>
          </cell>
          <cell r="J618">
            <v>39900</v>
          </cell>
        </row>
        <row r="619">
          <cell r="I619" t="str">
            <v>AT2006</v>
          </cell>
          <cell r="J619">
            <v>45200</v>
          </cell>
        </row>
        <row r="620">
          <cell r="I620" t="str">
            <v>AT2008</v>
          </cell>
          <cell r="J620">
            <v>53600</v>
          </cell>
        </row>
        <row r="621">
          <cell r="I621" t="str">
            <v>AT2010</v>
          </cell>
          <cell r="J621">
            <v>63000</v>
          </cell>
        </row>
        <row r="622">
          <cell r="I622" t="str">
            <v>AT2012</v>
          </cell>
          <cell r="J622">
            <v>66200</v>
          </cell>
        </row>
        <row r="623">
          <cell r="I623" t="str">
            <v>AT2014</v>
          </cell>
          <cell r="J623">
            <v>81900</v>
          </cell>
        </row>
        <row r="624">
          <cell r="I624" t="str">
            <v>AT2016</v>
          </cell>
          <cell r="J624">
            <v>92400</v>
          </cell>
        </row>
        <row r="625">
          <cell r="I625" t="str">
            <v>AT2018</v>
          </cell>
          <cell r="J625">
            <v>95600</v>
          </cell>
        </row>
        <row r="626">
          <cell r="I626" t="str">
            <v>AT2122</v>
          </cell>
          <cell r="J626">
            <v>26300</v>
          </cell>
        </row>
        <row r="627">
          <cell r="I627" t="str">
            <v>AT2206</v>
          </cell>
          <cell r="J627">
            <v>53600</v>
          </cell>
        </row>
        <row r="628">
          <cell r="I628" t="str">
            <v>AT2208</v>
          </cell>
          <cell r="J628">
            <v>59900</v>
          </cell>
        </row>
        <row r="629">
          <cell r="I629" t="str">
            <v>AT2210</v>
          </cell>
          <cell r="J629">
            <v>66200</v>
          </cell>
        </row>
        <row r="630">
          <cell r="I630" t="str">
            <v>AT2212</v>
          </cell>
          <cell r="J630">
            <v>75600</v>
          </cell>
        </row>
        <row r="631">
          <cell r="I631" t="str">
            <v>AT2308</v>
          </cell>
          <cell r="J631">
            <v>45200</v>
          </cell>
        </row>
        <row r="632">
          <cell r="I632" t="str">
            <v>AA0006</v>
          </cell>
          <cell r="J632">
            <v>12600</v>
          </cell>
        </row>
        <row r="633">
          <cell r="I633" t="str">
            <v>AA0007</v>
          </cell>
          <cell r="J633">
            <v>14700</v>
          </cell>
        </row>
        <row r="634">
          <cell r="I634" t="str">
            <v>AA0008</v>
          </cell>
          <cell r="J634">
            <v>16200</v>
          </cell>
        </row>
        <row r="635">
          <cell r="I635" t="str">
            <v>AA0010</v>
          </cell>
          <cell r="J635">
            <v>20000</v>
          </cell>
        </row>
        <row r="636">
          <cell r="I636" t="str">
            <v>AA0012</v>
          </cell>
          <cell r="J636">
            <v>23400</v>
          </cell>
        </row>
        <row r="637">
          <cell r="I637" t="str">
            <v>AA0101</v>
          </cell>
          <cell r="J637">
            <v>5400</v>
          </cell>
        </row>
        <row r="638">
          <cell r="I638" t="str">
            <v>AA0102</v>
          </cell>
          <cell r="J638">
            <v>7600</v>
          </cell>
        </row>
        <row r="639">
          <cell r="I639" t="str">
            <v>AA0103</v>
          </cell>
          <cell r="J639">
            <v>9500</v>
          </cell>
        </row>
        <row r="640">
          <cell r="I640" t="str">
            <v>AA0104</v>
          </cell>
          <cell r="J640">
            <v>4200</v>
          </cell>
        </row>
        <row r="641">
          <cell r="I641" t="str">
            <v>AA0105</v>
          </cell>
          <cell r="J641">
            <v>6600</v>
          </cell>
        </row>
        <row r="642">
          <cell r="I642" t="str">
            <v>AA0106</v>
          </cell>
          <cell r="J642">
            <v>3400</v>
          </cell>
        </row>
        <row r="643">
          <cell r="I643" t="str">
            <v>AA1006</v>
          </cell>
          <cell r="J643">
            <v>9700</v>
          </cell>
        </row>
        <row r="644">
          <cell r="I644" t="str">
            <v>AA1007</v>
          </cell>
          <cell r="J644">
            <v>10800</v>
          </cell>
        </row>
        <row r="645">
          <cell r="I645" t="str">
            <v>AA1008</v>
          </cell>
          <cell r="J645">
            <v>12000</v>
          </cell>
        </row>
        <row r="646">
          <cell r="I646" t="str">
            <v>AA1010</v>
          </cell>
          <cell r="J646">
            <v>14400</v>
          </cell>
        </row>
        <row r="647">
          <cell r="I647" t="str">
            <v>AA1012</v>
          </cell>
          <cell r="J647">
            <v>16800</v>
          </cell>
        </row>
        <row r="648">
          <cell r="I648" t="str">
            <v>AA0901B</v>
          </cell>
          <cell r="J648">
            <v>82200</v>
          </cell>
        </row>
        <row r="649">
          <cell r="I649" t="str">
            <v>AA9901</v>
          </cell>
          <cell r="J649">
            <v>6000</v>
          </cell>
        </row>
        <row r="650">
          <cell r="I650" t="str">
            <v>AA0200</v>
          </cell>
          <cell r="J650">
            <v>1300</v>
          </cell>
        </row>
        <row r="651">
          <cell r="I651" t="str">
            <v>AF060</v>
          </cell>
          <cell r="J651">
            <v>143900</v>
          </cell>
        </row>
        <row r="652">
          <cell r="I652" t="str">
            <v>AF070</v>
          </cell>
          <cell r="J652">
            <v>157500</v>
          </cell>
        </row>
        <row r="653">
          <cell r="I653" t="str">
            <v>AF080</v>
          </cell>
          <cell r="J653">
            <v>167000</v>
          </cell>
        </row>
        <row r="654">
          <cell r="I654" t="str">
            <v>AF100</v>
          </cell>
          <cell r="J654">
            <v>184800</v>
          </cell>
        </row>
        <row r="655">
          <cell r="I655" t="str">
            <v>AF120</v>
          </cell>
          <cell r="J655">
            <v>204800</v>
          </cell>
        </row>
        <row r="656">
          <cell r="I656" t="str">
            <v>AF062</v>
          </cell>
          <cell r="J656">
            <v>170100</v>
          </cell>
        </row>
        <row r="657">
          <cell r="I657" t="str">
            <v>AF072</v>
          </cell>
          <cell r="J657">
            <v>184800</v>
          </cell>
        </row>
        <row r="658">
          <cell r="I658" t="str">
            <v>AF082</v>
          </cell>
          <cell r="J658">
            <v>198500</v>
          </cell>
        </row>
        <row r="659">
          <cell r="I659" t="str">
            <v>AF102</v>
          </cell>
          <cell r="J659">
            <v>220500</v>
          </cell>
        </row>
        <row r="660">
          <cell r="I660" t="str">
            <v>AF122</v>
          </cell>
          <cell r="J660">
            <v>244700</v>
          </cell>
        </row>
        <row r="661">
          <cell r="I661" t="str">
            <v>AF064</v>
          </cell>
          <cell r="J661">
            <v>195300</v>
          </cell>
        </row>
        <row r="662">
          <cell r="I662" t="str">
            <v>AF074</v>
          </cell>
          <cell r="J662">
            <v>214200</v>
          </cell>
        </row>
        <row r="663">
          <cell r="I663" t="str">
            <v>AF084</v>
          </cell>
          <cell r="J663">
            <v>228900</v>
          </cell>
        </row>
        <row r="664">
          <cell r="I664" t="str">
            <v>AF104</v>
          </cell>
          <cell r="J664">
            <v>256200</v>
          </cell>
        </row>
        <row r="665">
          <cell r="I665" t="str">
            <v>AF124</v>
          </cell>
          <cell r="J665">
            <v>285600</v>
          </cell>
        </row>
        <row r="666">
          <cell r="I666" t="str">
            <v>AF066</v>
          </cell>
          <cell r="J666">
            <v>221600</v>
          </cell>
        </row>
        <row r="667">
          <cell r="I667" t="str">
            <v>AF076</v>
          </cell>
          <cell r="J667">
            <v>241500</v>
          </cell>
        </row>
        <row r="668">
          <cell r="I668" t="str">
            <v>AF086</v>
          </cell>
          <cell r="J668">
            <v>260400</v>
          </cell>
        </row>
        <row r="669">
          <cell r="I669" t="str">
            <v>AF106</v>
          </cell>
          <cell r="J669">
            <v>291900</v>
          </cell>
        </row>
        <row r="670">
          <cell r="I670" t="str">
            <v>AF126</v>
          </cell>
          <cell r="J670">
            <v>325500</v>
          </cell>
        </row>
        <row r="671">
          <cell r="I671" t="str">
            <v>AF068</v>
          </cell>
          <cell r="J671">
            <v>246800</v>
          </cell>
        </row>
        <row r="672">
          <cell r="I672" t="str">
            <v>AF078</v>
          </cell>
          <cell r="J672">
            <v>270900</v>
          </cell>
        </row>
        <row r="673">
          <cell r="I673" t="str">
            <v>AF088</v>
          </cell>
          <cell r="J673">
            <v>290900</v>
          </cell>
        </row>
        <row r="674">
          <cell r="I674" t="str">
            <v>AF108</v>
          </cell>
          <cell r="J674">
            <v>327600</v>
          </cell>
        </row>
        <row r="675">
          <cell r="I675" t="str">
            <v>AF128</v>
          </cell>
          <cell r="J675">
            <v>366500</v>
          </cell>
        </row>
        <row r="676">
          <cell r="I676" t="str">
            <v>AF062H</v>
          </cell>
          <cell r="J676">
            <v>179600</v>
          </cell>
        </row>
        <row r="677">
          <cell r="I677" t="str">
            <v>AF072H</v>
          </cell>
          <cell r="J677">
            <v>196400</v>
          </cell>
        </row>
        <row r="678">
          <cell r="I678" t="str">
            <v>AF082H</v>
          </cell>
          <cell r="J678">
            <v>211100</v>
          </cell>
        </row>
        <row r="679">
          <cell r="I679" t="str">
            <v>AF102H</v>
          </cell>
          <cell r="J679">
            <v>236300</v>
          </cell>
        </row>
        <row r="680">
          <cell r="I680" t="str">
            <v>AF122H</v>
          </cell>
          <cell r="J680">
            <v>263600</v>
          </cell>
        </row>
        <row r="681">
          <cell r="I681" t="str">
            <v>AF064H</v>
          </cell>
          <cell r="J681">
            <v>211100</v>
          </cell>
        </row>
        <row r="682">
          <cell r="I682" t="str">
            <v>AF074H</v>
          </cell>
          <cell r="J682">
            <v>232100</v>
          </cell>
        </row>
        <row r="683">
          <cell r="I683" t="str">
            <v>AF084H</v>
          </cell>
          <cell r="J683">
            <v>248900</v>
          </cell>
        </row>
        <row r="684">
          <cell r="I684" t="str">
            <v>AF104H</v>
          </cell>
          <cell r="J684">
            <v>279300</v>
          </cell>
        </row>
        <row r="685">
          <cell r="I685" t="str">
            <v>AF124H</v>
          </cell>
          <cell r="J685">
            <v>315000</v>
          </cell>
        </row>
        <row r="686">
          <cell r="I686" t="str">
            <v>AF066H</v>
          </cell>
          <cell r="J686">
            <v>237300</v>
          </cell>
        </row>
        <row r="687">
          <cell r="I687" t="str">
            <v>AF076H</v>
          </cell>
          <cell r="J687">
            <v>259400</v>
          </cell>
        </row>
        <row r="688">
          <cell r="I688" t="str">
            <v>AF086H</v>
          </cell>
          <cell r="J688">
            <v>280400</v>
          </cell>
        </row>
        <row r="689">
          <cell r="I689" t="str">
            <v>AF106H</v>
          </cell>
          <cell r="J689">
            <v>315000</v>
          </cell>
        </row>
        <row r="690">
          <cell r="I690" t="str">
            <v>AF126H</v>
          </cell>
          <cell r="J690">
            <v>354900</v>
          </cell>
        </row>
        <row r="691">
          <cell r="I691" t="str">
            <v>AF068H</v>
          </cell>
          <cell r="J691">
            <v>262500</v>
          </cell>
        </row>
        <row r="692">
          <cell r="I692" t="str">
            <v>AF078H</v>
          </cell>
          <cell r="J692">
            <v>288800</v>
          </cell>
        </row>
        <row r="693">
          <cell r="I693" t="str">
            <v>AF088H</v>
          </cell>
          <cell r="J693">
            <v>310800</v>
          </cell>
        </row>
        <row r="694">
          <cell r="I694" t="str">
            <v>AF108H</v>
          </cell>
          <cell r="J694">
            <v>350700</v>
          </cell>
        </row>
        <row r="695">
          <cell r="I695" t="str">
            <v>AF128H</v>
          </cell>
          <cell r="J695">
            <v>395900</v>
          </cell>
        </row>
        <row r="696">
          <cell r="I696" t="str">
            <v>AF060G</v>
          </cell>
          <cell r="J696">
            <v>170100</v>
          </cell>
        </row>
        <row r="697">
          <cell r="I697" t="str">
            <v>AF070G</v>
          </cell>
          <cell r="J697">
            <v>183800</v>
          </cell>
        </row>
        <row r="698">
          <cell r="I698" t="str">
            <v>AF080G</v>
          </cell>
          <cell r="J698">
            <v>193200</v>
          </cell>
        </row>
        <row r="699">
          <cell r="I699" t="str">
            <v>AF100G</v>
          </cell>
          <cell r="J699">
            <v>214200</v>
          </cell>
        </row>
        <row r="700">
          <cell r="I700" t="str">
            <v>AF120G</v>
          </cell>
          <cell r="J700">
            <v>237300</v>
          </cell>
        </row>
        <row r="701">
          <cell r="I701" t="str">
            <v>AF062G</v>
          </cell>
          <cell r="J701">
            <v>205800</v>
          </cell>
        </row>
        <row r="702">
          <cell r="I702" t="str">
            <v>AF072G</v>
          </cell>
          <cell r="J702">
            <v>222600</v>
          </cell>
        </row>
        <row r="703">
          <cell r="I703" t="str">
            <v>AF082G</v>
          </cell>
          <cell r="J703">
            <v>237300</v>
          </cell>
        </row>
        <row r="704">
          <cell r="I704" t="str">
            <v>AF102G</v>
          </cell>
          <cell r="J704">
            <v>265700</v>
          </cell>
        </row>
        <row r="705">
          <cell r="I705" t="str">
            <v>AF122G</v>
          </cell>
          <cell r="J705">
            <v>296100</v>
          </cell>
        </row>
        <row r="706">
          <cell r="I706" t="str">
            <v>AF064G</v>
          </cell>
          <cell r="J706">
            <v>237300</v>
          </cell>
        </row>
        <row r="707">
          <cell r="I707" t="str">
            <v>AF074G</v>
          </cell>
          <cell r="J707">
            <v>258300</v>
          </cell>
        </row>
        <row r="708">
          <cell r="I708" t="str">
            <v>AF084G</v>
          </cell>
          <cell r="J708">
            <v>275100</v>
          </cell>
        </row>
        <row r="709">
          <cell r="I709" t="str">
            <v>AF104G</v>
          </cell>
          <cell r="J709">
            <v>308700</v>
          </cell>
        </row>
        <row r="710">
          <cell r="I710" t="str">
            <v>AF124G</v>
          </cell>
          <cell r="J710">
            <v>347600</v>
          </cell>
        </row>
        <row r="711">
          <cell r="I711" t="str">
            <v>AF066G</v>
          </cell>
          <cell r="J711">
            <v>273000</v>
          </cell>
        </row>
        <row r="712">
          <cell r="I712" t="str">
            <v>AF076G</v>
          </cell>
          <cell r="J712">
            <v>297200</v>
          </cell>
        </row>
        <row r="713">
          <cell r="I713" t="str">
            <v>AF086G</v>
          </cell>
          <cell r="J713">
            <v>319200</v>
          </cell>
        </row>
        <row r="714">
          <cell r="I714" t="str">
            <v>AF106G</v>
          </cell>
          <cell r="J714">
            <v>360200</v>
          </cell>
        </row>
        <row r="715">
          <cell r="I715" t="str">
            <v>AF126G</v>
          </cell>
          <cell r="J715">
            <v>406400</v>
          </cell>
        </row>
        <row r="716">
          <cell r="I716" t="str">
            <v>AF068G</v>
          </cell>
          <cell r="J716">
            <v>304500</v>
          </cell>
        </row>
        <row r="717">
          <cell r="I717" t="str">
            <v>AF078G</v>
          </cell>
          <cell r="J717">
            <v>332900</v>
          </cell>
        </row>
        <row r="718">
          <cell r="I718" t="str">
            <v>AF088G</v>
          </cell>
          <cell r="J718">
            <v>357000</v>
          </cell>
        </row>
        <row r="719">
          <cell r="I719" t="str">
            <v>AF108G</v>
          </cell>
          <cell r="J719">
            <v>403200</v>
          </cell>
        </row>
        <row r="720">
          <cell r="I720" t="str">
            <v>AF128G</v>
          </cell>
          <cell r="J720">
            <v>457800</v>
          </cell>
        </row>
        <row r="721">
          <cell r="I721" t="str">
            <v>AF0060</v>
          </cell>
          <cell r="J721">
            <v>74600</v>
          </cell>
        </row>
        <row r="722">
          <cell r="I722" t="str">
            <v>AF0070</v>
          </cell>
          <cell r="J722">
            <v>77700</v>
          </cell>
        </row>
        <row r="723">
          <cell r="I723" t="str">
            <v>AF0080</v>
          </cell>
          <cell r="J723">
            <v>78800</v>
          </cell>
        </row>
        <row r="724">
          <cell r="I724" t="str">
            <v>AF0100</v>
          </cell>
          <cell r="J724">
            <v>84000</v>
          </cell>
        </row>
        <row r="725">
          <cell r="I725" t="str">
            <v>AF0120</v>
          </cell>
          <cell r="J725">
            <v>89300</v>
          </cell>
        </row>
        <row r="726">
          <cell r="I726" t="str">
            <v>AF0062</v>
          </cell>
          <cell r="J726">
            <v>77700</v>
          </cell>
        </row>
        <row r="727">
          <cell r="I727" t="str">
            <v>AF0072</v>
          </cell>
          <cell r="J727">
            <v>80900</v>
          </cell>
        </row>
        <row r="728">
          <cell r="I728" t="str">
            <v>AF0082</v>
          </cell>
          <cell r="J728">
            <v>84000</v>
          </cell>
        </row>
        <row r="729">
          <cell r="I729" t="str">
            <v>AF0102</v>
          </cell>
          <cell r="J729">
            <v>90300</v>
          </cell>
        </row>
        <row r="730">
          <cell r="I730" t="str">
            <v>AF0122</v>
          </cell>
          <cell r="J730">
            <v>96600</v>
          </cell>
        </row>
        <row r="731">
          <cell r="I731" t="str">
            <v>AF0064S</v>
          </cell>
          <cell r="J731">
            <v>18900</v>
          </cell>
        </row>
        <row r="732">
          <cell r="I732" t="str">
            <v>AF0074S</v>
          </cell>
          <cell r="J732">
            <v>21000</v>
          </cell>
        </row>
        <row r="733">
          <cell r="I733" t="str">
            <v>AF0084S</v>
          </cell>
          <cell r="J733">
            <v>23100</v>
          </cell>
        </row>
        <row r="734">
          <cell r="I734" t="str">
            <v>AF0104S</v>
          </cell>
          <cell r="J734">
            <v>26300</v>
          </cell>
        </row>
        <row r="735">
          <cell r="I735" t="str">
            <v>AF0124S</v>
          </cell>
          <cell r="J735">
            <v>29400</v>
          </cell>
        </row>
        <row r="736">
          <cell r="I736" t="str">
            <v>AF5110</v>
          </cell>
          <cell r="J736">
            <v>25800</v>
          </cell>
        </row>
        <row r="737">
          <cell r="I737" t="str">
            <v>AF5112</v>
          </cell>
          <cell r="J737">
            <v>29100</v>
          </cell>
        </row>
        <row r="738">
          <cell r="I738" t="str">
            <v>AF5114</v>
          </cell>
          <cell r="J738">
            <v>32300</v>
          </cell>
        </row>
        <row r="739">
          <cell r="I739" t="str">
            <v>AF5116</v>
          </cell>
          <cell r="J739">
            <v>35500</v>
          </cell>
        </row>
        <row r="740">
          <cell r="I740" t="str">
            <v>AF5118</v>
          </cell>
          <cell r="J740">
            <v>38700</v>
          </cell>
        </row>
        <row r="741">
          <cell r="I741" t="str">
            <v>AF5120</v>
          </cell>
          <cell r="J741">
            <v>42000</v>
          </cell>
        </row>
        <row r="742">
          <cell r="I742" t="str">
            <v>AF5210</v>
          </cell>
          <cell r="J742">
            <v>30700</v>
          </cell>
        </row>
        <row r="743">
          <cell r="I743" t="str">
            <v>AF5212</v>
          </cell>
          <cell r="J743">
            <v>35500</v>
          </cell>
        </row>
        <row r="744">
          <cell r="I744" t="str">
            <v>AF5214</v>
          </cell>
          <cell r="J744">
            <v>40400</v>
          </cell>
        </row>
        <row r="745">
          <cell r="I745" t="str">
            <v>AF5216</v>
          </cell>
          <cell r="J745">
            <v>45300</v>
          </cell>
        </row>
        <row r="746">
          <cell r="I746" t="str">
            <v>AF5218</v>
          </cell>
          <cell r="J746">
            <v>50100</v>
          </cell>
        </row>
        <row r="747">
          <cell r="I747" t="str">
            <v>AF5220</v>
          </cell>
          <cell r="J747">
            <v>54900</v>
          </cell>
        </row>
        <row r="748">
          <cell r="I748" t="str">
            <v>AF5510</v>
          </cell>
          <cell r="J748">
            <v>29100</v>
          </cell>
        </row>
        <row r="749">
          <cell r="I749" t="str">
            <v>AF5512</v>
          </cell>
          <cell r="J749">
            <v>33900</v>
          </cell>
        </row>
        <row r="750">
          <cell r="I750" t="str">
            <v>AF5514</v>
          </cell>
          <cell r="J750">
            <v>38700</v>
          </cell>
        </row>
        <row r="751">
          <cell r="I751" t="str">
            <v>AF5516</v>
          </cell>
          <cell r="J751">
            <v>43600</v>
          </cell>
        </row>
        <row r="752">
          <cell r="I752" t="str">
            <v>AF5518</v>
          </cell>
          <cell r="J752">
            <v>48500</v>
          </cell>
        </row>
        <row r="753">
          <cell r="I753" t="str">
            <v>AF5520</v>
          </cell>
          <cell r="J753">
            <v>53300</v>
          </cell>
        </row>
        <row r="754">
          <cell r="I754" t="str">
            <v>AF5310</v>
          </cell>
          <cell r="J754">
            <v>24300</v>
          </cell>
        </row>
        <row r="755">
          <cell r="I755" t="str">
            <v>AF5312</v>
          </cell>
          <cell r="J755">
            <v>27500</v>
          </cell>
        </row>
        <row r="756">
          <cell r="I756" t="str">
            <v>AF5314</v>
          </cell>
          <cell r="J756">
            <v>30700</v>
          </cell>
        </row>
        <row r="757">
          <cell r="I757" t="str">
            <v>AF5316</v>
          </cell>
          <cell r="J757">
            <v>33900</v>
          </cell>
        </row>
        <row r="758">
          <cell r="I758" t="str">
            <v>AF5318</v>
          </cell>
          <cell r="J758">
            <v>37200</v>
          </cell>
        </row>
        <row r="759">
          <cell r="I759" t="str">
            <v>AF5320</v>
          </cell>
          <cell r="J759">
            <v>40400</v>
          </cell>
        </row>
        <row r="760">
          <cell r="I760" t="str">
            <v>AF5610</v>
          </cell>
          <cell r="J760">
            <v>22600</v>
          </cell>
        </row>
        <row r="761">
          <cell r="I761" t="str">
            <v>AF5612</v>
          </cell>
          <cell r="J761">
            <v>25800</v>
          </cell>
        </row>
        <row r="762">
          <cell r="I762" t="str">
            <v>AF5614</v>
          </cell>
          <cell r="J762">
            <v>29100</v>
          </cell>
        </row>
        <row r="763">
          <cell r="I763" t="str">
            <v>AF5616</v>
          </cell>
          <cell r="J763">
            <v>32300</v>
          </cell>
        </row>
        <row r="764">
          <cell r="I764" t="str">
            <v>AF5618</v>
          </cell>
          <cell r="J764">
            <v>35500</v>
          </cell>
        </row>
        <row r="765">
          <cell r="I765" t="str">
            <v>AF5620</v>
          </cell>
          <cell r="J765">
            <v>38700</v>
          </cell>
        </row>
        <row r="766">
          <cell r="I766" t="str">
            <v>AF6010</v>
          </cell>
          <cell r="J766">
            <v>9700</v>
          </cell>
        </row>
        <row r="767">
          <cell r="I767" t="str">
            <v>AF6012</v>
          </cell>
          <cell r="J767">
            <v>11300</v>
          </cell>
        </row>
        <row r="768">
          <cell r="I768" t="str">
            <v>AF6014</v>
          </cell>
          <cell r="J768">
            <v>12900</v>
          </cell>
        </row>
        <row r="769">
          <cell r="I769" t="str">
            <v>AF6016</v>
          </cell>
          <cell r="J769">
            <v>14500</v>
          </cell>
        </row>
        <row r="770">
          <cell r="I770" t="str">
            <v>AF6018</v>
          </cell>
          <cell r="J770">
            <v>16200</v>
          </cell>
        </row>
        <row r="771">
          <cell r="I771" t="str">
            <v>AF6020</v>
          </cell>
          <cell r="J771">
            <v>17700</v>
          </cell>
        </row>
        <row r="772">
          <cell r="I772" t="str">
            <v>AF6102</v>
          </cell>
          <cell r="J772">
            <v>3300</v>
          </cell>
        </row>
        <row r="773">
          <cell r="I773" t="str">
            <v>AF6104</v>
          </cell>
          <cell r="J773">
            <v>4800</v>
          </cell>
        </row>
        <row r="774">
          <cell r="I774" t="str">
            <v>AF6106</v>
          </cell>
          <cell r="J774">
            <v>6500</v>
          </cell>
        </row>
        <row r="775">
          <cell r="I775" t="str">
            <v>AF6108</v>
          </cell>
          <cell r="J775">
            <v>8100</v>
          </cell>
        </row>
        <row r="776">
          <cell r="I776" t="str">
            <v>AF6102T</v>
          </cell>
          <cell r="J776">
            <v>3300</v>
          </cell>
        </row>
        <row r="777">
          <cell r="I777" t="str">
            <v>AF6104T</v>
          </cell>
          <cell r="J777">
            <v>4800</v>
          </cell>
        </row>
        <row r="778">
          <cell r="I778" t="str">
            <v>AF6106T</v>
          </cell>
          <cell r="J778">
            <v>6500</v>
          </cell>
        </row>
        <row r="779">
          <cell r="I779" t="str">
            <v>AF6108T</v>
          </cell>
          <cell r="J779">
            <v>8100</v>
          </cell>
        </row>
        <row r="780">
          <cell r="I780" t="str">
            <v>AF6202</v>
          </cell>
          <cell r="J780">
            <v>1600</v>
          </cell>
        </row>
        <row r="781">
          <cell r="I781" t="str">
            <v>AF6204</v>
          </cell>
          <cell r="J781">
            <v>3300</v>
          </cell>
        </row>
        <row r="782">
          <cell r="I782" t="str">
            <v>AF6206</v>
          </cell>
          <cell r="J782">
            <v>4800</v>
          </cell>
        </row>
        <row r="783">
          <cell r="I783" t="str">
            <v>AF6208</v>
          </cell>
          <cell r="J783">
            <v>6500</v>
          </cell>
        </row>
        <row r="784">
          <cell r="I784" t="str">
            <v>AF8001</v>
          </cell>
          <cell r="J784">
            <v>38900</v>
          </cell>
        </row>
        <row r="785">
          <cell r="I785" t="str">
            <v>AT8001</v>
          </cell>
          <cell r="J785">
            <v>6300</v>
          </cell>
        </row>
        <row r="786">
          <cell r="I786" t="str">
            <v>AT8002</v>
          </cell>
          <cell r="J786">
            <v>6300</v>
          </cell>
        </row>
        <row r="787">
          <cell r="I787" t="str">
            <v>AT8003</v>
          </cell>
          <cell r="J787">
            <v>3200</v>
          </cell>
        </row>
        <row r="788">
          <cell r="I788" t="str">
            <v>CX0011</v>
          </cell>
          <cell r="J788">
            <v>24200</v>
          </cell>
        </row>
        <row r="789">
          <cell r="I789" t="str">
            <v>CX0012</v>
          </cell>
          <cell r="J789">
            <v>24200</v>
          </cell>
        </row>
        <row r="790">
          <cell r="I790" t="str">
            <v>AT8006</v>
          </cell>
          <cell r="J790">
            <v>8400</v>
          </cell>
        </row>
        <row r="791">
          <cell r="I791" t="str">
            <v>AT8007</v>
          </cell>
          <cell r="J791">
            <v>8400</v>
          </cell>
        </row>
        <row r="792">
          <cell r="I792" t="str">
            <v>AT8008</v>
          </cell>
          <cell r="J792">
            <v>8400</v>
          </cell>
        </row>
        <row r="793">
          <cell r="I793" t="str">
            <v>AT8010</v>
          </cell>
          <cell r="J793">
            <v>10500</v>
          </cell>
        </row>
        <row r="794">
          <cell r="I794" t="str">
            <v>AT8012</v>
          </cell>
          <cell r="J794">
            <v>10500</v>
          </cell>
        </row>
        <row r="795">
          <cell r="I795" t="str">
            <v>AF1062</v>
          </cell>
          <cell r="J795">
            <v>11600</v>
          </cell>
        </row>
        <row r="796">
          <cell r="I796" t="str">
            <v>AF1064</v>
          </cell>
          <cell r="J796">
            <v>16300</v>
          </cell>
        </row>
        <row r="797">
          <cell r="I797" t="str">
            <v>AF1066</v>
          </cell>
          <cell r="J797">
            <v>19400</v>
          </cell>
        </row>
        <row r="798">
          <cell r="I798" t="str">
            <v>AF1072</v>
          </cell>
          <cell r="J798">
            <v>12100</v>
          </cell>
        </row>
        <row r="799">
          <cell r="I799" t="str">
            <v>AF1074</v>
          </cell>
          <cell r="J799">
            <v>17900</v>
          </cell>
        </row>
        <row r="800">
          <cell r="I800" t="str">
            <v>AF1076</v>
          </cell>
          <cell r="J800">
            <v>22600</v>
          </cell>
        </row>
        <row r="801">
          <cell r="I801" t="str">
            <v>AF1082</v>
          </cell>
          <cell r="J801">
            <v>13100</v>
          </cell>
        </row>
        <row r="802">
          <cell r="I802" t="str">
            <v>AF1084</v>
          </cell>
          <cell r="J802">
            <v>19400</v>
          </cell>
        </row>
        <row r="803">
          <cell r="I803" t="str">
            <v>AF1086</v>
          </cell>
          <cell r="J803">
            <v>25700</v>
          </cell>
        </row>
        <row r="804">
          <cell r="I804" t="str">
            <v>AF1102</v>
          </cell>
          <cell r="J804">
            <v>14700</v>
          </cell>
        </row>
        <row r="805">
          <cell r="I805" t="str">
            <v>AF1104</v>
          </cell>
          <cell r="J805">
            <v>22600</v>
          </cell>
        </row>
        <row r="806">
          <cell r="I806" t="str">
            <v>AF1106</v>
          </cell>
          <cell r="J806">
            <v>30500</v>
          </cell>
        </row>
        <row r="807">
          <cell r="I807" t="str">
            <v>AF1122</v>
          </cell>
          <cell r="J807">
            <v>16300</v>
          </cell>
        </row>
        <row r="808">
          <cell r="I808" t="str">
            <v>AF1124</v>
          </cell>
          <cell r="J808">
            <v>25700</v>
          </cell>
        </row>
        <row r="809">
          <cell r="I809" t="str">
            <v>AF1126</v>
          </cell>
          <cell r="J809">
            <v>35700</v>
          </cell>
        </row>
        <row r="810">
          <cell r="I810" t="str">
            <v>AF1062G</v>
          </cell>
          <cell r="J810">
            <v>16300</v>
          </cell>
        </row>
        <row r="811">
          <cell r="I811" t="str">
            <v>AF1064G</v>
          </cell>
          <cell r="J811">
            <v>24200</v>
          </cell>
        </row>
        <row r="812">
          <cell r="I812" t="str">
            <v>AF1066G</v>
          </cell>
          <cell r="J812">
            <v>32600</v>
          </cell>
        </row>
        <row r="813">
          <cell r="I813" t="str">
            <v>AF1072G</v>
          </cell>
          <cell r="J813">
            <v>17900</v>
          </cell>
        </row>
        <row r="814">
          <cell r="I814" t="str">
            <v>AF1074G</v>
          </cell>
          <cell r="J814">
            <v>26800</v>
          </cell>
        </row>
        <row r="815">
          <cell r="I815" t="str">
            <v>AF1076G</v>
          </cell>
          <cell r="J815">
            <v>35700</v>
          </cell>
        </row>
        <row r="816">
          <cell r="I816" t="str">
            <v>AF1082G</v>
          </cell>
          <cell r="J816">
            <v>19400</v>
          </cell>
        </row>
        <row r="817">
          <cell r="I817" t="str">
            <v>AF1084G</v>
          </cell>
          <cell r="J817">
            <v>29400</v>
          </cell>
        </row>
        <row r="818">
          <cell r="I818" t="str">
            <v>AF1086G</v>
          </cell>
          <cell r="J818">
            <v>38900</v>
          </cell>
        </row>
        <row r="819">
          <cell r="I819" t="str">
            <v>AF1102G</v>
          </cell>
          <cell r="J819">
            <v>22600</v>
          </cell>
        </row>
        <row r="820">
          <cell r="I820" t="str">
            <v>AF1104G</v>
          </cell>
          <cell r="J820">
            <v>34100</v>
          </cell>
        </row>
        <row r="821">
          <cell r="I821" t="str">
            <v>AF1106G</v>
          </cell>
          <cell r="J821">
            <v>45200</v>
          </cell>
        </row>
        <row r="822">
          <cell r="I822" t="str">
            <v>AF1122G</v>
          </cell>
          <cell r="J822">
            <v>25700</v>
          </cell>
        </row>
        <row r="823">
          <cell r="I823" t="str">
            <v>AF1124G</v>
          </cell>
          <cell r="J823">
            <v>40400</v>
          </cell>
        </row>
        <row r="824">
          <cell r="I824" t="str">
            <v>AF1126G</v>
          </cell>
          <cell r="J824">
            <v>52000</v>
          </cell>
        </row>
        <row r="825">
          <cell r="I825" t="str">
            <v>AF2062</v>
          </cell>
          <cell r="J825">
            <v>12100</v>
          </cell>
        </row>
        <row r="826">
          <cell r="I826" t="str">
            <v>AF2072</v>
          </cell>
          <cell r="J826">
            <v>13100</v>
          </cell>
        </row>
        <row r="827">
          <cell r="I827" t="str">
            <v>AF2082</v>
          </cell>
          <cell r="J827">
            <v>14200</v>
          </cell>
        </row>
        <row r="828">
          <cell r="I828" t="str">
            <v>AF2102</v>
          </cell>
          <cell r="J828">
            <v>15200</v>
          </cell>
        </row>
        <row r="829">
          <cell r="I829" t="str">
            <v>AF2122</v>
          </cell>
          <cell r="J829">
            <v>16300</v>
          </cell>
        </row>
        <row r="830">
          <cell r="I830" t="str">
            <v>AF3061</v>
          </cell>
          <cell r="J830">
            <v>3200</v>
          </cell>
        </row>
        <row r="831">
          <cell r="I831" t="str">
            <v>AF3071</v>
          </cell>
          <cell r="J831">
            <v>4200</v>
          </cell>
        </row>
        <row r="832">
          <cell r="I832" t="str">
            <v>AF3081</v>
          </cell>
          <cell r="J832">
            <v>4200</v>
          </cell>
        </row>
        <row r="833">
          <cell r="I833" t="str">
            <v>AF3101</v>
          </cell>
          <cell r="J833">
            <v>4700</v>
          </cell>
        </row>
        <row r="834">
          <cell r="I834" t="str">
            <v>AF3121</v>
          </cell>
          <cell r="J834">
            <v>5800</v>
          </cell>
        </row>
        <row r="835">
          <cell r="I835" t="str">
            <v>AF1062A</v>
          </cell>
          <cell r="J835">
            <v>17900</v>
          </cell>
        </row>
        <row r="836">
          <cell r="I836" t="str">
            <v>AF1064A</v>
          </cell>
          <cell r="J836">
            <v>32600</v>
          </cell>
        </row>
        <row r="837">
          <cell r="I837" t="str">
            <v>AF1072A</v>
          </cell>
          <cell r="J837">
            <v>19400</v>
          </cell>
        </row>
        <row r="838">
          <cell r="I838" t="str">
            <v>AF1074A</v>
          </cell>
          <cell r="J838">
            <v>35700</v>
          </cell>
        </row>
        <row r="839">
          <cell r="I839" t="str">
            <v>AF1082A</v>
          </cell>
          <cell r="J839">
            <v>21000</v>
          </cell>
        </row>
        <row r="840">
          <cell r="I840" t="str">
            <v>AF1084A</v>
          </cell>
          <cell r="J840">
            <v>38900</v>
          </cell>
        </row>
        <row r="841">
          <cell r="I841" t="str">
            <v>AF1102A</v>
          </cell>
          <cell r="J841">
            <v>24200</v>
          </cell>
        </row>
        <row r="842">
          <cell r="I842" t="str">
            <v>AF1104A</v>
          </cell>
          <cell r="J842">
            <v>45200</v>
          </cell>
        </row>
        <row r="843">
          <cell r="I843" t="str">
            <v>AF1122A</v>
          </cell>
          <cell r="J843">
            <v>27300</v>
          </cell>
        </row>
        <row r="844">
          <cell r="I844" t="str">
            <v>AF1124A</v>
          </cell>
          <cell r="J844">
            <v>51500</v>
          </cell>
        </row>
        <row r="845">
          <cell r="I845" t="str">
            <v>AF1064B</v>
          </cell>
          <cell r="J845">
            <v>30500</v>
          </cell>
        </row>
        <row r="846">
          <cell r="I846" t="str">
            <v>AF1074B</v>
          </cell>
          <cell r="J846">
            <v>34700</v>
          </cell>
        </row>
        <row r="847">
          <cell r="I847" t="str">
            <v>AF1084B</v>
          </cell>
          <cell r="J847">
            <v>38900</v>
          </cell>
        </row>
        <row r="848">
          <cell r="I848" t="str">
            <v>AF1104B</v>
          </cell>
          <cell r="J848">
            <v>54600</v>
          </cell>
        </row>
        <row r="849">
          <cell r="I849" t="str">
            <v>AF1124B</v>
          </cell>
          <cell r="J849">
            <v>59900</v>
          </cell>
        </row>
        <row r="850">
          <cell r="I850" t="str">
            <v>AT3006</v>
          </cell>
          <cell r="J850">
            <v>66200</v>
          </cell>
        </row>
        <row r="851">
          <cell r="I851" t="str">
            <v>AT3007</v>
          </cell>
          <cell r="J851">
            <v>69300</v>
          </cell>
        </row>
        <row r="852">
          <cell r="I852" t="str">
            <v>AT3008</v>
          </cell>
          <cell r="J852">
            <v>71400</v>
          </cell>
        </row>
        <row r="853">
          <cell r="I853" t="str">
            <v>AT3010</v>
          </cell>
          <cell r="J853">
            <v>77700</v>
          </cell>
        </row>
        <row r="854">
          <cell r="I854" t="str">
            <v>AT3012</v>
          </cell>
          <cell r="J854">
            <v>81900</v>
          </cell>
        </row>
        <row r="855">
          <cell r="I855" t="str">
            <v>AT3406</v>
          </cell>
          <cell r="J855">
            <v>78800</v>
          </cell>
        </row>
        <row r="856">
          <cell r="I856" t="str">
            <v>AT3407</v>
          </cell>
          <cell r="J856">
            <v>81900</v>
          </cell>
        </row>
        <row r="857">
          <cell r="I857" t="str">
            <v>AT3408</v>
          </cell>
          <cell r="J857">
            <v>84000</v>
          </cell>
        </row>
        <row r="858">
          <cell r="I858" t="str">
            <v>AT3410</v>
          </cell>
          <cell r="J858">
            <v>89300</v>
          </cell>
        </row>
        <row r="859">
          <cell r="I859" t="str">
            <v>AT3412</v>
          </cell>
          <cell r="J859">
            <v>93500</v>
          </cell>
        </row>
        <row r="860">
          <cell r="I860" t="str">
            <v>AT3306</v>
          </cell>
          <cell r="J860">
            <v>168000</v>
          </cell>
        </row>
        <row r="861">
          <cell r="I861" t="str">
            <v>AT3307</v>
          </cell>
          <cell r="J861">
            <v>173300</v>
          </cell>
        </row>
        <row r="862">
          <cell r="I862" t="str">
            <v>AT3308</v>
          </cell>
          <cell r="J862">
            <v>177500</v>
          </cell>
        </row>
        <row r="863">
          <cell r="I863" t="str">
            <v>AT3310</v>
          </cell>
          <cell r="J863">
            <v>189000</v>
          </cell>
        </row>
        <row r="864">
          <cell r="I864" t="str">
            <v>AT3312</v>
          </cell>
          <cell r="J864">
            <v>198500</v>
          </cell>
        </row>
        <row r="865">
          <cell r="I865" t="str">
            <v>AF066HB</v>
          </cell>
          <cell r="J865">
            <v>246800</v>
          </cell>
        </row>
        <row r="866">
          <cell r="I866" t="str">
            <v>AF076HB</v>
          </cell>
          <cell r="J866">
            <v>270900</v>
          </cell>
        </row>
        <row r="867">
          <cell r="I867" t="str">
            <v>AF086HB</v>
          </cell>
          <cell r="J867">
            <v>293000</v>
          </cell>
        </row>
        <row r="868">
          <cell r="I868" t="str">
            <v>AF106HB</v>
          </cell>
          <cell r="J868">
            <v>330800</v>
          </cell>
        </row>
        <row r="869">
          <cell r="I869" t="str">
            <v>AF126HB</v>
          </cell>
          <cell r="J869">
            <v>373800</v>
          </cell>
        </row>
        <row r="870">
          <cell r="I870" t="str">
            <v>AF068HB</v>
          </cell>
          <cell r="J870">
            <v>278300</v>
          </cell>
        </row>
        <row r="871">
          <cell r="I871" t="str">
            <v>AF078HB</v>
          </cell>
          <cell r="J871">
            <v>306600</v>
          </cell>
        </row>
        <row r="872">
          <cell r="I872" t="str">
            <v>AF088HB</v>
          </cell>
          <cell r="J872">
            <v>330800</v>
          </cell>
        </row>
        <row r="873">
          <cell r="I873" t="str">
            <v>AF108HB</v>
          </cell>
          <cell r="J873">
            <v>373800</v>
          </cell>
        </row>
        <row r="874">
          <cell r="I874" t="str">
            <v>AF128HB</v>
          </cell>
          <cell r="J874">
            <v>425300</v>
          </cell>
        </row>
        <row r="875">
          <cell r="I875" t="str">
            <v>AF062C</v>
          </cell>
          <cell r="J875">
            <v>176400</v>
          </cell>
        </row>
        <row r="876">
          <cell r="I876" t="str">
            <v>AF072C</v>
          </cell>
          <cell r="J876">
            <v>192200</v>
          </cell>
        </row>
        <row r="877">
          <cell r="I877" t="str">
            <v>AF082C</v>
          </cell>
          <cell r="J877">
            <v>206300</v>
          </cell>
        </row>
        <row r="878">
          <cell r="I878" t="str">
            <v>AF102C</v>
          </cell>
          <cell r="J878">
            <v>230000</v>
          </cell>
        </row>
        <row r="879">
          <cell r="I879" t="str">
            <v>AF122C</v>
          </cell>
          <cell r="J879">
            <v>255700</v>
          </cell>
        </row>
        <row r="880">
          <cell r="I880" t="str">
            <v>AF064S</v>
          </cell>
          <cell r="J880">
            <v>51500</v>
          </cell>
        </row>
        <row r="881">
          <cell r="I881" t="str">
            <v>AF074S</v>
          </cell>
          <cell r="J881">
            <v>56700</v>
          </cell>
        </row>
        <row r="882">
          <cell r="I882" t="str">
            <v>AF084S</v>
          </cell>
          <cell r="J882">
            <v>62000</v>
          </cell>
        </row>
        <row r="883">
          <cell r="I883" t="str">
            <v>AF104S</v>
          </cell>
          <cell r="J883">
            <v>71400</v>
          </cell>
        </row>
        <row r="884">
          <cell r="I884" t="str">
            <v>AF124S</v>
          </cell>
          <cell r="J884">
            <v>80900</v>
          </cell>
        </row>
        <row r="885">
          <cell r="I885" t="str">
            <v>AF064SG</v>
          </cell>
          <cell r="J885">
            <v>67200</v>
          </cell>
        </row>
        <row r="886">
          <cell r="I886" t="str">
            <v>AF074SG</v>
          </cell>
          <cell r="J886">
            <v>74600</v>
          </cell>
        </row>
        <row r="887">
          <cell r="I887" t="str">
            <v>AF084SG</v>
          </cell>
          <cell r="J887">
            <v>81900</v>
          </cell>
        </row>
        <row r="888">
          <cell r="I888" t="str">
            <v>AF104SG</v>
          </cell>
          <cell r="J888">
            <v>94500</v>
          </cell>
        </row>
        <row r="889">
          <cell r="I889" t="str">
            <v>AF124SG</v>
          </cell>
          <cell r="J889">
            <v>110300</v>
          </cell>
        </row>
        <row r="890">
          <cell r="I890" t="str">
            <v>AF064SB</v>
          </cell>
          <cell r="J890">
            <v>79800</v>
          </cell>
        </row>
        <row r="891">
          <cell r="I891" t="str">
            <v>AF074SB</v>
          </cell>
          <cell r="J891">
            <v>90300</v>
          </cell>
        </row>
        <row r="892">
          <cell r="I892" t="str">
            <v>AF084SB</v>
          </cell>
          <cell r="J892">
            <v>100800</v>
          </cell>
        </row>
        <row r="893">
          <cell r="I893" t="str">
            <v>AF104SB</v>
          </cell>
          <cell r="J893">
            <v>135500</v>
          </cell>
        </row>
        <row r="894">
          <cell r="I894" t="str">
            <v>AF124SB</v>
          </cell>
          <cell r="J894">
            <v>149100</v>
          </cell>
        </row>
        <row r="895">
          <cell r="I895" t="str">
            <v>AF064SA</v>
          </cell>
          <cell r="J895">
            <v>84000</v>
          </cell>
        </row>
        <row r="896">
          <cell r="I896" t="str">
            <v>AF074SA</v>
          </cell>
          <cell r="J896">
            <v>92400</v>
          </cell>
        </row>
        <row r="897">
          <cell r="I897" t="str">
            <v>AF084SA</v>
          </cell>
          <cell r="J897">
            <v>100800</v>
          </cell>
        </row>
        <row r="898">
          <cell r="I898" t="str">
            <v>AF104SA</v>
          </cell>
          <cell r="J898">
            <v>116600</v>
          </cell>
        </row>
        <row r="899">
          <cell r="I899" t="str">
            <v>AF124SA</v>
          </cell>
          <cell r="J899">
            <v>132300</v>
          </cell>
        </row>
        <row r="900">
          <cell r="I900" t="str">
            <v>AF064SD</v>
          </cell>
          <cell r="J900">
            <v>65600</v>
          </cell>
        </row>
        <row r="901">
          <cell r="I901" t="str">
            <v>AF074SD</v>
          </cell>
          <cell r="J901">
            <v>73500</v>
          </cell>
        </row>
        <row r="902">
          <cell r="I902" t="str">
            <v>AF084SD</v>
          </cell>
          <cell r="J902">
            <v>81400</v>
          </cell>
        </row>
        <row r="903">
          <cell r="I903" t="str">
            <v>AF104SD</v>
          </cell>
          <cell r="J903">
            <v>103400</v>
          </cell>
        </row>
        <row r="904">
          <cell r="I904" t="str">
            <v>AF124SD</v>
          </cell>
          <cell r="J904">
            <v>115000</v>
          </cell>
        </row>
        <row r="905">
          <cell r="I905" t="str">
            <v>AF064SC</v>
          </cell>
          <cell r="J905">
            <v>67700</v>
          </cell>
        </row>
        <row r="906">
          <cell r="I906" t="str">
            <v>AF074SC</v>
          </cell>
          <cell r="J906">
            <v>74600</v>
          </cell>
        </row>
        <row r="907">
          <cell r="I907" t="str">
            <v>AF084SC</v>
          </cell>
          <cell r="J907">
            <v>81400</v>
          </cell>
        </row>
        <row r="908">
          <cell r="I908" t="str">
            <v>AF104SC</v>
          </cell>
          <cell r="J908">
            <v>94000</v>
          </cell>
        </row>
        <row r="909">
          <cell r="I909" t="str">
            <v>AF124SC</v>
          </cell>
          <cell r="J909">
            <v>106600</v>
          </cell>
        </row>
        <row r="910">
          <cell r="I910" t="str">
            <v>AF064SM</v>
          </cell>
          <cell r="J910">
            <v>81900</v>
          </cell>
        </row>
        <row r="911">
          <cell r="I911" t="str">
            <v>AF074SM</v>
          </cell>
          <cell r="J911">
            <v>91400</v>
          </cell>
        </row>
        <row r="912">
          <cell r="I912" t="str">
            <v>AF084SM</v>
          </cell>
          <cell r="J912">
            <v>100800</v>
          </cell>
        </row>
        <row r="913">
          <cell r="I913" t="str">
            <v>AF104SM</v>
          </cell>
          <cell r="J913">
            <v>126000</v>
          </cell>
        </row>
        <row r="914">
          <cell r="I914" t="str">
            <v>AF124SM</v>
          </cell>
          <cell r="J914">
            <v>140700</v>
          </cell>
        </row>
        <row r="915">
          <cell r="I915" t="str">
            <v>AF062A</v>
          </cell>
          <cell r="J915">
            <v>182700</v>
          </cell>
        </row>
        <row r="916">
          <cell r="I916" t="str">
            <v>AF072A</v>
          </cell>
          <cell r="J916">
            <v>199500</v>
          </cell>
        </row>
        <row r="917">
          <cell r="I917" t="str">
            <v>AF082A</v>
          </cell>
          <cell r="J917">
            <v>214200</v>
          </cell>
        </row>
        <row r="918">
          <cell r="I918" t="str">
            <v>AF102A</v>
          </cell>
          <cell r="J918">
            <v>239400</v>
          </cell>
        </row>
        <row r="919">
          <cell r="I919" t="str">
            <v>AF122A</v>
          </cell>
          <cell r="J919">
            <v>266700</v>
          </cell>
        </row>
        <row r="920">
          <cell r="I920" t="str">
            <v>SD008L</v>
          </cell>
          <cell r="J920">
            <v>177500</v>
          </cell>
        </row>
        <row r="921">
          <cell r="I921" t="str">
            <v>SD008R</v>
          </cell>
          <cell r="J921">
            <v>177500</v>
          </cell>
        </row>
        <row r="922">
          <cell r="I922" t="str">
            <v>SD008</v>
          </cell>
          <cell r="J922">
            <v>177500</v>
          </cell>
        </row>
        <row r="923">
          <cell r="I923" t="str">
            <v>SD012L</v>
          </cell>
          <cell r="J923">
            <v>210000</v>
          </cell>
        </row>
        <row r="924">
          <cell r="I924" t="str">
            <v>SD012R</v>
          </cell>
          <cell r="J924">
            <v>210000</v>
          </cell>
        </row>
        <row r="925">
          <cell r="I925" t="str">
            <v>SD012</v>
          </cell>
          <cell r="J925">
            <v>210000</v>
          </cell>
        </row>
        <row r="926">
          <cell r="I926" t="str">
            <v>SD014L</v>
          </cell>
          <cell r="J926">
            <v>236300</v>
          </cell>
        </row>
        <row r="927">
          <cell r="I927" t="str">
            <v>SD014R</v>
          </cell>
          <cell r="J927">
            <v>236300</v>
          </cell>
        </row>
        <row r="928">
          <cell r="I928" t="str">
            <v>SD014</v>
          </cell>
          <cell r="J928">
            <v>236300</v>
          </cell>
        </row>
        <row r="929">
          <cell r="I929" t="str">
            <v>SD016L</v>
          </cell>
          <cell r="J929">
            <v>254100</v>
          </cell>
        </row>
        <row r="930">
          <cell r="I930" t="str">
            <v>SD016R</v>
          </cell>
          <cell r="J930">
            <v>254100</v>
          </cell>
        </row>
        <row r="931">
          <cell r="I931" t="str">
            <v>SD016</v>
          </cell>
          <cell r="J931">
            <v>254100</v>
          </cell>
        </row>
        <row r="932">
          <cell r="I932" t="str">
            <v>SD316L</v>
          </cell>
          <cell r="J932">
            <v>339200</v>
          </cell>
        </row>
        <row r="933">
          <cell r="I933" t="str">
            <v>SD316R</v>
          </cell>
          <cell r="J933">
            <v>339200</v>
          </cell>
        </row>
        <row r="934">
          <cell r="I934" t="str">
            <v>SD318R</v>
          </cell>
          <cell r="J934">
            <v>356000</v>
          </cell>
        </row>
        <row r="935">
          <cell r="I935" t="str">
            <v>SD318L</v>
          </cell>
          <cell r="J935">
            <v>356000</v>
          </cell>
        </row>
        <row r="936">
          <cell r="I936" t="str">
            <v>SP0202</v>
          </cell>
          <cell r="J936">
            <v>146000</v>
          </cell>
        </row>
        <row r="937">
          <cell r="I937" t="str">
            <v>SP0203</v>
          </cell>
          <cell r="J937">
            <v>161700</v>
          </cell>
        </row>
        <row r="938">
          <cell r="I938" t="str">
            <v>SP0302</v>
          </cell>
          <cell r="J938">
            <v>170100</v>
          </cell>
        </row>
        <row r="939">
          <cell r="I939" t="str">
            <v>SP0303</v>
          </cell>
          <cell r="J939">
            <v>185900</v>
          </cell>
        </row>
        <row r="940">
          <cell r="I940" t="str">
            <v>SP0300</v>
          </cell>
          <cell r="J940">
            <v>53600</v>
          </cell>
        </row>
        <row r="941">
          <cell r="I941" t="str">
            <v>SD507</v>
          </cell>
          <cell r="J941">
            <v>174300</v>
          </cell>
        </row>
        <row r="942">
          <cell r="I942" t="str">
            <v>SD507F</v>
          </cell>
          <cell r="J942">
            <v>298200</v>
          </cell>
        </row>
        <row r="943">
          <cell r="I943" t="str">
            <v>SD517</v>
          </cell>
          <cell r="J943">
            <v>92400</v>
          </cell>
        </row>
        <row r="944">
          <cell r="I944" t="str">
            <v>SD517F</v>
          </cell>
          <cell r="J944">
            <v>217400</v>
          </cell>
        </row>
        <row r="945">
          <cell r="I945" t="str">
            <v>SD547</v>
          </cell>
          <cell r="J945">
            <v>60900</v>
          </cell>
        </row>
        <row r="946">
          <cell r="I946" t="str">
            <v>SD597</v>
          </cell>
          <cell r="J946">
            <v>77700</v>
          </cell>
        </row>
        <row r="947">
          <cell r="I947" t="str">
            <v>SD406L</v>
          </cell>
          <cell r="J947">
            <v>84000</v>
          </cell>
        </row>
        <row r="948">
          <cell r="I948" t="str">
            <v>SD406R</v>
          </cell>
          <cell r="J948">
            <v>84000</v>
          </cell>
        </row>
        <row r="949">
          <cell r="I949" t="str">
            <v>SD912</v>
          </cell>
          <cell r="J949">
            <v>162800</v>
          </cell>
        </row>
        <row r="950">
          <cell r="I950" t="str">
            <v>SD912F</v>
          </cell>
          <cell r="J950">
            <v>199500</v>
          </cell>
        </row>
        <row r="951">
          <cell r="I951" t="str">
            <v>SD955</v>
          </cell>
          <cell r="J951">
            <v>99800</v>
          </cell>
        </row>
        <row r="952">
          <cell r="I952" t="str">
            <v>SD977</v>
          </cell>
          <cell r="J952">
            <v>189000</v>
          </cell>
        </row>
        <row r="953">
          <cell r="I953" t="str">
            <v>SD927L</v>
          </cell>
          <cell r="J953">
            <v>165900</v>
          </cell>
        </row>
        <row r="954">
          <cell r="I954" t="str">
            <v>SD927R</v>
          </cell>
          <cell r="J954">
            <v>165900</v>
          </cell>
        </row>
        <row r="955">
          <cell r="I955" t="str">
            <v>SD990</v>
          </cell>
          <cell r="J955">
            <v>153300</v>
          </cell>
        </row>
        <row r="956">
          <cell r="I956" t="str">
            <v>SF008</v>
          </cell>
          <cell r="J956">
            <v>75600</v>
          </cell>
        </row>
        <row r="957">
          <cell r="I957" t="str">
            <v>SF008BE</v>
          </cell>
          <cell r="J957">
            <v>67200</v>
          </cell>
        </row>
        <row r="958">
          <cell r="I958" t="str">
            <v>SF012</v>
          </cell>
          <cell r="J958">
            <v>94500</v>
          </cell>
        </row>
        <row r="959">
          <cell r="I959" t="str">
            <v>SF012BE</v>
          </cell>
          <cell r="J959">
            <v>84000</v>
          </cell>
        </row>
        <row r="960">
          <cell r="I960" t="str">
            <v>SF014</v>
          </cell>
          <cell r="J960">
            <v>105000</v>
          </cell>
        </row>
        <row r="961">
          <cell r="I961" t="str">
            <v>SF014BE</v>
          </cell>
          <cell r="J961">
            <v>93500</v>
          </cell>
        </row>
        <row r="962">
          <cell r="I962" t="str">
            <v>SF016</v>
          </cell>
          <cell r="J962">
            <v>114500</v>
          </cell>
        </row>
        <row r="963">
          <cell r="I963" t="str">
            <v>SF016BE</v>
          </cell>
          <cell r="J963">
            <v>101900</v>
          </cell>
        </row>
        <row r="964">
          <cell r="I964" t="str">
            <v>SF300</v>
          </cell>
          <cell r="J964">
            <v>34700</v>
          </cell>
        </row>
        <row r="965">
          <cell r="I965" t="str">
            <v>SF300BE</v>
          </cell>
          <cell r="J965">
            <v>29400</v>
          </cell>
        </row>
        <row r="966">
          <cell r="I966" t="str">
            <v>SF912</v>
          </cell>
          <cell r="J966">
            <v>49400</v>
          </cell>
        </row>
        <row r="967">
          <cell r="I967" t="str">
            <v>SF912BE</v>
          </cell>
          <cell r="J967">
            <v>42000</v>
          </cell>
        </row>
        <row r="968">
          <cell r="I968" t="str">
            <v>SF507</v>
          </cell>
          <cell r="J968">
            <v>173300</v>
          </cell>
        </row>
        <row r="969">
          <cell r="I969" t="str">
            <v>SF507BE</v>
          </cell>
          <cell r="J969">
            <v>152300</v>
          </cell>
        </row>
        <row r="970">
          <cell r="I970" t="str">
            <v>SF517</v>
          </cell>
          <cell r="J970">
            <v>135500</v>
          </cell>
        </row>
        <row r="971">
          <cell r="I971" t="str">
            <v>SF517BE</v>
          </cell>
          <cell r="J971">
            <v>118700</v>
          </cell>
        </row>
        <row r="972">
          <cell r="I972" t="str">
            <v>SF316</v>
          </cell>
          <cell r="J972">
            <v>193200</v>
          </cell>
        </row>
        <row r="973">
          <cell r="I973" t="str">
            <v>SF316BE</v>
          </cell>
          <cell r="J973">
            <v>170100</v>
          </cell>
        </row>
        <row r="974">
          <cell r="I974" t="str">
            <v>SF507T</v>
          </cell>
          <cell r="J974">
            <v>260400</v>
          </cell>
        </row>
        <row r="975">
          <cell r="I975" t="str">
            <v>SF507TBE</v>
          </cell>
          <cell r="J975">
            <v>228900</v>
          </cell>
        </row>
        <row r="976">
          <cell r="I976" t="str">
            <v>SC182</v>
          </cell>
          <cell r="J976">
            <v>116600</v>
          </cell>
        </row>
        <row r="977">
          <cell r="I977" t="str">
            <v>SC183</v>
          </cell>
          <cell r="J977">
            <v>149100</v>
          </cell>
        </row>
        <row r="978">
          <cell r="I978" t="str">
            <v>SC1082</v>
          </cell>
          <cell r="J978">
            <v>80900</v>
          </cell>
        </row>
        <row r="979">
          <cell r="I979" t="str">
            <v>SC1083</v>
          </cell>
          <cell r="J979">
            <v>113400</v>
          </cell>
        </row>
        <row r="980">
          <cell r="I980" t="str">
            <v>SC0084</v>
          </cell>
          <cell r="J980">
            <v>144900</v>
          </cell>
        </row>
        <row r="981">
          <cell r="I981" t="str">
            <v>SC0085S</v>
          </cell>
          <cell r="J981">
            <v>153300</v>
          </cell>
        </row>
        <row r="982">
          <cell r="I982" t="str">
            <v>SC0086</v>
          </cell>
          <cell r="J982">
            <v>202700</v>
          </cell>
        </row>
        <row r="983">
          <cell r="I983" t="str">
            <v>SC0054</v>
          </cell>
          <cell r="J983">
            <v>110300</v>
          </cell>
        </row>
        <row r="984">
          <cell r="I984" t="str">
            <v>SC0055S</v>
          </cell>
          <cell r="J984">
            <v>122900</v>
          </cell>
        </row>
        <row r="985">
          <cell r="I985" t="str">
            <v>SC0056</v>
          </cell>
          <cell r="J985">
            <v>170100</v>
          </cell>
        </row>
        <row r="986">
          <cell r="I986" t="str">
            <v>SC5054</v>
          </cell>
          <cell r="J986">
            <v>110300</v>
          </cell>
        </row>
        <row r="987">
          <cell r="I987" t="str">
            <v>SC5055S</v>
          </cell>
          <cell r="J987">
            <v>122900</v>
          </cell>
        </row>
        <row r="988">
          <cell r="I988" t="str">
            <v>SC9108</v>
          </cell>
          <cell r="J988">
            <v>35700</v>
          </cell>
        </row>
        <row r="989">
          <cell r="I989" t="str">
            <v>SC9105</v>
          </cell>
          <cell r="J989">
            <v>26300</v>
          </cell>
        </row>
        <row r="990">
          <cell r="I990" t="str">
            <v>SB1082</v>
          </cell>
          <cell r="J990">
            <v>65100</v>
          </cell>
        </row>
        <row r="991">
          <cell r="I991" t="str">
            <v>SB1083</v>
          </cell>
          <cell r="J991">
            <v>81900</v>
          </cell>
        </row>
        <row r="992">
          <cell r="I992" t="str">
            <v>SB0082</v>
          </cell>
          <cell r="J992">
            <v>65100</v>
          </cell>
        </row>
        <row r="993">
          <cell r="I993" t="str">
            <v>SB0084</v>
          </cell>
          <cell r="J993">
            <v>108200</v>
          </cell>
        </row>
        <row r="994">
          <cell r="I994" t="str">
            <v>SB0085S</v>
          </cell>
          <cell r="J994">
            <v>120800</v>
          </cell>
        </row>
        <row r="995">
          <cell r="I995" t="str">
            <v>SB0086</v>
          </cell>
          <cell r="J995">
            <v>143900</v>
          </cell>
        </row>
        <row r="996">
          <cell r="I996" t="str">
            <v>SB0083SG</v>
          </cell>
          <cell r="J996">
            <v>85100</v>
          </cell>
        </row>
        <row r="997">
          <cell r="I997" t="str">
            <v>SB052L</v>
          </cell>
          <cell r="J997">
            <v>45200</v>
          </cell>
        </row>
        <row r="998">
          <cell r="I998" t="str">
            <v>SB052R</v>
          </cell>
          <cell r="J998">
            <v>45200</v>
          </cell>
        </row>
        <row r="999">
          <cell r="I999" t="str">
            <v>SB054L</v>
          </cell>
          <cell r="J999">
            <v>74600</v>
          </cell>
        </row>
        <row r="1000">
          <cell r="I1000" t="str">
            <v>SB054R</v>
          </cell>
          <cell r="J1000">
            <v>74600</v>
          </cell>
        </row>
        <row r="1001">
          <cell r="I1001" t="str">
            <v>SB055SL</v>
          </cell>
          <cell r="J1001">
            <v>80900</v>
          </cell>
        </row>
        <row r="1002">
          <cell r="I1002" t="str">
            <v>SB055SR</v>
          </cell>
          <cell r="J1002">
            <v>80900</v>
          </cell>
        </row>
        <row r="1003">
          <cell r="I1003" t="str">
            <v>SB056L</v>
          </cell>
          <cell r="J1003">
            <v>107100</v>
          </cell>
        </row>
        <row r="1004">
          <cell r="I1004" t="str">
            <v>SB056R</v>
          </cell>
          <cell r="J1004">
            <v>107100</v>
          </cell>
        </row>
        <row r="1005">
          <cell r="I1005" t="str">
            <v>SB9082</v>
          </cell>
          <cell r="J1005">
            <v>39900</v>
          </cell>
        </row>
        <row r="1006">
          <cell r="I1006" t="str">
            <v>SB9082BE</v>
          </cell>
          <cell r="J1006">
            <v>25800</v>
          </cell>
        </row>
        <row r="1007">
          <cell r="I1007" t="str">
            <v>SB9083</v>
          </cell>
          <cell r="J1007">
            <v>59900</v>
          </cell>
        </row>
        <row r="1008">
          <cell r="I1008" t="str">
            <v>SB9083BE</v>
          </cell>
          <cell r="J1008">
            <v>38900</v>
          </cell>
        </row>
        <row r="1009">
          <cell r="I1009" t="str">
            <v>SB9084</v>
          </cell>
          <cell r="J1009">
            <v>80900</v>
          </cell>
        </row>
        <row r="1010">
          <cell r="I1010" t="str">
            <v>SB9084BE</v>
          </cell>
          <cell r="J1010">
            <v>53600</v>
          </cell>
        </row>
        <row r="1011">
          <cell r="I1011" t="str">
            <v>SB9085S</v>
          </cell>
          <cell r="J1011">
            <v>93500</v>
          </cell>
        </row>
        <row r="1012">
          <cell r="I1012" t="str">
            <v>SB9055SBE</v>
          </cell>
          <cell r="J1012">
            <v>63000</v>
          </cell>
        </row>
        <row r="1013">
          <cell r="I1013" t="str">
            <v>SB9054</v>
          </cell>
          <cell r="J1013">
            <v>45200</v>
          </cell>
        </row>
        <row r="1014">
          <cell r="I1014" t="str">
            <v>SB9054BE</v>
          </cell>
          <cell r="J1014">
            <v>32600</v>
          </cell>
        </row>
        <row r="1015">
          <cell r="I1015" t="str">
            <v>SB9055S</v>
          </cell>
          <cell r="J1015">
            <v>57800</v>
          </cell>
        </row>
        <row r="1016">
          <cell r="I1016" t="str">
            <v>SB9055SBE</v>
          </cell>
          <cell r="J1016">
            <v>38900</v>
          </cell>
        </row>
        <row r="1017">
          <cell r="I1017" t="str">
            <v>SC981F</v>
          </cell>
          <cell r="J1017">
            <v>93000</v>
          </cell>
        </row>
        <row r="1018">
          <cell r="I1018" t="str">
            <v>SC981C</v>
          </cell>
          <cell r="J1018">
            <v>73000</v>
          </cell>
        </row>
        <row r="1019">
          <cell r="I1019" t="str">
            <v>SC982F</v>
          </cell>
          <cell r="J1019">
            <v>137000</v>
          </cell>
        </row>
        <row r="1020">
          <cell r="I1020" t="str">
            <v>SC982C</v>
          </cell>
          <cell r="J1020">
            <v>108000</v>
          </cell>
        </row>
        <row r="1021">
          <cell r="I1021" t="str">
            <v>SC951F</v>
          </cell>
          <cell r="J1021">
            <v>77000</v>
          </cell>
        </row>
        <row r="1022">
          <cell r="I1022" t="str">
            <v>SC951C</v>
          </cell>
          <cell r="J1022">
            <v>57000</v>
          </cell>
        </row>
        <row r="1023">
          <cell r="I1023" t="str">
            <v>SC952F</v>
          </cell>
          <cell r="J1023">
            <v>113000</v>
          </cell>
        </row>
        <row r="1024">
          <cell r="I1024" t="str">
            <v>SC952C</v>
          </cell>
          <cell r="J1024">
            <v>84000</v>
          </cell>
        </row>
        <row r="1025">
          <cell r="I1025" t="str">
            <v>SC9350</v>
          </cell>
          <cell r="J1025">
            <v>18000</v>
          </cell>
        </row>
        <row r="1026">
          <cell r="I1026" t="str">
            <v>SC9380</v>
          </cell>
          <cell r="J1026">
            <v>26000</v>
          </cell>
        </row>
        <row r="1027">
          <cell r="I1027" t="str">
            <v>SF517T</v>
          </cell>
          <cell r="J1027">
            <v>203700</v>
          </cell>
        </row>
        <row r="1028">
          <cell r="I1028" t="str">
            <v>SF517TBE</v>
          </cell>
          <cell r="J1028">
            <v>178500</v>
          </cell>
        </row>
        <row r="1029">
          <cell r="I1029" t="str">
            <v>SF316TA</v>
          </cell>
          <cell r="J1029">
            <v>300300</v>
          </cell>
        </row>
        <row r="1030">
          <cell r="I1030" t="str">
            <v>SF316TABE</v>
          </cell>
          <cell r="J1030">
            <v>264600</v>
          </cell>
        </row>
        <row r="1031">
          <cell r="I1031" t="str">
            <v>SF316TB</v>
          </cell>
          <cell r="J1031">
            <v>280400</v>
          </cell>
        </row>
        <row r="1032">
          <cell r="I1032" t="str">
            <v>SF316TBBE</v>
          </cell>
          <cell r="J1032">
            <v>246800</v>
          </cell>
        </row>
        <row r="1033">
          <cell r="I1033" t="str">
            <v>SC282</v>
          </cell>
          <cell r="J1033">
            <v>362300</v>
          </cell>
        </row>
        <row r="1034">
          <cell r="I1034" t="str">
            <v>SC283</v>
          </cell>
          <cell r="J1034">
            <v>485100</v>
          </cell>
        </row>
        <row r="1035">
          <cell r="I1035" t="str">
            <v>SC2082</v>
          </cell>
          <cell r="J1035">
            <v>326600</v>
          </cell>
        </row>
        <row r="1036">
          <cell r="I1036" t="str">
            <v>SC2083</v>
          </cell>
          <cell r="J1036">
            <v>449400</v>
          </cell>
        </row>
        <row r="1037">
          <cell r="I1037" t="str">
            <v>SC162</v>
          </cell>
          <cell r="J1037">
            <v>114500</v>
          </cell>
        </row>
        <row r="1038">
          <cell r="I1038" t="str">
            <v>SC662L</v>
          </cell>
          <cell r="J1038">
            <v>236300</v>
          </cell>
        </row>
        <row r="1039">
          <cell r="I1039" t="str">
            <v>SC662R</v>
          </cell>
          <cell r="J1039">
            <v>236300</v>
          </cell>
        </row>
        <row r="1040">
          <cell r="I1040" t="str">
            <v>SC764</v>
          </cell>
          <cell r="J1040">
            <v>239400</v>
          </cell>
        </row>
        <row r="1041">
          <cell r="I1041" t="str">
            <v>SA0101</v>
          </cell>
          <cell r="J1041">
            <v>4800</v>
          </cell>
        </row>
        <row r="1042">
          <cell r="I1042" t="str">
            <v>SA0102</v>
          </cell>
          <cell r="J1042">
            <v>4800</v>
          </cell>
        </row>
        <row r="1043">
          <cell r="I1043" t="str">
            <v>SA0103</v>
          </cell>
          <cell r="J1043">
            <v>4800</v>
          </cell>
        </row>
        <row r="1044">
          <cell r="I1044" t="str">
            <v>SA0104</v>
          </cell>
          <cell r="J1044">
            <v>9700</v>
          </cell>
        </row>
        <row r="1045">
          <cell r="I1045" t="str">
            <v>SA1012</v>
          </cell>
          <cell r="J1045">
            <v>60900</v>
          </cell>
        </row>
        <row r="1046">
          <cell r="I1046" t="str">
            <v>SA1014</v>
          </cell>
          <cell r="J1046">
            <v>68300</v>
          </cell>
        </row>
        <row r="1047">
          <cell r="I1047" t="str">
            <v>SA0201</v>
          </cell>
          <cell r="J1047">
            <v>57800</v>
          </cell>
        </row>
        <row r="1048">
          <cell r="I1048" t="str">
            <v>SA0301</v>
          </cell>
          <cell r="J1048">
            <v>14700</v>
          </cell>
        </row>
        <row r="1049">
          <cell r="I1049" t="str">
            <v>SA0401</v>
          </cell>
          <cell r="J1049">
            <v>14700</v>
          </cell>
        </row>
        <row r="1050">
          <cell r="I1050" t="str">
            <v>SA9900</v>
          </cell>
          <cell r="J1050">
            <v>8900</v>
          </cell>
        </row>
        <row r="1051">
          <cell r="I1051" t="str">
            <v>IF0060</v>
          </cell>
          <cell r="J1051">
            <v>33600</v>
          </cell>
        </row>
        <row r="1052">
          <cell r="I1052" t="str">
            <v>IF0070</v>
          </cell>
          <cell r="J1052">
            <v>36800</v>
          </cell>
        </row>
        <row r="1053">
          <cell r="I1053" t="str">
            <v>IF0080</v>
          </cell>
          <cell r="J1053">
            <v>39900</v>
          </cell>
        </row>
        <row r="1054">
          <cell r="I1054" t="str">
            <v>IF0100</v>
          </cell>
          <cell r="J1054">
            <v>45200</v>
          </cell>
        </row>
        <row r="1055">
          <cell r="I1055" t="str">
            <v>IF0120</v>
          </cell>
          <cell r="J1055">
            <v>50400</v>
          </cell>
        </row>
        <row r="1056">
          <cell r="I1056" t="str">
            <v>IF0062</v>
          </cell>
          <cell r="J1056">
            <v>36800</v>
          </cell>
        </row>
        <row r="1057">
          <cell r="I1057" t="str">
            <v>IF0072</v>
          </cell>
          <cell r="J1057">
            <v>39900</v>
          </cell>
        </row>
        <row r="1058">
          <cell r="I1058" t="str">
            <v>IF0082</v>
          </cell>
          <cell r="J1058">
            <v>43100</v>
          </cell>
        </row>
        <row r="1059">
          <cell r="I1059" t="str">
            <v>IF0102</v>
          </cell>
          <cell r="J1059">
            <v>48300</v>
          </cell>
        </row>
        <row r="1060">
          <cell r="I1060" t="str">
            <v>IF0122</v>
          </cell>
          <cell r="J1060">
            <v>53600</v>
          </cell>
        </row>
        <row r="1061">
          <cell r="I1061" t="str">
            <v>IF0064</v>
          </cell>
          <cell r="J1061">
            <v>42000</v>
          </cell>
        </row>
        <row r="1062">
          <cell r="I1062" t="str">
            <v>IF0074</v>
          </cell>
          <cell r="J1062">
            <v>45200</v>
          </cell>
        </row>
        <row r="1063">
          <cell r="I1063" t="str">
            <v>IF0084</v>
          </cell>
          <cell r="J1063">
            <v>48300</v>
          </cell>
        </row>
        <row r="1064">
          <cell r="I1064" t="str">
            <v>IF0104</v>
          </cell>
          <cell r="J1064">
            <v>53600</v>
          </cell>
        </row>
        <row r="1065">
          <cell r="I1065" t="str">
            <v>IF0124</v>
          </cell>
          <cell r="J1065">
            <v>58800</v>
          </cell>
        </row>
        <row r="1066">
          <cell r="I1066" t="str">
            <v>IF0066</v>
          </cell>
          <cell r="J1066">
            <v>47300</v>
          </cell>
        </row>
        <row r="1067">
          <cell r="I1067" t="str">
            <v>IF0076</v>
          </cell>
          <cell r="J1067">
            <v>50400</v>
          </cell>
        </row>
        <row r="1068">
          <cell r="I1068" t="str">
            <v>IF0086</v>
          </cell>
          <cell r="J1068">
            <v>53600</v>
          </cell>
        </row>
        <row r="1069">
          <cell r="I1069" t="str">
            <v>IF0106</v>
          </cell>
          <cell r="J1069">
            <v>58800</v>
          </cell>
        </row>
        <row r="1070">
          <cell r="I1070" t="str">
            <v>IF0126</v>
          </cell>
          <cell r="J1070">
            <v>64100</v>
          </cell>
        </row>
        <row r="1071">
          <cell r="I1071" t="str">
            <v>IF0068</v>
          </cell>
          <cell r="J1071">
            <v>51500</v>
          </cell>
        </row>
        <row r="1072">
          <cell r="I1072" t="str">
            <v>IF0078</v>
          </cell>
          <cell r="J1072">
            <v>54600</v>
          </cell>
        </row>
        <row r="1073">
          <cell r="I1073" t="str">
            <v>IF0088</v>
          </cell>
          <cell r="J1073">
            <v>57800</v>
          </cell>
        </row>
        <row r="1074">
          <cell r="I1074" t="str">
            <v>IF0108</v>
          </cell>
          <cell r="J1074">
            <v>63000</v>
          </cell>
        </row>
        <row r="1075">
          <cell r="I1075" t="str">
            <v>IF0128</v>
          </cell>
          <cell r="J1075">
            <v>68300</v>
          </cell>
        </row>
        <row r="1076">
          <cell r="I1076" t="str">
            <v>IF3061</v>
          </cell>
          <cell r="J1076">
            <v>10000</v>
          </cell>
        </row>
        <row r="1077">
          <cell r="I1077" t="str">
            <v>IF3071</v>
          </cell>
          <cell r="J1077">
            <v>11000</v>
          </cell>
        </row>
        <row r="1078">
          <cell r="I1078" t="str">
            <v>IF3081</v>
          </cell>
          <cell r="J1078">
            <v>12600</v>
          </cell>
        </row>
        <row r="1079">
          <cell r="I1079" t="str">
            <v>IF3101</v>
          </cell>
          <cell r="J1079">
            <v>14700</v>
          </cell>
        </row>
        <row r="1080">
          <cell r="I1080" t="str">
            <v>IF3121</v>
          </cell>
          <cell r="J1080">
            <v>16800</v>
          </cell>
        </row>
        <row r="1081">
          <cell r="I1081" t="str">
            <v>IF1062</v>
          </cell>
          <cell r="J1081">
            <v>8400</v>
          </cell>
        </row>
        <row r="1082">
          <cell r="I1082" t="str">
            <v>IF1072</v>
          </cell>
          <cell r="J1082">
            <v>10000</v>
          </cell>
        </row>
        <row r="1083">
          <cell r="I1083" t="str">
            <v>IF1082</v>
          </cell>
          <cell r="J1083">
            <v>11600</v>
          </cell>
        </row>
        <row r="1084">
          <cell r="I1084" t="str">
            <v>IF1102</v>
          </cell>
          <cell r="J1084">
            <v>13100</v>
          </cell>
        </row>
        <row r="1085">
          <cell r="I1085" t="str">
            <v>IF1122</v>
          </cell>
          <cell r="J1085">
            <v>14700</v>
          </cell>
        </row>
        <row r="1086">
          <cell r="I1086" t="str">
            <v>IF1064</v>
          </cell>
          <cell r="J1086">
            <v>14700</v>
          </cell>
        </row>
        <row r="1087">
          <cell r="I1087" t="str">
            <v>IF1074</v>
          </cell>
          <cell r="J1087">
            <v>16300</v>
          </cell>
        </row>
        <row r="1088">
          <cell r="I1088" t="str">
            <v>IF1084</v>
          </cell>
          <cell r="J1088">
            <v>17900</v>
          </cell>
        </row>
        <row r="1089">
          <cell r="I1089" t="str">
            <v>IF1104</v>
          </cell>
          <cell r="J1089">
            <v>21000</v>
          </cell>
        </row>
        <row r="1090">
          <cell r="I1090" t="str">
            <v>IF1124</v>
          </cell>
          <cell r="J1090">
            <v>24200</v>
          </cell>
        </row>
        <row r="1091">
          <cell r="I1091" t="str">
            <v>IF1066</v>
          </cell>
          <cell r="J1091">
            <v>21000</v>
          </cell>
        </row>
        <row r="1092">
          <cell r="I1092" t="str">
            <v>IF1076</v>
          </cell>
          <cell r="J1092">
            <v>22600</v>
          </cell>
        </row>
        <row r="1093">
          <cell r="I1093" t="str">
            <v>IF1086</v>
          </cell>
          <cell r="J1093">
            <v>24200</v>
          </cell>
        </row>
        <row r="1094">
          <cell r="I1094" t="str">
            <v>IF1106</v>
          </cell>
          <cell r="J1094">
            <v>27300</v>
          </cell>
        </row>
        <row r="1095">
          <cell r="I1095" t="str">
            <v>IF1126</v>
          </cell>
          <cell r="J1095">
            <v>30500</v>
          </cell>
        </row>
        <row r="1096">
          <cell r="I1096" t="str">
            <v>IF1066MM</v>
          </cell>
          <cell r="J1096">
            <v>17900</v>
          </cell>
        </row>
        <row r="1097">
          <cell r="I1097" t="str">
            <v>IF1066BE</v>
          </cell>
          <cell r="J1097">
            <v>17900</v>
          </cell>
        </row>
        <row r="1098">
          <cell r="I1098" t="str">
            <v>IF1076MM</v>
          </cell>
          <cell r="J1098">
            <v>19400</v>
          </cell>
        </row>
        <row r="1099">
          <cell r="I1099" t="str">
            <v>IF1076BE</v>
          </cell>
          <cell r="J1099">
            <v>19400</v>
          </cell>
        </row>
        <row r="1100">
          <cell r="I1100" t="str">
            <v>IF1086MM</v>
          </cell>
          <cell r="J1100">
            <v>21000</v>
          </cell>
        </row>
        <row r="1101">
          <cell r="I1101" t="str">
            <v>IF1086BE</v>
          </cell>
          <cell r="J1101">
            <v>21000</v>
          </cell>
        </row>
        <row r="1102">
          <cell r="I1102" t="str">
            <v>IF1106MM</v>
          </cell>
          <cell r="J1102">
            <v>23100</v>
          </cell>
        </row>
        <row r="1103">
          <cell r="I1103" t="str">
            <v>IF1106BE</v>
          </cell>
          <cell r="J1103">
            <v>23100</v>
          </cell>
        </row>
        <row r="1104">
          <cell r="I1104" t="str">
            <v>IF1126MM</v>
          </cell>
          <cell r="J1104">
            <v>26300</v>
          </cell>
        </row>
        <row r="1105">
          <cell r="I1105" t="str">
            <v>IF1126BE</v>
          </cell>
          <cell r="J1105">
            <v>26300</v>
          </cell>
        </row>
        <row r="1106">
          <cell r="I1106" t="str">
            <v>IF1064G</v>
          </cell>
          <cell r="J1106">
            <v>13100</v>
          </cell>
        </row>
        <row r="1107">
          <cell r="I1107" t="str">
            <v>IF1074G</v>
          </cell>
          <cell r="J1107">
            <v>15800</v>
          </cell>
        </row>
        <row r="1108">
          <cell r="I1108" t="str">
            <v>IF1084G</v>
          </cell>
          <cell r="J1108">
            <v>18900</v>
          </cell>
        </row>
        <row r="1109">
          <cell r="I1109" t="str">
            <v>IF1104G</v>
          </cell>
          <cell r="J1109">
            <v>24200</v>
          </cell>
        </row>
        <row r="1110">
          <cell r="I1110" t="str">
            <v>IF1124G</v>
          </cell>
          <cell r="J1110">
            <v>29400</v>
          </cell>
        </row>
        <row r="1111">
          <cell r="I1111" t="str">
            <v>IF1066G</v>
          </cell>
          <cell r="J1111">
            <v>21500</v>
          </cell>
        </row>
        <row r="1112">
          <cell r="I1112" t="str">
            <v>IF1076G</v>
          </cell>
          <cell r="J1112">
            <v>24200</v>
          </cell>
        </row>
        <row r="1113">
          <cell r="I1113" t="str">
            <v>IF1086G</v>
          </cell>
          <cell r="J1113">
            <v>27300</v>
          </cell>
        </row>
        <row r="1114">
          <cell r="I1114" t="str">
            <v>IF1106G</v>
          </cell>
          <cell r="J1114">
            <v>32600</v>
          </cell>
        </row>
        <row r="1115">
          <cell r="I1115" t="str">
            <v>IF1126G</v>
          </cell>
          <cell r="J1115">
            <v>37800</v>
          </cell>
        </row>
        <row r="1116">
          <cell r="I1116" t="str">
            <v>IF1064K</v>
          </cell>
          <cell r="J1116">
            <v>15800</v>
          </cell>
        </row>
        <row r="1117">
          <cell r="I1117" t="str">
            <v>IF1074K</v>
          </cell>
          <cell r="J1117">
            <v>18900</v>
          </cell>
        </row>
        <row r="1118">
          <cell r="I1118" t="str">
            <v>IF1084K</v>
          </cell>
          <cell r="J1118">
            <v>23100</v>
          </cell>
        </row>
        <row r="1119">
          <cell r="I1119" t="str">
            <v>IF1104K</v>
          </cell>
          <cell r="J1119">
            <v>27300</v>
          </cell>
        </row>
        <row r="1120">
          <cell r="I1120" t="str">
            <v>IF1124K</v>
          </cell>
          <cell r="J1120">
            <v>32600</v>
          </cell>
        </row>
        <row r="1121">
          <cell r="I1121" t="str">
            <v>IF1066K</v>
          </cell>
          <cell r="J1121">
            <v>26300</v>
          </cell>
        </row>
        <row r="1122">
          <cell r="I1122" t="str">
            <v>IF1076K</v>
          </cell>
          <cell r="J1122">
            <v>29400</v>
          </cell>
        </row>
        <row r="1123">
          <cell r="I1123" t="str">
            <v>IF1086K</v>
          </cell>
          <cell r="J1123">
            <v>32600</v>
          </cell>
        </row>
        <row r="1124">
          <cell r="I1124" t="str">
            <v>IF1106K</v>
          </cell>
          <cell r="J1124">
            <v>36800</v>
          </cell>
        </row>
        <row r="1125">
          <cell r="I1125" t="str">
            <v>IF1126K</v>
          </cell>
          <cell r="J1125">
            <v>42000</v>
          </cell>
        </row>
        <row r="1126">
          <cell r="I1126" t="str">
            <v>IF1064B</v>
          </cell>
          <cell r="J1126">
            <v>20000</v>
          </cell>
        </row>
        <row r="1127">
          <cell r="I1127" t="str">
            <v>IF1074B</v>
          </cell>
          <cell r="J1127">
            <v>22100</v>
          </cell>
        </row>
        <row r="1128">
          <cell r="I1128" t="str">
            <v>IF1084B</v>
          </cell>
          <cell r="J1128">
            <v>24200</v>
          </cell>
        </row>
        <row r="1129">
          <cell r="I1129" t="str">
            <v>IF1104B</v>
          </cell>
          <cell r="J1129">
            <v>35700</v>
          </cell>
        </row>
        <row r="1130">
          <cell r="I1130" t="str">
            <v>IF1124B</v>
          </cell>
          <cell r="J1130">
            <v>38900</v>
          </cell>
        </row>
        <row r="1131">
          <cell r="I1131" t="str">
            <v>IF1066B</v>
          </cell>
          <cell r="J1131">
            <v>27300</v>
          </cell>
        </row>
        <row r="1132">
          <cell r="I1132" t="str">
            <v>IF1076B</v>
          </cell>
          <cell r="J1132">
            <v>30500</v>
          </cell>
        </row>
        <row r="1133">
          <cell r="I1133" t="str">
            <v>IF1086B</v>
          </cell>
          <cell r="J1133">
            <v>33600</v>
          </cell>
        </row>
        <row r="1134">
          <cell r="I1134" t="str">
            <v>IF1106B</v>
          </cell>
          <cell r="J1134">
            <v>42000</v>
          </cell>
        </row>
        <row r="1135">
          <cell r="I1135" t="str">
            <v>IF1126B</v>
          </cell>
          <cell r="J1135">
            <v>46200</v>
          </cell>
        </row>
        <row r="1136">
          <cell r="I1136" t="str">
            <v>IF5110</v>
          </cell>
          <cell r="J1136">
            <v>17900</v>
          </cell>
        </row>
        <row r="1137">
          <cell r="I1137" t="str">
            <v>IF5112</v>
          </cell>
          <cell r="J1137">
            <v>19400</v>
          </cell>
        </row>
        <row r="1138">
          <cell r="I1138" t="str">
            <v>IF5114</v>
          </cell>
          <cell r="J1138">
            <v>21000</v>
          </cell>
        </row>
        <row r="1139">
          <cell r="I1139" t="str">
            <v>IF5116</v>
          </cell>
          <cell r="J1139">
            <v>24200</v>
          </cell>
        </row>
        <row r="1140">
          <cell r="I1140" t="str">
            <v>IF5118</v>
          </cell>
          <cell r="J1140">
            <v>28400</v>
          </cell>
        </row>
        <row r="1141">
          <cell r="I1141" t="str">
            <v>IF5210</v>
          </cell>
          <cell r="J1141">
            <v>21000</v>
          </cell>
        </row>
        <row r="1142">
          <cell r="I1142" t="str">
            <v>IF5212</v>
          </cell>
          <cell r="J1142">
            <v>22600</v>
          </cell>
        </row>
        <row r="1143">
          <cell r="I1143" t="str">
            <v>IF5214</v>
          </cell>
          <cell r="J1143">
            <v>24200</v>
          </cell>
        </row>
        <row r="1144">
          <cell r="I1144" t="str">
            <v>IF5216</v>
          </cell>
          <cell r="J1144">
            <v>27300</v>
          </cell>
        </row>
        <row r="1145">
          <cell r="I1145" t="str">
            <v>IF5218</v>
          </cell>
          <cell r="J1145">
            <v>31500</v>
          </cell>
        </row>
        <row r="1146">
          <cell r="I1146" t="str">
            <v>IF5510</v>
          </cell>
          <cell r="J1146">
            <v>24200</v>
          </cell>
        </row>
        <row r="1147">
          <cell r="I1147" t="str">
            <v>IF5512</v>
          </cell>
          <cell r="J1147">
            <v>25700</v>
          </cell>
        </row>
        <row r="1148">
          <cell r="I1148" t="str">
            <v>IF5514</v>
          </cell>
          <cell r="J1148">
            <v>27300</v>
          </cell>
        </row>
        <row r="1149">
          <cell r="I1149" t="str">
            <v>IF5516</v>
          </cell>
          <cell r="J1149">
            <v>30500</v>
          </cell>
        </row>
        <row r="1150">
          <cell r="I1150" t="str">
            <v>IF5518</v>
          </cell>
          <cell r="J1150">
            <v>34700</v>
          </cell>
        </row>
        <row r="1151">
          <cell r="I1151" t="str">
            <v>IF6010</v>
          </cell>
          <cell r="J1151">
            <v>6300</v>
          </cell>
        </row>
        <row r="1152">
          <cell r="I1152" t="str">
            <v>IF6012</v>
          </cell>
          <cell r="J1152">
            <v>7900</v>
          </cell>
        </row>
        <row r="1153">
          <cell r="I1153" t="str">
            <v>IF6014</v>
          </cell>
          <cell r="J1153">
            <v>9500</v>
          </cell>
        </row>
        <row r="1154">
          <cell r="I1154" t="str">
            <v>IF6016</v>
          </cell>
          <cell r="J1154">
            <v>11600</v>
          </cell>
        </row>
        <row r="1155">
          <cell r="I1155" t="str">
            <v>IF6018</v>
          </cell>
          <cell r="J1155">
            <v>13700</v>
          </cell>
        </row>
        <row r="1156">
          <cell r="I1156" t="str">
            <v>IF6102</v>
          </cell>
          <cell r="J1156">
            <v>3200</v>
          </cell>
        </row>
        <row r="1157">
          <cell r="I1157" t="str">
            <v>IF6104</v>
          </cell>
          <cell r="J1157">
            <v>4200</v>
          </cell>
        </row>
        <row r="1158">
          <cell r="I1158" t="str">
            <v>IF6106</v>
          </cell>
          <cell r="J1158">
            <v>4700</v>
          </cell>
        </row>
        <row r="1159">
          <cell r="I1159" t="str">
            <v>IF6108</v>
          </cell>
          <cell r="J1159">
            <v>5800</v>
          </cell>
        </row>
        <row r="1160">
          <cell r="I1160" t="str">
            <v>IF6102T</v>
          </cell>
          <cell r="J1160">
            <v>3200</v>
          </cell>
        </row>
        <row r="1161">
          <cell r="I1161" t="str">
            <v>IF6104T</v>
          </cell>
          <cell r="J1161">
            <v>4200</v>
          </cell>
        </row>
        <row r="1162">
          <cell r="I1162" t="str">
            <v>IF6106T</v>
          </cell>
          <cell r="J1162">
            <v>4700</v>
          </cell>
        </row>
        <row r="1163">
          <cell r="I1163" t="str">
            <v>IF6108T</v>
          </cell>
          <cell r="J1163">
            <v>5800</v>
          </cell>
        </row>
        <row r="1164">
          <cell r="I1164" t="str">
            <v>IF8001</v>
          </cell>
          <cell r="J1164">
            <v>23100</v>
          </cell>
        </row>
        <row r="1165">
          <cell r="I1165" t="str">
            <v>IF8002</v>
          </cell>
          <cell r="J1165">
            <v>3200</v>
          </cell>
        </row>
        <row r="1166">
          <cell r="I1166" t="str">
            <v>IT8001</v>
          </cell>
          <cell r="J1166">
            <v>5300</v>
          </cell>
        </row>
        <row r="1167">
          <cell r="I1167" t="str">
            <v>IT8002</v>
          </cell>
          <cell r="J1167">
            <v>5300</v>
          </cell>
        </row>
        <row r="1168">
          <cell r="I1168" t="str">
            <v>IT8003</v>
          </cell>
          <cell r="J1168">
            <v>2600</v>
          </cell>
        </row>
        <row r="1169">
          <cell r="I1169" t="str">
            <v>IT0008L</v>
          </cell>
          <cell r="J1169">
            <v>57800</v>
          </cell>
        </row>
        <row r="1170">
          <cell r="I1170" t="str">
            <v>IT0008R</v>
          </cell>
          <cell r="J1170">
            <v>57800</v>
          </cell>
        </row>
        <row r="1171">
          <cell r="I1171" t="str">
            <v>IT0008</v>
          </cell>
          <cell r="J1171">
            <v>57800</v>
          </cell>
        </row>
        <row r="1172">
          <cell r="I1172" t="str">
            <v>IT0010L</v>
          </cell>
          <cell r="J1172">
            <v>71400</v>
          </cell>
        </row>
        <row r="1173">
          <cell r="I1173" t="str">
            <v>IT0010R</v>
          </cell>
          <cell r="J1173">
            <v>71400</v>
          </cell>
        </row>
        <row r="1174">
          <cell r="I1174" t="str">
            <v>IT0100</v>
          </cell>
          <cell r="J1174">
            <v>71400</v>
          </cell>
        </row>
        <row r="1175">
          <cell r="I1175" t="str">
            <v>IT0012L</v>
          </cell>
          <cell r="J1175">
            <v>80900</v>
          </cell>
        </row>
        <row r="1176">
          <cell r="I1176" t="str">
            <v>IT0012R</v>
          </cell>
          <cell r="J1176">
            <v>80900</v>
          </cell>
        </row>
        <row r="1177">
          <cell r="I1177" t="str">
            <v>IT0012</v>
          </cell>
          <cell r="J1177">
            <v>80900</v>
          </cell>
        </row>
        <row r="1178">
          <cell r="I1178" t="str">
            <v>IT0116</v>
          </cell>
          <cell r="J1178">
            <v>92400</v>
          </cell>
        </row>
        <row r="1179">
          <cell r="I1179" t="str">
            <v>IT0118</v>
          </cell>
          <cell r="J1179">
            <v>101900</v>
          </cell>
        </row>
        <row r="1180">
          <cell r="I1180" t="str">
            <v>IT0100L</v>
          </cell>
          <cell r="J1180">
            <v>36800</v>
          </cell>
        </row>
        <row r="1181">
          <cell r="I1181" t="str">
            <v>IT0100R</v>
          </cell>
          <cell r="J1181">
            <v>36800</v>
          </cell>
        </row>
        <row r="1182">
          <cell r="I1182" t="str">
            <v>IT5066</v>
          </cell>
          <cell r="J1182">
            <v>110300</v>
          </cell>
        </row>
        <row r="1183">
          <cell r="I1183" t="str">
            <v>IT5077</v>
          </cell>
          <cell r="J1183">
            <v>135500</v>
          </cell>
        </row>
        <row r="1184">
          <cell r="I1184" t="str">
            <v>IT912</v>
          </cell>
          <cell r="J1184">
            <v>108200</v>
          </cell>
        </row>
        <row r="1185">
          <cell r="I1185" t="str">
            <v>IT916</v>
          </cell>
          <cell r="J1185">
            <v>160700</v>
          </cell>
        </row>
        <row r="1186">
          <cell r="I1186" t="str">
            <v>IT966</v>
          </cell>
          <cell r="J1186">
            <v>161700</v>
          </cell>
        </row>
        <row r="1187">
          <cell r="I1187" t="str">
            <v>IT977</v>
          </cell>
          <cell r="J1187">
            <v>172200</v>
          </cell>
        </row>
        <row r="1188">
          <cell r="I1188" t="str">
            <v>IT926L</v>
          </cell>
          <cell r="J1188">
            <v>138600</v>
          </cell>
        </row>
        <row r="1189">
          <cell r="I1189" t="str">
            <v>IT926R</v>
          </cell>
          <cell r="J1189">
            <v>138600</v>
          </cell>
        </row>
        <row r="1190">
          <cell r="I1190" t="str">
            <v>IT927L</v>
          </cell>
          <cell r="J1190">
            <v>141800</v>
          </cell>
        </row>
        <row r="1191">
          <cell r="I1191" t="str">
            <v>IT927R</v>
          </cell>
          <cell r="J1191">
            <v>141800</v>
          </cell>
        </row>
        <row r="1192">
          <cell r="I1192" t="str">
            <v>IT912CL</v>
          </cell>
          <cell r="J1192">
            <v>126000</v>
          </cell>
        </row>
        <row r="1193">
          <cell r="I1193" t="str">
            <v>IT912CR</v>
          </cell>
          <cell r="J1193">
            <v>126000</v>
          </cell>
        </row>
        <row r="1194">
          <cell r="I1194" t="str">
            <v>IT918CL</v>
          </cell>
          <cell r="J1194">
            <v>176400</v>
          </cell>
        </row>
        <row r="1195">
          <cell r="I1195" t="str">
            <v>IT918CR</v>
          </cell>
          <cell r="J1195">
            <v>176400</v>
          </cell>
        </row>
        <row r="1196">
          <cell r="I1196" t="str">
            <v>IT912DL</v>
          </cell>
          <cell r="J1196">
            <v>126000</v>
          </cell>
        </row>
        <row r="1197">
          <cell r="I1197" t="str">
            <v>IT912DR</v>
          </cell>
          <cell r="J1197">
            <v>126000</v>
          </cell>
        </row>
        <row r="1198">
          <cell r="I1198" t="str">
            <v>IT918DR</v>
          </cell>
          <cell r="J1198">
            <v>176400</v>
          </cell>
        </row>
        <row r="1199">
          <cell r="I1199" t="str">
            <v>IT918DL</v>
          </cell>
          <cell r="J1199">
            <v>176400</v>
          </cell>
        </row>
        <row r="1200">
          <cell r="I1200" t="str">
            <v>IT2004</v>
          </cell>
          <cell r="J1200">
            <v>21000</v>
          </cell>
        </row>
        <row r="1201">
          <cell r="I1201" t="str">
            <v>IT2005</v>
          </cell>
          <cell r="J1201">
            <v>24200</v>
          </cell>
        </row>
        <row r="1202">
          <cell r="I1202" t="str">
            <v>IT2006</v>
          </cell>
          <cell r="J1202">
            <v>27300</v>
          </cell>
        </row>
        <row r="1203">
          <cell r="I1203" t="str">
            <v>IT2007</v>
          </cell>
          <cell r="J1203">
            <v>30500</v>
          </cell>
        </row>
        <row r="1204">
          <cell r="I1204" t="str">
            <v>IT2008</v>
          </cell>
          <cell r="J1204">
            <v>33600</v>
          </cell>
        </row>
        <row r="1205">
          <cell r="I1205" t="str">
            <v>IT2010</v>
          </cell>
          <cell r="J1205">
            <v>39900</v>
          </cell>
        </row>
        <row r="1206">
          <cell r="I1206" t="str">
            <v>IT2012</v>
          </cell>
          <cell r="J1206">
            <v>47300</v>
          </cell>
        </row>
        <row r="1207">
          <cell r="I1207" t="str">
            <v>IT2014</v>
          </cell>
          <cell r="J1207">
            <v>54600</v>
          </cell>
        </row>
        <row r="1208">
          <cell r="I1208" t="str">
            <v>IT2016</v>
          </cell>
          <cell r="J1208">
            <v>60900</v>
          </cell>
        </row>
        <row r="1209">
          <cell r="I1209" t="str">
            <v>IT2122</v>
          </cell>
          <cell r="J1209">
            <v>21000</v>
          </cell>
        </row>
        <row r="1210">
          <cell r="I1210" t="str">
            <v>IT2204</v>
          </cell>
          <cell r="J1210">
            <v>24200</v>
          </cell>
        </row>
        <row r="1211">
          <cell r="I1211" t="str">
            <v>IT2205</v>
          </cell>
          <cell r="J1211">
            <v>27300</v>
          </cell>
        </row>
        <row r="1212">
          <cell r="I1212" t="str">
            <v>IT2206</v>
          </cell>
          <cell r="J1212">
            <v>30500</v>
          </cell>
        </row>
        <row r="1213">
          <cell r="I1213" t="str">
            <v>IT2207</v>
          </cell>
          <cell r="J1213">
            <v>33600</v>
          </cell>
        </row>
        <row r="1214">
          <cell r="I1214" t="str">
            <v>IT2208</v>
          </cell>
          <cell r="J1214">
            <v>36800</v>
          </cell>
        </row>
        <row r="1215">
          <cell r="I1215" t="str">
            <v>IT2210</v>
          </cell>
          <cell r="J1215">
            <v>44100</v>
          </cell>
        </row>
        <row r="1216">
          <cell r="I1216" t="str">
            <v>IT2212</v>
          </cell>
          <cell r="J1216">
            <v>51500</v>
          </cell>
        </row>
        <row r="1217">
          <cell r="I1217" t="str">
            <v>IT3006</v>
          </cell>
          <cell r="J1217">
            <v>44100</v>
          </cell>
        </row>
        <row r="1218">
          <cell r="I1218" t="str">
            <v>IT3007</v>
          </cell>
          <cell r="J1218">
            <v>47300</v>
          </cell>
        </row>
        <row r="1219">
          <cell r="I1219" t="str">
            <v>IT3008</v>
          </cell>
          <cell r="J1219">
            <v>51500</v>
          </cell>
        </row>
        <row r="1220">
          <cell r="I1220" t="str">
            <v>IT3010</v>
          </cell>
          <cell r="J1220">
            <v>57800</v>
          </cell>
        </row>
        <row r="1221">
          <cell r="I1221" t="str">
            <v>IT3012</v>
          </cell>
          <cell r="J1221">
            <v>65100</v>
          </cell>
        </row>
        <row r="1222">
          <cell r="I1222" t="str">
            <v>IT3406</v>
          </cell>
          <cell r="J1222">
            <v>53600</v>
          </cell>
        </row>
        <row r="1223">
          <cell r="I1223" t="str">
            <v>IT3407</v>
          </cell>
          <cell r="J1223">
            <v>56700</v>
          </cell>
        </row>
        <row r="1224">
          <cell r="I1224" t="str">
            <v>IT3408</v>
          </cell>
          <cell r="J1224">
            <v>59900</v>
          </cell>
        </row>
        <row r="1225">
          <cell r="I1225" t="str">
            <v>IT3410</v>
          </cell>
          <cell r="J1225">
            <v>66200</v>
          </cell>
        </row>
        <row r="1226">
          <cell r="I1226" t="str">
            <v>IT3412</v>
          </cell>
          <cell r="J1226">
            <v>72500</v>
          </cell>
        </row>
        <row r="1227">
          <cell r="I1227" t="str">
            <v>IT3106</v>
          </cell>
          <cell r="J1227">
            <v>44100</v>
          </cell>
        </row>
        <row r="1228">
          <cell r="I1228" t="str">
            <v>IT3107</v>
          </cell>
          <cell r="J1228">
            <v>47300</v>
          </cell>
        </row>
        <row r="1229">
          <cell r="I1229" t="str">
            <v>IT3108</v>
          </cell>
          <cell r="J1229">
            <v>51500</v>
          </cell>
        </row>
        <row r="1230">
          <cell r="I1230" t="str">
            <v>IT3110</v>
          </cell>
          <cell r="J1230">
            <v>57800</v>
          </cell>
        </row>
        <row r="1231">
          <cell r="I1231" t="str">
            <v>IT3112</v>
          </cell>
          <cell r="J1231">
            <v>65100</v>
          </cell>
        </row>
        <row r="1232">
          <cell r="I1232" t="str">
            <v>IT3306</v>
          </cell>
          <cell r="J1232">
            <v>162800</v>
          </cell>
        </row>
        <row r="1233">
          <cell r="I1233" t="str">
            <v>IT3307</v>
          </cell>
          <cell r="J1233">
            <v>170100</v>
          </cell>
        </row>
        <row r="1234">
          <cell r="I1234" t="str">
            <v>IT3308</v>
          </cell>
          <cell r="J1234">
            <v>174300</v>
          </cell>
        </row>
        <row r="1235">
          <cell r="I1235" t="str">
            <v>IT3310</v>
          </cell>
          <cell r="J1235">
            <v>183800</v>
          </cell>
        </row>
        <row r="1236">
          <cell r="I1236" t="str">
            <v>IT3312</v>
          </cell>
          <cell r="J1236">
            <v>195300</v>
          </cell>
        </row>
        <row r="1237">
          <cell r="I1237" t="str">
            <v>IA0006</v>
          </cell>
          <cell r="J1237">
            <v>12600</v>
          </cell>
        </row>
        <row r="1238">
          <cell r="I1238" t="str">
            <v>IA0007</v>
          </cell>
          <cell r="J1238">
            <v>14200</v>
          </cell>
        </row>
        <row r="1239">
          <cell r="I1239" t="str">
            <v>IA0008</v>
          </cell>
          <cell r="J1239">
            <v>15800</v>
          </cell>
        </row>
        <row r="1240">
          <cell r="I1240" t="str">
            <v>IA0010</v>
          </cell>
          <cell r="J1240">
            <v>18900</v>
          </cell>
        </row>
        <row r="1241">
          <cell r="I1241" t="str">
            <v>IA0012</v>
          </cell>
          <cell r="J1241">
            <v>21000</v>
          </cell>
        </row>
        <row r="1242">
          <cell r="I1242" t="str">
            <v>IA9901</v>
          </cell>
          <cell r="J1242">
            <v>5800</v>
          </cell>
        </row>
        <row r="1243">
          <cell r="I1243" t="str">
            <v>IF060</v>
          </cell>
          <cell r="J1243">
            <v>102400</v>
          </cell>
        </row>
        <row r="1244">
          <cell r="I1244" t="str">
            <v>IF070</v>
          </cell>
          <cell r="J1244">
            <v>112900</v>
          </cell>
        </row>
        <row r="1245">
          <cell r="I1245" t="str">
            <v>IF080</v>
          </cell>
          <cell r="J1245">
            <v>123900</v>
          </cell>
        </row>
        <row r="1246">
          <cell r="I1246" t="str">
            <v>IF100</v>
          </cell>
          <cell r="J1246">
            <v>140700</v>
          </cell>
        </row>
        <row r="1247">
          <cell r="I1247" t="str">
            <v>IF120</v>
          </cell>
          <cell r="J1247">
            <v>157500</v>
          </cell>
        </row>
        <row r="1248">
          <cell r="I1248" t="str">
            <v>IF062</v>
          </cell>
          <cell r="J1248">
            <v>118100</v>
          </cell>
        </row>
        <row r="1249">
          <cell r="I1249" t="str">
            <v>IF072</v>
          </cell>
          <cell r="J1249">
            <v>128600</v>
          </cell>
        </row>
        <row r="1250">
          <cell r="I1250" t="str">
            <v>IF082</v>
          </cell>
          <cell r="J1250">
            <v>139700</v>
          </cell>
        </row>
        <row r="1251">
          <cell r="I1251" t="str">
            <v>IF102</v>
          </cell>
          <cell r="J1251">
            <v>159600</v>
          </cell>
        </row>
        <row r="1252">
          <cell r="I1252" t="str">
            <v>IF122</v>
          </cell>
          <cell r="J1252">
            <v>179600</v>
          </cell>
        </row>
        <row r="1253">
          <cell r="I1253" t="str">
            <v>IF064</v>
          </cell>
          <cell r="J1253">
            <v>136000</v>
          </cell>
        </row>
        <row r="1254">
          <cell r="I1254" t="str">
            <v>IF074</v>
          </cell>
          <cell r="J1254">
            <v>146500</v>
          </cell>
        </row>
        <row r="1255">
          <cell r="I1255" t="str">
            <v>IF084</v>
          </cell>
          <cell r="J1255">
            <v>157500</v>
          </cell>
        </row>
        <row r="1256">
          <cell r="I1256" t="str">
            <v>IF104</v>
          </cell>
          <cell r="J1256">
            <v>177500</v>
          </cell>
        </row>
        <row r="1257">
          <cell r="I1257" t="str">
            <v>IF124</v>
          </cell>
          <cell r="J1257">
            <v>197400</v>
          </cell>
        </row>
        <row r="1258">
          <cell r="I1258" t="str">
            <v>IF066</v>
          </cell>
          <cell r="J1258">
            <v>158000</v>
          </cell>
        </row>
        <row r="1259">
          <cell r="I1259" t="str">
            <v>IF076</v>
          </cell>
          <cell r="J1259">
            <v>171700</v>
          </cell>
        </row>
        <row r="1260">
          <cell r="I1260" t="str">
            <v>IF086</v>
          </cell>
          <cell r="J1260">
            <v>185900</v>
          </cell>
        </row>
        <row r="1261">
          <cell r="I1261" t="str">
            <v>IF106</v>
          </cell>
          <cell r="J1261">
            <v>212100</v>
          </cell>
        </row>
        <row r="1262">
          <cell r="I1262" t="str">
            <v>IF126</v>
          </cell>
          <cell r="J1262">
            <v>238400</v>
          </cell>
        </row>
        <row r="1263">
          <cell r="I1263" t="str">
            <v>IF068</v>
          </cell>
          <cell r="J1263">
            <v>174800</v>
          </cell>
        </row>
        <row r="1264">
          <cell r="I1264" t="str">
            <v>IF078</v>
          </cell>
          <cell r="J1264">
            <v>188500</v>
          </cell>
        </row>
        <row r="1265">
          <cell r="I1265" t="str">
            <v>IF088</v>
          </cell>
          <cell r="J1265">
            <v>202700</v>
          </cell>
        </row>
        <row r="1266">
          <cell r="I1266" t="str">
            <v>IF108</v>
          </cell>
          <cell r="J1266">
            <v>228900</v>
          </cell>
        </row>
        <row r="1267">
          <cell r="I1267" t="str">
            <v>IF128</v>
          </cell>
          <cell r="J1267">
            <v>255200</v>
          </cell>
        </row>
        <row r="1268">
          <cell r="I1268" t="str">
            <v>IF060T</v>
          </cell>
          <cell r="J1268">
            <v>96100</v>
          </cell>
        </row>
        <row r="1269">
          <cell r="I1269" t="str">
            <v>IF070T</v>
          </cell>
          <cell r="J1269">
            <v>106600</v>
          </cell>
        </row>
        <row r="1270">
          <cell r="I1270" t="str">
            <v>IF080T</v>
          </cell>
          <cell r="J1270">
            <v>117600</v>
          </cell>
        </row>
        <row r="1271">
          <cell r="I1271" t="str">
            <v>IF100T</v>
          </cell>
          <cell r="J1271">
            <v>132300</v>
          </cell>
        </row>
        <row r="1272">
          <cell r="I1272" t="str">
            <v>IF120T</v>
          </cell>
          <cell r="J1272">
            <v>149100</v>
          </cell>
        </row>
        <row r="1273">
          <cell r="I1273" t="str">
            <v>IF062T</v>
          </cell>
          <cell r="J1273">
            <v>111800</v>
          </cell>
        </row>
        <row r="1274">
          <cell r="I1274" t="str">
            <v>IF072T</v>
          </cell>
          <cell r="J1274">
            <v>122300</v>
          </cell>
        </row>
        <row r="1275">
          <cell r="I1275" t="str">
            <v>IF082T</v>
          </cell>
          <cell r="J1275">
            <v>133400</v>
          </cell>
        </row>
        <row r="1276">
          <cell r="I1276" t="str">
            <v>IF102T</v>
          </cell>
          <cell r="J1276">
            <v>151200</v>
          </cell>
        </row>
        <row r="1277">
          <cell r="I1277" t="str">
            <v>IF122T</v>
          </cell>
          <cell r="J1277">
            <v>171200</v>
          </cell>
        </row>
        <row r="1278">
          <cell r="I1278" t="str">
            <v>IF064T</v>
          </cell>
          <cell r="J1278">
            <v>129700</v>
          </cell>
        </row>
        <row r="1279">
          <cell r="I1279" t="str">
            <v>IF074T</v>
          </cell>
          <cell r="J1279">
            <v>140200</v>
          </cell>
        </row>
        <row r="1280">
          <cell r="I1280" t="str">
            <v>IF084T</v>
          </cell>
          <cell r="J1280">
            <v>151200</v>
          </cell>
        </row>
        <row r="1281">
          <cell r="I1281" t="str">
            <v>IF104T</v>
          </cell>
          <cell r="J1281">
            <v>169100</v>
          </cell>
        </row>
        <row r="1282">
          <cell r="I1282" t="str">
            <v>IF124T</v>
          </cell>
          <cell r="J1282">
            <v>189000</v>
          </cell>
        </row>
        <row r="1283">
          <cell r="I1283" t="str">
            <v>IF066T</v>
          </cell>
          <cell r="J1283">
            <v>151700</v>
          </cell>
        </row>
        <row r="1284">
          <cell r="I1284" t="str">
            <v>IF076T</v>
          </cell>
          <cell r="J1284">
            <v>165400</v>
          </cell>
        </row>
        <row r="1285">
          <cell r="I1285" t="str">
            <v>IF086T</v>
          </cell>
          <cell r="J1285">
            <v>179600</v>
          </cell>
        </row>
        <row r="1286">
          <cell r="I1286" t="str">
            <v>IF106T</v>
          </cell>
          <cell r="J1286">
            <v>302700</v>
          </cell>
        </row>
        <row r="1287">
          <cell r="I1287" t="str">
            <v>IF126T</v>
          </cell>
          <cell r="J1287">
            <v>230000</v>
          </cell>
        </row>
        <row r="1288">
          <cell r="I1288" t="str">
            <v>IF068T</v>
          </cell>
          <cell r="J1288">
            <v>168500</v>
          </cell>
        </row>
        <row r="1289">
          <cell r="I1289" t="str">
            <v>IF078T</v>
          </cell>
          <cell r="J1289">
            <v>182200</v>
          </cell>
        </row>
        <row r="1290">
          <cell r="I1290" t="str">
            <v>IF088T</v>
          </cell>
          <cell r="J1290">
            <v>196400</v>
          </cell>
        </row>
        <row r="1291">
          <cell r="I1291" t="str">
            <v>IF108T</v>
          </cell>
          <cell r="J1291">
            <v>220500</v>
          </cell>
        </row>
        <row r="1292">
          <cell r="I1292" t="str">
            <v>IF128T</v>
          </cell>
          <cell r="J1292">
            <v>246800</v>
          </cell>
        </row>
        <row r="1293">
          <cell r="I1293" t="str">
            <v>IF060W</v>
          </cell>
          <cell r="J1293">
            <v>99200</v>
          </cell>
        </row>
        <row r="1294">
          <cell r="I1294" t="str">
            <v>IF070W</v>
          </cell>
          <cell r="J1294">
            <v>109700</v>
          </cell>
        </row>
        <row r="1295">
          <cell r="I1295" t="str">
            <v>IF080W</v>
          </cell>
          <cell r="J1295">
            <v>120800</v>
          </cell>
        </row>
        <row r="1296">
          <cell r="I1296" t="str">
            <v>IF100W</v>
          </cell>
          <cell r="J1296">
            <v>136500</v>
          </cell>
        </row>
        <row r="1297">
          <cell r="I1297" t="str">
            <v>IF120W</v>
          </cell>
          <cell r="J1297">
            <v>153300</v>
          </cell>
        </row>
        <row r="1298">
          <cell r="I1298" t="str">
            <v>IF062W</v>
          </cell>
          <cell r="J1298">
            <v>115000</v>
          </cell>
        </row>
        <row r="1299">
          <cell r="I1299" t="str">
            <v>IF072W</v>
          </cell>
          <cell r="J1299">
            <v>125500</v>
          </cell>
        </row>
        <row r="1300">
          <cell r="I1300" t="str">
            <v>IF082W</v>
          </cell>
          <cell r="J1300">
            <v>136500</v>
          </cell>
        </row>
        <row r="1301">
          <cell r="I1301" t="str">
            <v>IF102W</v>
          </cell>
          <cell r="J1301">
            <v>155400</v>
          </cell>
        </row>
        <row r="1302">
          <cell r="I1302" t="str">
            <v>IF122W</v>
          </cell>
          <cell r="J1302">
            <v>175400</v>
          </cell>
        </row>
        <row r="1303">
          <cell r="I1303" t="str">
            <v>IF064W</v>
          </cell>
          <cell r="J1303">
            <v>132800</v>
          </cell>
        </row>
        <row r="1304">
          <cell r="I1304" t="str">
            <v>IF074W</v>
          </cell>
          <cell r="J1304">
            <v>143300</v>
          </cell>
        </row>
        <row r="1305">
          <cell r="I1305" t="str">
            <v>IF084W</v>
          </cell>
          <cell r="J1305">
            <v>154400</v>
          </cell>
        </row>
        <row r="1306">
          <cell r="I1306" t="str">
            <v>IF104W</v>
          </cell>
          <cell r="J1306">
            <v>173300</v>
          </cell>
        </row>
        <row r="1307">
          <cell r="I1307" t="str">
            <v>IF124W</v>
          </cell>
          <cell r="J1307">
            <v>193200</v>
          </cell>
        </row>
        <row r="1308">
          <cell r="I1308" t="str">
            <v>IF066W</v>
          </cell>
          <cell r="J1308">
            <v>154900</v>
          </cell>
        </row>
        <row r="1309">
          <cell r="I1309" t="str">
            <v>IF076W</v>
          </cell>
          <cell r="J1309">
            <v>168500</v>
          </cell>
        </row>
        <row r="1310">
          <cell r="I1310" t="str">
            <v>IF086W</v>
          </cell>
          <cell r="J1310">
            <v>182700</v>
          </cell>
        </row>
        <row r="1311">
          <cell r="I1311" t="str">
            <v>IF106W</v>
          </cell>
          <cell r="J1311">
            <v>207900</v>
          </cell>
        </row>
        <row r="1312">
          <cell r="I1312" t="str">
            <v>IF126W</v>
          </cell>
          <cell r="J1312">
            <v>234200</v>
          </cell>
        </row>
        <row r="1313">
          <cell r="I1313" t="str">
            <v>IF068W</v>
          </cell>
          <cell r="J1313">
            <v>171700</v>
          </cell>
        </row>
        <row r="1314">
          <cell r="I1314" t="str">
            <v>IF078W</v>
          </cell>
          <cell r="J1314">
            <v>185300</v>
          </cell>
        </row>
        <row r="1315">
          <cell r="I1315" t="str">
            <v>IF088W</v>
          </cell>
          <cell r="J1315">
            <v>199500</v>
          </cell>
        </row>
        <row r="1316">
          <cell r="I1316" t="str">
            <v>IF108W</v>
          </cell>
          <cell r="J1316">
            <v>224700</v>
          </cell>
        </row>
        <row r="1317">
          <cell r="I1317" t="str">
            <v>IF128W</v>
          </cell>
          <cell r="J1317">
            <v>251000</v>
          </cell>
        </row>
        <row r="1318">
          <cell r="I1318" t="str">
            <v>IF062G</v>
          </cell>
          <cell r="J1318">
            <v>116000</v>
          </cell>
        </row>
        <row r="1319">
          <cell r="I1319" t="str">
            <v>IF072G</v>
          </cell>
          <cell r="J1319">
            <v>130700</v>
          </cell>
        </row>
        <row r="1320">
          <cell r="I1320" t="str">
            <v>IF082G</v>
          </cell>
          <cell r="J1320">
            <v>148100</v>
          </cell>
        </row>
        <row r="1321">
          <cell r="I1321" t="str">
            <v>IF102G</v>
          </cell>
          <cell r="J1321">
            <v>176400</v>
          </cell>
        </row>
        <row r="1322">
          <cell r="I1322" t="str">
            <v>IF122G</v>
          </cell>
          <cell r="J1322">
            <v>204800</v>
          </cell>
        </row>
        <row r="1323">
          <cell r="I1323" t="str">
            <v>IF064G</v>
          </cell>
          <cell r="J1323">
            <v>138100</v>
          </cell>
        </row>
        <row r="1324">
          <cell r="I1324" t="str">
            <v>IF074G</v>
          </cell>
          <cell r="J1324">
            <v>152800</v>
          </cell>
        </row>
        <row r="1325">
          <cell r="I1325" t="str">
            <v>IF084G</v>
          </cell>
          <cell r="J1325">
            <v>170100</v>
          </cell>
        </row>
        <row r="1326">
          <cell r="I1326" t="str">
            <v>IF104G</v>
          </cell>
          <cell r="J1326">
            <v>198500</v>
          </cell>
        </row>
        <row r="1327">
          <cell r="I1327" t="str">
            <v>IF124G</v>
          </cell>
          <cell r="J1327">
            <v>226800</v>
          </cell>
        </row>
        <row r="1328">
          <cell r="I1328" t="str">
            <v>IF066G</v>
          </cell>
          <cell r="J1328">
            <v>152800</v>
          </cell>
        </row>
        <row r="1329">
          <cell r="I1329" t="str">
            <v>IF076G</v>
          </cell>
          <cell r="J1329">
            <v>172700</v>
          </cell>
        </row>
        <row r="1330">
          <cell r="I1330" t="str">
            <v>IF086G</v>
          </cell>
          <cell r="J1330">
            <v>196400</v>
          </cell>
        </row>
        <row r="1331">
          <cell r="I1331" t="str">
            <v>IF106G</v>
          </cell>
          <cell r="J1331">
            <v>235200</v>
          </cell>
        </row>
        <row r="1332">
          <cell r="I1332" t="str">
            <v>IF126G</v>
          </cell>
          <cell r="J1332">
            <v>274100</v>
          </cell>
        </row>
        <row r="1333">
          <cell r="I1333" t="str">
            <v>IF068G</v>
          </cell>
          <cell r="J1333">
            <v>173800</v>
          </cell>
        </row>
        <row r="1334">
          <cell r="I1334" t="str">
            <v>IF078G</v>
          </cell>
          <cell r="J1334">
            <v>193700</v>
          </cell>
        </row>
        <row r="1335">
          <cell r="I1335" t="str">
            <v>IF088G</v>
          </cell>
          <cell r="J1335">
            <v>217400</v>
          </cell>
        </row>
        <row r="1336">
          <cell r="I1336" t="str">
            <v>IF108G</v>
          </cell>
          <cell r="J1336">
            <v>256200</v>
          </cell>
        </row>
        <row r="1337">
          <cell r="I1337" t="str">
            <v>IF128G</v>
          </cell>
          <cell r="J1337">
            <v>295100</v>
          </cell>
        </row>
        <row r="1338">
          <cell r="I1338" t="str">
            <v>IF062H</v>
          </cell>
          <cell r="J1338">
            <v>115000</v>
          </cell>
        </row>
        <row r="1339">
          <cell r="I1339" t="str">
            <v>IF072H</v>
          </cell>
          <cell r="J1339">
            <v>127600</v>
          </cell>
        </row>
        <row r="1340">
          <cell r="I1340" t="str">
            <v>IF082H</v>
          </cell>
          <cell r="J1340">
            <v>141800</v>
          </cell>
        </row>
        <row r="1341">
          <cell r="I1341" t="str">
            <v>IF102H</v>
          </cell>
          <cell r="J1341">
            <v>165900</v>
          </cell>
        </row>
        <row r="1342">
          <cell r="I1342" t="str">
            <v>IF122H</v>
          </cell>
          <cell r="J1342">
            <v>190100</v>
          </cell>
        </row>
        <row r="1343">
          <cell r="I1343" t="str">
            <v>IF064H</v>
          </cell>
          <cell r="J1343">
            <v>137000</v>
          </cell>
        </row>
        <row r="1344">
          <cell r="I1344" t="str">
            <v>IF074H</v>
          </cell>
          <cell r="J1344">
            <v>149600</v>
          </cell>
        </row>
        <row r="1345">
          <cell r="I1345" t="str">
            <v>IF084H</v>
          </cell>
          <cell r="J1345">
            <v>163800</v>
          </cell>
        </row>
        <row r="1346">
          <cell r="I1346" t="str">
            <v>IF104H</v>
          </cell>
          <cell r="J1346">
            <v>188000</v>
          </cell>
        </row>
        <row r="1347">
          <cell r="I1347" t="str">
            <v>IF124H</v>
          </cell>
          <cell r="J1347">
            <v>212100</v>
          </cell>
        </row>
        <row r="1348">
          <cell r="I1348" t="str">
            <v>IF066H</v>
          </cell>
          <cell r="J1348">
            <v>154900</v>
          </cell>
        </row>
        <row r="1349">
          <cell r="I1349" t="str">
            <v>IF076H</v>
          </cell>
          <cell r="J1349">
            <v>170600</v>
          </cell>
        </row>
        <row r="1350">
          <cell r="I1350" t="str">
            <v>IF086H</v>
          </cell>
          <cell r="J1350">
            <v>188000</v>
          </cell>
        </row>
        <row r="1351">
          <cell r="I1351" t="str">
            <v>IF106H</v>
          </cell>
          <cell r="J1351">
            <v>218400</v>
          </cell>
        </row>
        <row r="1352">
          <cell r="I1352" t="str">
            <v>IF126H</v>
          </cell>
          <cell r="J1352">
            <v>248900</v>
          </cell>
        </row>
        <row r="1353">
          <cell r="I1353" t="str">
            <v>IF068H</v>
          </cell>
          <cell r="J1353">
            <v>175900</v>
          </cell>
        </row>
        <row r="1354">
          <cell r="I1354" t="str">
            <v>IF078H</v>
          </cell>
          <cell r="J1354">
            <v>191600</v>
          </cell>
        </row>
        <row r="1355">
          <cell r="I1355" t="str">
            <v>IF088H</v>
          </cell>
          <cell r="J1355">
            <v>209000</v>
          </cell>
        </row>
        <row r="1356">
          <cell r="I1356" t="str">
            <v>IF108H</v>
          </cell>
          <cell r="J1356">
            <v>239400</v>
          </cell>
        </row>
        <row r="1357">
          <cell r="I1357" t="str">
            <v>IF128H</v>
          </cell>
          <cell r="J1357">
            <v>269900</v>
          </cell>
        </row>
        <row r="1358">
          <cell r="I1358" t="str">
            <v>IF062B</v>
          </cell>
          <cell r="J1358">
            <v>128600</v>
          </cell>
        </row>
        <row r="1359">
          <cell r="I1359" t="str">
            <v>IF072B</v>
          </cell>
          <cell r="J1359">
            <v>140200</v>
          </cell>
        </row>
        <row r="1360">
          <cell r="I1360" t="str">
            <v>IF082B</v>
          </cell>
          <cell r="J1360">
            <v>152300</v>
          </cell>
        </row>
        <row r="1361">
          <cell r="I1361" t="str">
            <v>IF102B</v>
          </cell>
          <cell r="J1361">
            <v>176400</v>
          </cell>
        </row>
        <row r="1362">
          <cell r="I1362" t="str">
            <v>IF122B</v>
          </cell>
          <cell r="J1362">
            <v>200600</v>
          </cell>
        </row>
        <row r="1363">
          <cell r="I1363" t="str">
            <v>IF064B</v>
          </cell>
          <cell r="J1363">
            <v>148600</v>
          </cell>
        </row>
        <row r="1364">
          <cell r="I1364" t="str">
            <v>IF074B</v>
          </cell>
          <cell r="J1364">
            <v>162200</v>
          </cell>
        </row>
        <row r="1365">
          <cell r="I1365" t="str">
            <v>IF084B</v>
          </cell>
          <cell r="J1365">
            <v>176400</v>
          </cell>
        </row>
        <row r="1366">
          <cell r="I1366" t="str">
            <v>IF104B</v>
          </cell>
          <cell r="J1366">
            <v>202700</v>
          </cell>
        </row>
        <row r="1367">
          <cell r="I1367" t="str">
            <v>IF124B</v>
          </cell>
          <cell r="J1367">
            <v>228900</v>
          </cell>
        </row>
        <row r="1368">
          <cell r="I1368" t="str">
            <v>IF066B</v>
          </cell>
          <cell r="J1368">
            <v>168500</v>
          </cell>
        </row>
        <row r="1369">
          <cell r="I1369" t="str">
            <v>IF076B</v>
          </cell>
          <cell r="J1369">
            <v>183200</v>
          </cell>
        </row>
        <row r="1370">
          <cell r="I1370" t="str">
            <v>IF086B</v>
          </cell>
          <cell r="J1370">
            <v>198500</v>
          </cell>
        </row>
        <row r="1371">
          <cell r="I1371" t="str">
            <v>IF106B</v>
          </cell>
          <cell r="J1371">
            <v>228900</v>
          </cell>
        </row>
        <row r="1372">
          <cell r="I1372" t="str">
            <v>IF126B</v>
          </cell>
          <cell r="J1372">
            <v>259400</v>
          </cell>
        </row>
        <row r="1373">
          <cell r="I1373" t="str">
            <v>IF068B</v>
          </cell>
          <cell r="J1373">
            <v>187400</v>
          </cell>
        </row>
        <row r="1374">
          <cell r="I1374" t="str">
            <v>IF078B</v>
          </cell>
          <cell r="J1374">
            <v>204200</v>
          </cell>
        </row>
        <row r="1375">
          <cell r="I1375" t="str">
            <v>IF088B</v>
          </cell>
          <cell r="J1375">
            <v>221600</v>
          </cell>
        </row>
        <row r="1376">
          <cell r="I1376" t="str">
            <v>IF108B</v>
          </cell>
          <cell r="J1376">
            <v>254100</v>
          </cell>
        </row>
        <row r="1377">
          <cell r="I1377" t="str">
            <v>IF128B</v>
          </cell>
          <cell r="J1377">
            <v>286700</v>
          </cell>
        </row>
        <row r="1378">
          <cell r="I1378" t="str">
            <v>IF066HB</v>
          </cell>
          <cell r="J1378">
            <v>151700</v>
          </cell>
        </row>
        <row r="1379">
          <cell r="I1379" t="str">
            <v>IF076HB</v>
          </cell>
          <cell r="J1379">
            <v>169600</v>
          </cell>
        </row>
        <row r="1380">
          <cell r="I1380" t="str">
            <v>IF086HB</v>
          </cell>
          <cell r="J1380">
            <v>190100</v>
          </cell>
        </row>
        <row r="1381">
          <cell r="I1381" t="str">
            <v>IF106HB</v>
          </cell>
          <cell r="J1381">
            <v>224700</v>
          </cell>
        </row>
        <row r="1382">
          <cell r="I1382" t="str">
            <v>IF126HB</v>
          </cell>
          <cell r="J1382">
            <v>259400</v>
          </cell>
        </row>
        <row r="1383">
          <cell r="I1383" t="str">
            <v>IF068HB</v>
          </cell>
          <cell r="J1383">
            <v>172700</v>
          </cell>
        </row>
        <row r="1384">
          <cell r="I1384" t="str">
            <v>IF078HB</v>
          </cell>
          <cell r="J1384">
            <v>190600</v>
          </cell>
        </row>
        <row r="1385">
          <cell r="I1385" t="str">
            <v>IF088HB</v>
          </cell>
          <cell r="J1385">
            <v>211100</v>
          </cell>
        </row>
        <row r="1386">
          <cell r="I1386" t="str">
            <v>IF108HB</v>
          </cell>
          <cell r="J1386">
            <v>245700</v>
          </cell>
        </row>
        <row r="1387">
          <cell r="I1387" t="str">
            <v>IF128HB</v>
          </cell>
          <cell r="J1387">
            <v>280400</v>
          </cell>
        </row>
        <row r="1388">
          <cell r="I1388" t="str">
            <v>IF062D</v>
          </cell>
          <cell r="J1388">
            <v>123400</v>
          </cell>
        </row>
        <row r="1389">
          <cell r="I1389" t="str">
            <v>IF072D</v>
          </cell>
          <cell r="J1389">
            <v>134400</v>
          </cell>
        </row>
        <row r="1390">
          <cell r="I1390" t="str">
            <v>IF082D</v>
          </cell>
          <cell r="J1390">
            <v>146000</v>
          </cell>
        </row>
        <row r="1391">
          <cell r="I1391" t="str">
            <v>IF102D</v>
          </cell>
          <cell r="J1391">
            <v>168000</v>
          </cell>
        </row>
        <row r="1392">
          <cell r="I1392" t="str">
            <v>IF122D</v>
          </cell>
          <cell r="J1392">
            <v>190100</v>
          </cell>
        </row>
        <row r="1393">
          <cell r="I1393" t="str">
            <v>IF064D</v>
          </cell>
          <cell r="J1393">
            <v>142300</v>
          </cell>
        </row>
        <row r="1394">
          <cell r="I1394" t="str">
            <v>IF074D</v>
          </cell>
          <cell r="J1394">
            <v>154400</v>
          </cell>
        </row>
        <row r="1395">
          <cell r="I1395" t="str">
            <v>IF084D</v>
          </cell>
          <cell r="J1395">
            <v>167000</v>
          </cell>
        </row>
        <row r="1396">
          <cell r="I1396" t="str">
            <v>IF104D</v>
          </cell>
          <cell r="J1396">
            <v>190100</v>
          </cell>
        </row>
        <row r="1397">
          <cell r="I1397" t="str">
            <v>IF124D</v>
          </cell>
          <cell r="J1397">
            <v>213200</v>
          </cell>
        </row>
        <row r="1398">
          <cell r="I1398" t="str">
            <v>IF066D</v>
          </cell>
          <cell r="J1398">
            <v>163300</v>
          </cell>
        </row>
        <row r="1399">
          <cell r="I1399" t="str">
            <v>IF076D</v>
          </cell>
          <cell r="J1399">
            <v>177500</v>
          </cell>
        </row>
        <row r="1400">
          <cell r="I1400" t="str">
            <v>IF086D</v>
          </cell>
          <cell r="J1400">
            <v>192200</v>
          </cell>
        </row>
        <row r="1401">
          <cell r="I1401" t="str">
            <v>IF106D</v>
          </cell>
          <cell r="J1401">
            <v>220500</v>
          </cell>
        </row>
        <row r="1402">
          <cell r="I1402" t="str">
            <v>IF126D</v>
          </cell>
          <cell r="J1402">
            <v>248900</v>
          </cell>
        </row>
        <row r="1403">
          <cell r="I1403" t="str">
            <v>IF068D</v>
          </cell>
          <cell r="J1403">
            <v>181100</v>
          </cell>
        </row>
        <row r="1404">
          <cell r="I1404" t="str">
            <v>IF078D</v>
          </cell>
          <cell r="J1404">
            <v>196400</v>
          </cell>
        </row>
        <row r="1405">
          <cell r="I1405" t="str">
            <v>IF088D</v>
          </cell>
          <cell r="J1405">
            <v>212100</v>
          </cell>
        </row>
        <row r="1406">
          <cell r="I1406" t="str">
            <v>IF108D</v>
          </cell>
          <cell r="J1406">
            <v>241500</v>
          </cell>
        </row>
        <row r="1407">
          <cell r="I1407" t="str">
            <v>IF128D</v>
          </cell>
          <cell r="J1407">
            <v>270900</v>
          </cell>
        </row>
        <row r="1408">
          <cell r="I1408" t="str">
            <v>유리ED008</v>
          </cell>
          <cell r="J1408">
            <v>28000</v>
          </cell>
        </row>
        <row r="1409">
          <cell r="I1409" t="str">
            <v>유리ED012</v>
          </cell>
          <cell r="J1409">
            <v>32000</v>
          </cell>
        </row>
        <row r="1410">
          <cell r="I1410" t="str">
            <v>유리ED014</v>
          </cell>
          <cell r="J1410">
            <v>37000</v>
          </cell>
        </row>
        <row r="1411">
          <cell r="I1411" t="str">
            <v>유리ED016</v>
          </cell>
          <cell r="J1411">
            <v>43000</v>
          </cell>
        </row>
        <row r="1412">
          <cell r="I1412" t="str">
            <v>유리ED018</v>
          </cell>
          <cell r="J1412">
            <v>48000</v>
          </cell>
        </row>
        <row r="1413">
          <cell r="I1413" t="str">
            <v>유리ED018X</v>
          </cell>
          <cell r="J1413">
            <v>50000</v>
          </cell>
        </row>
        <row r="1414">
          <cell r="I1414" t="str">
            <v>유리ED0108</v>
          </cell>
          <cell r="J1414">
            <v>22000</v>
          </cell>
        </row>
        <row r="1415">
          <cell r="I1415" t="str">
            <v>유리ED0112</v>
          </cell>
          <cell r="J1415">
            <v>26000</v>
          </cell>
        </row>
        <row r="1416">
          <cell r="I1416" t="str">
            <v>유리ED0114</v>
          </cell>
          <cell r="J1416">
            <v>28000</v>
          </cell>
        </row>
        <row r="1417">
          <cell r="I1417" t="str">
            <v>유리ED0116</v>
          </cell>
          <cell r="J1417">
            <v>32000</v>
          </cell>
        </row>
        <row r="1418">
          <cell r="I1418" t="str">
            <v>유리ED401</v>
          </cell>
          <cell r="J1418">
            <v>20000</v>
          </cell>
        </row>
        <row r="1419">
          <cell r="I1419" t="str">
            <v>유리ED410</v>
          </cell>
          <cell r="J1419">
            <v>20000</v>
          </cell>
        </row>
        <row r="1420">
          <cell r="I1420" t="str">
            <v>유리ED412</v>
          </cell>
          <cell r="J1420">
            <v>22000</v>
          </cell>
        </row>
        <row r="1421">
          <cell r="I1421" t="str">
            <v>유리ED0706</v>
          </cell>
          <cell r="J1421">
            <v>22000</v>
          </cell>
        </row>
        <row r="1422">
          <cell r="I1422" t="str">
            <v>유리ED0708</v>
          </cell>
          <cell r="J1422">
            <v>27000</v>
          </cell>
        </row>
        <row r="1423">
          <cell r="I1423" t="str">
            <v>유리ED0806</v>
          </cell>
          <cell r="J1423">
            <v>15000</v>
          </cell>
        </row>
        <row r="1424">
          <cell r="I1424" t="str">
            <v>유리ED0808</v>
          </cell>
          <cell r="J1424">
            <v>18000</v>
          </cell>
        </row>
        <row r="1425">
          <cell r="I1425" t="str">
            <v>유리ED5466</v>
          </cell>
          <cell r="J1425">
            <v>22000</v>
          </cell>
        </row>
        <row r="1426">
          <cell r="I1426" t="str">
            <v>유리ED5488</v>
          </cell>
          <cell r="J1426">
            <v>25000</v>
          </cell>
        </row>
        <row r="1427">
          <cell r="I1427" t="str">
            <v>유리ED5966</v>
          </cell>
          <cell r="J1427">
            <v>22000</v>
          </cell>
        </row>
        <row r="1428">
          <cell r="I1428" t="str">
            <v>유리ED5988</v>
          </cell>
          <cell r="J1428">
            <v>25000</v>
          </cell>
        </row>
        <row r="1429">
          <cell r="I1429" t="str">
            <v>유리ED950</v>
          </cell>
          <cell r="J1429">
            <v>40000</v>
          </cell>
        </row>
        <row r="1430">
          <cell r="I1430" t="str">
            <v>유리ED912</v>
          </cell>
          <cell r="J1430">
            <v>28000</v>
          </cell>
        </row>
        <row r="1431">
          <cell r="I1431" t="str">
            <v>유리ED916</v>
          </cell>
          <cell r="J1431">
            <v>43000</v>
          </cell>
        </row>
        <row r="1432">
          <cell r="I1432" t="str">
            <v>유리EZ016</v>
          </cell>
          <cell r="J1432">
            <v>30000</v>
          </cell>
        </row>
        <row r="1433">
          <cell r="I1433" t="str">
            <v>유리TD008</v>
          </cell>
          <cell r="J1433">
            <v>30000</v>
          </cell>
        </row>
        <row r="1434">
          <cell r="I1434" t="str">
            <v>유리TD010</v>
          </cell>
          <cell r="J1434">
            <v>35000</v>
          </cell>
        </row>
        <row r="1435">
          <cell r="I1435" t="str">
            <v>유리TD012</v>
          </cell>
          <cell r="J1435">
            <v>37000</v>
          </cell>
        </row>
        <row r="1436">
          <cell r="I1436" t="str">
            <v>유리TD014</v>
          </cell>
          <cell r="J1436">
            <v>42000</v>
          </cell>
        </row>
        <row r="1437">
          <cell r="I1437" t="str">
            <v>유리TD016</v>
          </cell>
          <cell r="J1437">
            <v>47000</v>
          </cell>
        </row>
        <row r="1438">
          <cell r="I1438" t="str">
            <v>유리TD018</v>
          </cell>
          <cell r="J1438">
            <v>52000</v>
          </cell>
        </row>
        <row r="1439">
          <cell r="I1439" t="str">
            <v>유리TD108</v>
          </cell>
          <cell r="J1439">
            <v>23000</v>
          </cell>
        </row>
        <row r="1440">
          <cell r="I1440" t="str">
            <v>유리TD110</v>
          </cell>
          <cell r="J1440">
            <v>28000</v>
          </cell>
        </row>
        <row r="1441">
          <cell r="I1441" t="str">
            <v>유리TD112</v>
          </cell>
          <cell r="J1441">
            <v>30000</v>
          </cell>
        </row>
        <row r="1442">
          <cell r="I1442" t="str">
            <v>유리TD114</v>
          </cell>
          <cell r="J1442">
            <v>35000</v>
          </cell>
        </row>
        <row r="1443">
          <cell r="I1443" t="str">
            <v>유리TD116</v>
          </cell>
          <cell r="J1443">
            <v>40000</v>
          </cell>
        </row>
        <row r="1444">
          <cell r="I1444" t="str">
            <v>유리TD118</v>
          </cell>
          <cell r="J1444">
            <v>43000</v>
          </cell>
        </row>
        <row r="1445">
          <cell r="I1445" t="str">
            <v>유리TD912</v>
          </cell>
          <cell r="J1445">
            <v>27000</v>
          </cell>
        </row>
        <row r="1446">
          <cell r="I1446" t="str">
            <v>유리TD916</v>
          </cell>
          <cell r="J1446">
            <v>40000</v>
          </cell>
        </row>
        <row r="1447">
          <cell r="I1447" t="str">
            <v>유리TD990</v>
          </cell>
          <cell r="J1447">
            <v>42000</v>
          </cell>
        </row>
        <row r="1448">
          <cell r="I1448" t="str">
            <v>유리TD966</v>
          </cell>
          <cell r="J1448">
            <v>32000</v>
          </cell>
        </row>
        <row r="1449">
          <cell r="I1449" t="str">
            <v>유리TD988</v>
          </cell>
          <cell r="J1449">
            <v>43000</v>
          </cell>
        </row>
        <row r="1450">
          <cell r="I1450" t="str">
            <v>유리TD412</v>
          </cell>
          <cell r="J1450">
            <v>20000</v>
          </cell>
        </row>
        <row r="1451">
          <cell r="I1451" t="str">
            <v>유리TD508</v>
          </cell>
          <cell r="J1451">
            <v>46000</v>
          </cell>
        </row>
        <row r="1452">
          <cell r="I1452" t="str">
            <v>유리TD507</v>
          </cell>
          <cell r="J1452">
            <v>46000</v>
          </cell>
        </row>
        <row r="1453">
          <cell r="I1453" t="str">
            <v>유리TD518</v>
          </cell>
          <cell r="J1453">
            <v>35000</v>
          </cell>
        </row>
        <row r="1454">
          <cell r="I1454" t="str">
            <v>유리TD516</v>
          </cell>
          <cell r="J1454">
            <v>30000</v>
          </cell>
        </row>
        <row r="1455">
          <cell r="I1455" t="str">
            <v>유리NT0006</v>
          </cell>
          <cell r="J1455">
            <v>18000</v>
          </cell>
        </row>
        <row r="1456">
          <cell r="I1456" t="str">
            <v>유리NT0008</v>
          </cell>
          <cell r="J1456">
            <v>23000</v>
          </cell>
        </row>
        <row r="1457">
          <cell r="I1457" t="str">
            <v>유리NT0010</v>
          </cell>
          <cell r="J1457">
            <v>28000</v>
          </cell>
        </row>
        <row r="1458">
          <cell r="I1458" t="str">
            <v>유리NT0012</v>
          </cell>
          <cell r="J1458">
            <v>32000</v>
          </cell>
        </row>
        <row r="1459">
          <cell r="I1459" t="str">
            <v>유리NT0016</v>
          </cell>
          <cell r="J1459">
            <v>43000</v>
          </cell>
        </row>
        <row r="1460">
          <cell r="I1460" t="str">
            <v>유리NT0018</v>
          </cell>
          <cell r="J1460">
            <v>45000</v>
          </cell>
        </row>
        <row r="1461">
          <cell r="I1461" t="str">
            <v>유리NT0106</v>
          </cell>
          <cell r="J1461">
            <v>18000</v>
          </cell>
        </row>
        <row r="1462">
          <cell r="I1462" t="str">
            <v>유리NT0108</v>
          </cell>
          <cell r="J1462">
            <v>22000</v>
          </cell>
        </row>
        <row r="1463">
          <cell r="I1463" t="str">
            <v>유리NT0110</v>
          </cell>
          <cell r="J1463">
            <v>23000</v>
          </cell>
        </row>
        <row r="1464">
          <cell r="I1464" t="str">
            <v>유리NT0112</v>
          </cell>
          <cell r="J1464">
            <v>25000</v>
          </cell>
        </row>
        <row r="1465">
          <cell r="I1465" t="str">
            <v>유리NT0114</v>
          </cell>
          <cell r="J1465">
            <v>30000</v>
          </cell>
        </row>
        <row r="1466">
          <cell r="I1466" t="str">
            <v>유리NT0116</v>
          </cell>
          <cell r="J1466">
            <v>34000</v>
          </cell>
        </row>
        <row r="1467">
          <cell r="I1467" t="str">
            <v>유리NT0118</v>
          </cell>
          <cell r="J1467">
            <v>38000</v>
          </cell>
        </row>
        <row r="1468">
          <cell r="I1468" t="str">
            <v>유리NT966</v>
          </cell>
          <cell r="J1468">
            <v>40000</v>
          </cell>
        </row>
        <row r="1469">
          <cell r="I1469" t="str">
            <v>유리NT5566</v>
          </cell>
          <cell r="J1469">
            <v>47000</v>
          </cell>
        </row>
        <row r="1470">
          <cell r="I1470" t="str">
            <v>유리NT988</v>
          </cell>
          <cell r="J1470">
            <v>45000</v>
          </cell>
        </row>
        <row r="1471">
          <cell r="I1471" t="str">
            <v>유리NT912</v>
          </cell>
          <cell r="J1471">
            <v>28000</v>
          </cell>
        </row>
        <row r="1472">
          <cell r="I1472" t="str">
            <v>유리NT916</v>
          </cell>
          <cell r="J1472">
            <v>38000</v>
          </cell>
        </row>
        <row r="1473">
          <cell r="I1473" t="str">
            <v>유리NT918</v>
          </cell>
          <cell r="J1473">
            <v>45000</v>
          </cell>
        </row>
        <row r="1474">
          <cell r="I1474" t="str">
            <v>유리NT5586</v>
          </cell>
          <cell r="J1474">
            <v>50000</v>
          </cell>
        </row>
        <row r="1475">
          <cell r="I1475" t="str">
            <v>유리NT5588</v>
          </cell>
          <cell r="J1475">
            <v>52000</v>
          </cell>
        </row>
        <row r="1476">
          <cell r="I1476" t="str">
            <v>유리YD018</v>
          </cell>
          <cell r="J1476">
            <v>60000</v>
          </cell>
        </row>
        <row r="1477">
          <cell r="I1477" t="str">
            <v>유리YD412</v>
          </cell>
          <cell r="J1477">
            <v>25000</v>
          </cell>
        </row>
        <row r="1478">
          <cell r="I1478" t="str">
            <v>유리YD990</v>
          </cell>
          <cell r="J1478">
            <v>40000</v>
          </cell>
        </row>
        <row r="1479">
          <cell r="I1479" t="str">
            <v>유리CR009</v>
          </cell>
          <cell r="J1479">
            <v>27000</v>
          </cell>
        </row>
        <row r="1480">
          <cell r="I1480" t="str">
            <v>유리CR012</v>
          </cell>
          <cell r="J1480">
            <v>40000</v>
          </cell>
        </row>
        <row r="1481">
          <cell r="I1481" t="str">
            <v>유리CR018</v>
          </cell>
          <cell r="J1481">
            <v>48000</v>
          </cell>
        </row>
        <row r="1482">
          <cell r="I1482" t="str">
            <v>유리CR024</v>
          </cell>
          <cell r="J1482">
            <v>75000</v>
          </cell>
        </row>
        <row r="1483">
          <cell r="I1483" t="str">
            <v>유리SR009</v>
          </cell>
          <cell r="J1483">
            <v>25000</v>
          </cell>
        </row>
        <row r="1484">
          <cell r="I1484" t="str">
            <v>유리SR012</v>
          </cell>
          <cell r="J1484">
            <v>40000</v>
          </cell>
        </row>
        <row r="1485">
          <cell r="I1485" t="str">
            <v>유리SR018</v>
          </cell>
          <cell r="J1485">
            <v>46000</v>
          </cell>
        </row>
        <row r="1486">
          <cell r="I1486" t="str">
            <v>유리SR024S</v>
          </cell>
          <cell r="J1486">
            <v>62000</v>
          </cell>
        </row>
        <row r="1487">
          <cell r="I1487" t="str">
            <v>유리SR024</v>
          </cell>
          <cell r="J1487">
            <v>70000</v>
          </cell>
        </row>
        <row r="1488">
          <cell r="I1488" t="str">
            <v>유리SR032</v>
          </cell>
          <cell r="J1488">
            <v>85000</v>
          </cell>
        </row>
        <row r="1489">
          <cell r="I1489" t="str">
            <v>유리PD018</v>
          </cell>
          <cell r="J1489">
            <v>56000</v>
          </cell>
        </row>
        <row r="1490">
          <cell r="I1490" t="str">
            <v>유리PD021</v>
          </cell>
          <cell r="J1490">
            <v>72000</v>
          </cell>
        </row>
        <row r="1491">
          <cell r="I1491" t="str">
            <v>유리PD414</v>
          </cell>
          <cell r="J1491">
            <v>28000</v>
          </cell>
        </row>
        <row r="1492">
          <cell r="I1492" t="str">
            <v>유리EL0112</v>
          </cell>
          <cell r="J1492">
            <v>25000</v>
          </cell>
        </row>
        <row r="1493">
          <cell r="I1493" t="str">
            <v>유리EL0104</v>
          </cell>
          <cell r="J1493">
            <v>15000</v>
          </cell>
        </row>
        <row r="1494">
          <cell r="I1494" t="str">
            <v>유리CL0207</v>
          </cell>
          <cell r="J1494">
            <v>26000</v>
          </cell>
        </row>
        <row r="1495">
          <cell r="I1495" t="str">
            <v>유리CL0212</v>
          </cell>
          <cell r="J1495">
            <v>25000</v>
          </cell>
        </row>
        <row r="1496">
          <cell r="I1496" t="str">
            <v>유리CL0204</v>
          </cell>
          <cell r="J1496">
            <v>18000</v>
          </cell>
        </row>
        <row r="1497">
          <cell r="I1497" t="str">
            <v>유리LD021</v>
          </cell>
          <cell r="J1497">
            <v>70000</v>
          </cell>
        </row>
        <row r="1498">
          <cell r="I1498" t="str">
            <v>유리LD018</v>
          </cell>
          <cell r="J1498">
            <v>45000</v>
          </cell>
        </row>
        <row r="1499">
          <cell r="I1499" t="str">
            <v>유리LZ01</v>
          </cell>
          <cell r="J1499">
            <v>40000</v>
          </cell>
        </row>
        <row r="1500">
          <cell r="I1500" t="str">
            <v>유리LZ11</v>
          </cell>
          <cell r="J1500">
            <v>30000</v>
          </cell>
        </row>
        <row r="1501">
          <cell r="I1501" t="str">
            <v>유리LL016</v>
          </cell>
          <cell r="J1501">
            <v>45000</v>
          </cell>
        </row>
        <row r="1502">
          <cell r="I1502" t="str">
            <v>유리LL008</v>
          </cell>
          <cell r="J1502">
            <v>25000</v>
          </cell>
        </row>
        <row r="1503">
          <cell r="I1503" t="str">
            <v>유리LL0007</v>
          </cell>
          <cell r="J1503">
            <v>18000</v>
          </cell>
        </row>
        <row r="1504">
          <cell r="I1504" t="str">
            <v>유리CR1107</v>
          </cell>
          <cell r="J1504">
            <v>18000</v>
          </cell>
        </row>
        <row r="1505">
          <cell r="I1505" t="str">
            <v>유리CR1115</v>
          </cell>
          <cell r="J1505">
            <v>25000</v>
          </cell>
        </row>
        <row r="1506">
          <cell r="I1506" t="str">
            <v>유리CR1166</v>
          </cell>
          <cell r="J1506">
            <v>25000</v>
          </cell>
        </row>
        <row r="1507">
          <cell r="I1507" t="str">
            <v>유리CR1007</v>
          </cell>
          <cell r="J1507">
            <v>20000</v>
          </cell>
        </row>
        <row r="1508">
          <cell r="I1508" t="str">
            <v>유리CR1015</v>
          </cell>
          <cell r="J1508">
            <v>40000</v>
          </cell>
        </row>
        <row r="1509">
          <cell r="I1509" t="str">
            <v>유리CR1066</v>
          </cell>
          <cell r="J1509">
            <v>45000</v>
          </cell>
        </row>
        <row r="1510">
          <cell r="I1510" t="str">
            <v>유리CR3118</v>
          </cell>
          <cell r="J1510">
            <v>30000</v>
          </cell>
        </row>
        <row r="1511">
          <cell r="I1511" t="str">
            <v>유리SD008</v>
          </cell>
          <cell r="J1511">
            <v>23000</v>
          </cell>
        </row>
        <row r="1512">
          <cell r="I1512" t="str">
            <v>유리SD008L</v>
          </cell>
          <cell r="J1512">
            <v>23000</v>
          </cell>
        </row>
        <row r="1513">
          <cell r="I1513" t="str">
            <v>유리SD008R</v>
          </cell>
          <cell r="J1513">
            <v>23000</v>
          </cell>
        </row>
        <row r="1514">
          <cell r="I1514" t="str">
            <v>유리SD012</v>
          </cell>
          <cell r="J1514">
            <v>30000</v>
          </cell>
        </row>
        <row r="1515">
          <cell r="I1515" t="str">
            <v>유리SD012L</v>
          </cell>
          <cell r="J1515">
            <v>30000</v>
          </cell>
        </row>
        <row r="1516">
          <cell r="I1516" t="str">
            <v>유리SD012R</v>
          </cell>
          <cell r="J1516">
            <v>30000</v>
          </cell>
        </row>
        <row r="1517">
          <cell r="I1517" t="str">
            <v>유리SD014</v>
          </cell>
          <cell r="J1517">
            <v>40000</v>
          </cell>
        </row>
        <row r="1518">
          <cell r="I1518" t="str">
            <v>유리SD014L</v>
          </cell>
          <cell r="J1518">
            <v>40000</v>
          </cell>
        </row>
        <row r="1519">
          <cell r="I1519" t="str">
            <v>유리SD014R</v>
          </cell>
          <cell r="J1519">
            <v>40000</v>
          </cell>
        </row>
        <row r="1520">
          <cell r="I1520" t="str">
            <v>유리SD016</v>
          </cell>
          <cell r="J1520">
            <v>50000</v>
          </cell>
        </row>
        <row r="1521">
          <cell r="I1521" t="str">
            <v>유리SD016R</v>
          </cell>
          <cell r="J1521">
            <v>50000</v>
          </cell>
        </row>
        <row r="1522">
          <cell r="I1522" t="str">
            <v>유리SD016L</v>
          </cell>
          <cell r="J1522">
            <v>50000</v>
          </cell>
        </row>
        <row r="1523">
          <cell r="I1523" t="str">
            <v>유리SD316R</v>
          </cell>
          <cell r="J1523">
            <v>60000</v>
          </cell>
        </row>
        <row r="1524">
          <cell r="I1524" t="str">
            <v>유리SD316L</v>
          </cell>
          <cell r="J1524">
            <v>60000</v>
          </cell>
        </row>
        <row r="1525">
          <cell r="I1525" t="str">
            <v>유리SD507</v>
          </cell>
          <cell r="J1525">
            <v>40000</v>
          </cell>
        </row>
        <row r="1526">
          <cell r="I1526" t="str">
            <v>유리SD517</v>
          </cell>
          <cell r="J1526">
            <v>30000</v>
          </cell>
        </row>
        <row r="1527">
          <cell r="I1527" t="str">
            <v>유리SD547</v>
          </cell>
          <cell r="J1527">
            <v>18000</v>
          </cell>
        </row>
        <row r="1528">
          <cell r="I1528" t="str">
            <v>유리SD597</v>
          </cell>
          <cell r="J1528">
            <v>23000</v>
          </cell>
        </row>
        <row r="1529">
          <cell r="I1529" t="str">
            <v>유리SD406L</v>
          </cell>
          <cell r="J1529">
            <v>15000</v>
          </cell>
        </row>
        <row r="1530">
          <cell r="I1530" t="str">
            <v>유리SD406R</v>
          </cell>
          <cell r="J1530">
            <v>15000</v>
          </cell>
        </row>
        <row r="1531">
          <cell r="I1531" t="str">
            <v>유리SD912</v>
          </cell>
          <cell r="J1531">
            <v>23000</v>
          </cell>
        </row>
        <row r="1532">
          <cell r="I1532" t="str">
            <v>유리SD955</v>
          </cell>
          <cell r="J1532">
            <v>20000</v>
          </cell>
        </row>
        <row r="1533">
          <cell r="I1533" t="str">
            <v>유리SD977</v>
          </cell>
          <cell r="J1533">
            <v>34000</v>
          </cell>
        </row>
        <row r="1534">
          <cell r="I1534" t="str">
            <v>유리SD927L</v>
          </cell>
          <cell r="J1534">
            <v>40000</v>
          </cell>
        </row>
        <row r="1535">
          <cell r="I1535" t="str">
            <v>유리SD927R</v>
          </cell>
          <cell r="J1535">
            <v>40000</v>
          </cell>
        </row>
        <row r="1536">
          <cell r="I1536" t="str">
            <v>유리SD990</v>
          </cell>
          <cell r="J1536">
            <v>42000</v>
          </cell>
        </row>
        <row r="1537">
          <cell r="I1537" t="str">
            <v>유리SD0300</v>
          </cell>
          <cell r="J1537">
            <v>15000</v>
          </cell>
        </row>
        <row r="1538">
          <cell r="I1538" t="str">
            <v>유리SD662</v>
          </cell>
          <cell r="J1538">
            <v>18000</v>
          </cell>
        </row>
        <row r="1539">
          <cell r="I1539" t="str">
            <v>유리IT0008</v>
          </cell>
          <cell r="J1539">
            <v>24000</v>
          </cell>
        </row>
        <row r="1540">
          <cell r="I1540" t="str">
            <v>유리IT0008L</v>
          </cell>
          <cell r="J1540">
            <v>24000</v>
          </cell>
        </row>
        <row r="1541">
          <cell r="I1541" t="str">
            <v>유리IT0008R</v>
          </cell>
          <cell r="J1541">
            <v>24000</v>
          </cell>
        </row>
        <row r="1542">
          <cell r="I1542" t="str">
            <v>유리IT0010</v>
          </cell>
          <cell r="J1542">
            <v>30000</v>
          </cell>
        </row>
        <row r="1543">
          <cell r="I1543" t="str">
            <v>유리IT0010L</v>
          </cell>
          <cell r="J1543">
            <v>30000</v>
          </cell>
        </row>
        <row r="1544">
          <cell r="I1544" t="str">
            <v>유리IT0010R</v>
          </cell>
          <cell r="J1544">
            <v>30000</v>
          </cell>
        </row>
        <row r="1545">
          <cell r="I1545" t="str">
            <v>유리IT0012</v>
          </cell>
          <cell r="J1545">
            <v>32000</v>
          </cell>
        </row>
        <row r="1546">
          <cell r="I1546" t="str">
            <v>유리IT0012L</v>
          </cell>
          <cell r="J1546">
            <v>32000</v>
          </cell>
        </row>
        <row r="1547">
          <cell r="I1547" t="str">
            <v>유리IT0012R</v>
          </cell>
          <cell r="J1547">
            <v>32000</v>
          </cell>
        </row>
        <row r="1548">
          <cell r="I1548" t="str">
            <v>유리IT0116</v>
          </cell>
          <cell r="J1548">
            <v>38000</v>
          </cell>
        </row>
        <row r="1549">
          <cell r="I1549" t="str">
            <v>유리IT0118</v>
          </cell>
          <cell r="J1549">
            <v>40000</v>
          </cell>
        </row>
        <row r="1550">
          <cell r="I1550" t="str">
            <v>유리IT5066</v>
          </cell>
          <cell r="J1550">
            <v>42000</v>
          </cell>
        </row>
        <row r="1551">
          <cell r="I1551" t="str">
            <v>유리IT5077</v>
          </cell>
          <cell r="J1551">
            <v>45000</v>
          </cell>
        </row>
        <row r="1552">
          <cell r="I1552" t="str">
            <v>유리IT912</v>
          </cell>
          <cell r="J1552">
            <v>27000</v>
          </cell>
        </row>
        <row r="1553">
          <cell r="I1553" t="str">
            <v>유리IT916</v>
          </cell>
          <cell r="J1553">
            <v>43000</v>
          </cell>
        </row>
        <row r="1554">
          <cell r="I1554" t="str">
            <v>유리IT966</v>
          </cell>
          <cell r="J1554">
            <v>28000</v>
          </cell>
        </row>
        <row r="1555">
          <cell r="I1555" t="str">
            <v>유리IT977</v>
          </cell>
          <cell r="J1555">
            <v>43000</v>
          </cell>
        </row>
        <row r="1556">
          <cell r="I1556" t="str">
            <v>유리IT926L</v>
          </cell>
          <cell r="J1556">
            <v>43000</v>
          </cell>
        </row>
        <row r="1557">
          <cell r="I1557" t="str">
            <v>유리IT926R</v>
          </cell>
          <cell r="J1557">
            <v>43000</v>
          </cell>
        </row>
        <row r="1558">
          <cell r="I1558" t="str">
            <v>유리IT927L</v>
          </cell>
          <cell r="J1558">
            <v>43000</v>
          </cell>
        </row>
        <row r="1559">
          <cell r="I1559" t="str">
            <v>유리IT927R</v>
          </cell>
          <cell r="J1559">
            <v>43000</v>
          </cell>
        </row>
        <row r="1560">
          <cell r="I1560" t="str">
            <v>유리IT912DL</v>
          </cell>
          <cell r="J1560">
            <v>38000</v>
          </cell>
        </row>
        <row r="1561">
          <cell r="I1561" t="str">
            <v>유리IT912DR</v>
          </cell>
          <cell r="J1561">
            <v>38000</v>
          </cell>
        </row>
        <row r="1562">
          <cell r="I1562" t="str">
            <v>유리IT918DL</v>
          </cell>
          <cell r="J1562">
            <v>43000</v>
          </cell>
        </row>
        <row r="1563">
          <cell r="I1563" t="str">
            <v>유리IT918DR</v>
          </cell>
          <cell r="J1563">
            <v>43000</v>
          </cell>
        </row>
        <row r="1564">
          <cell r="I1564" t="str">
            <v>유리IT912CL</v>
          </cell>
          <cell r="J1564">
            <v>38000</v>
          </cell>
        </row>
        <row r="1565">
          <cell r="I1565" t="str">
            <v>유리IT912CR</v>
          </cell>
          <cell r="J1565">
            <v>38000</v>
          </cell>
        </row>
        <row r="1566">
          <cell r="I1566" t="str">
            <v>유리IT918CL</v>
          </cell>
          <cell r="J1566">
            <v>43000</v>
          </cell>
        </row>
        <row r="1567">
          <cell r="I1567" t="str">
            <v>유리IT918CR</v>
          </cell>
          <cell r="J1567">
            <v>43000</v>
          </cell>
        </row>
        <row r="1568">
          <cell r="I1568" t="str">
            <v>유리IT2004</v>
          </cell>
          <cell r="J1568">
            <v>15000</v>
          </cell>
        </row>
        <row r="1569">
          <cell r="I1569" t="str">
            <v>유리IT2005</v>
          </cell>
          <cell r="J1569">
            <v>15000</v>
          </cell>
        </row>
        <row r="1570">
          <cell r="I1570" t="str">
            <v>유리IT2006</v>
          </cell>
          <cell r="J1570">
            <v>15000</v>
          </cell>
        </row>
        <row r="1571">
          <cell r="I1571" t="str">
            <v>유리IT2007</v>
          </cell>
          <cell r="J1571">
            <v>17000</v>
          </cell>
        </row>
        <row r="1572">
          <cell r="I1572" t="str">
            <v>유리IT2008</v>
          </cell>
          <cell r="J1572">
            <v>20000</v>
          </cell>
        </row>
        <row r="1573">
          <cell r="I1573" t="str">
            <v>유리IT2010</v>
          </cell>
          <cell r="J1573">
            <v>20000</v>
          </cell>
        </row>
        <row r="1574">
          <cell r="I1574" t="str">
            <v>유리IT2012</v>
          </cell>
          <cell r="J1574">
            <v>22000</v>
          </cell>
        </row>
        <row r="1575">
          <cell r="I1575" t="str">
            <v>유리IT2014</v>
          </cell>
          <cell r="J1575">
            <v>25000</v>
          </cell>
        </row>
        <row r="1576">
          <cell r="I1576" t="str">
            <v>유리IT2016</v>
          </cell>
          <cell r="J1576">
            <v>28000</v>
          </cell>
        </row>
        <row r="1577">
          <cell r="I1577" t="str">
            <v>유리IT2122</v>
          </cell>
          <cell r="J1577">
            <v>15000</v>
          </cell>
        </row>
        <row r="1578">
          <cell r="I1578" t="str">
            <v>유리IT2204</v>
          </cell>
          <cell r="J1578">
            <v>15000</v>
          </cell>
        </row>
        <row r="1579">
          <cell r="I1579" t="str">
            <v>유리IT2205</v>
          </cell>
          <cell r="J1579">
            <v>15000</v>
          </cell>
        </row>
        <row r="1580">
          <cell r="I1580" t="str">
            <v>유리IT2206</v>
          </cell>
          <cell r="J1580">
            <v>18000</v>
          </cell>
        </row>
        <row r="1581">
          <cell r="I1581" t="str">
            <v>유리IT2207</v>
          </cell>
          <cell r="J1581">
            <v>20000</v>
          </cell>
        </row>
        <row r="1582">
          <cell r="I1582" t="str">
            <v>유리IT2208</v>
          </cell>
          <cell r="J1582">
            <v>22000</v>
          </cell>
        </row>
        <row r="1583">
          <cell r="I1583" t="str">
            <v>유리IT2210</v>
          </cell>
          <cell r="J1583">
            <v>22000</v>
          </cell>
        </row>
        <row r="1584">
          <cell r="I1584" t="str">
            <v>유리IT2212</v>
          </cell>
          <cell r="J1584">
            <v>25000</v>
          </cell>
        </row>
        <row r="1585">
          <cell r="I1585" t="str">
            <v>유리PL0904</v>
          </cell>
          <cell r="J1585">
            <v>18000</v>
          </cell>
        </row>
        <row r="1586">
          <cell r="I1586" t="str">
            <v>유리PL0908</v>
          </cell>
          <cell r="J1586">
            <v>28000</v>
          </cell>
        </row>
        <row r="1587">
          <cell r="I1587" t="str">
            <v>유리PL0912</v>
          </cell>
          <cell r="J1587">
            <v>30000</v>
          </cell>
        </row>
        <row r="1588">
          <cell r="I1588" t="str">
            <v>유리PL0914</v>
          </cell>
          <cell r="J1588">
            <v>34000</v>
          </cell>
        </row>
        <row r="1589">
          <cell r="I1589" t="str">
            <v>유리CR2008</v>
          </cell>
          <cell r="J1589">
            <v>28000</v>
          </cell>
        </row>
        <row r="1590">
          <cell r="I1590" t="str">
            <v>유리CR2590</v>
          </cell>
          <cell r="J1590">
            <v>28000</v>
          </cell>
        </row>
        <row r="1591">
          <cell r="I1591" t="str">
            <v>유리CR2016</v>
          </cell>
          <cell r="J1591">
            <v>42000</v>
          </cell>
        </row>
        <row r="1592">
          <cell r="I1592" t="str">
            <v>유리CC1083</v>
          </cell>
          <cell r="J1592">
            <v>18000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20관리비율"/>
      <sheetName val="전선 및 전선관"/>
      <sheetName val="일위대가"/>
      <sheetName val="노무비단가"/>
      <sheetName val="내역1"/>
      <sheetName val="수량산출1"/>
      <sheetName val="자재단가표"/>
      <sheetName val="옥외 전력간선공사"/>
      <sheetName val="동원(3)"/>
      <sheetName val="#REF"/>
      <sheetName val="노임"/>
      <sheetName val="화해(함평)"/>
      <sheetName val="화해(장성)"/>
      <sheetName val="내역서"/>
      <sheetName val="시설물일위"/>
      <sheetName val="중기사용료"/>
      <sheetName val="경율산정.XLS"/>
      <sheetName val="일위대가(가설)"/>
      <sheetName val="N賃率_職"/>
      <sheetName val="KCS-CA"/>
      <sheetName val="노임단가"/>
      <sheetName val="건축토목내역"/>
      <sheetName val="원가_(2)"/>
      <sheetName val="전선_및_전선관"/>
      <sheetName val="원가_(2)1"/>
      <sheetName val="전선_및_전선관1"/>
      <sheetName val="내역"/>
      <sheetName val="순공사비"/>
      <sheetName val="집계"/>
      <sheetName val="노무비"/>
      <sheetName val="공조기휀"/>
      <sheetName val="제작비추산총괄표"/>
      <sheetName val="b_balju_cho"/>
      <sheetName val="일위대가표(유단가)"/>
      <sheetName val="아스콘포장 (5t)"/>
      <sheetName val="직노"/>
      <sheetName val="을-ATYPE"/>
      <sheetName val="2.수량조서(발주용)"/>
      <sheetName val="업체명"/>
      <sheetName val="관리"/>
      <sheetName val="인부임"/>
      <sheetName val="중기일위대가"/>
      <sheetName val="토공"/>
      <sheetName val="Baby일위대가"/>
      <sheetName val="수량산출"/>
      <sheetName val="C-직노1"/>
      <sheetName val="J直材4"/>
      <sheetName val="단가조사"/>
      <sheetName val="단"/>
      <sheetName val="전기공사일위대가"/>
      <sheetName val="새공통"/>
      <sheetName val="DATE"/>
      <sheetName val="조건표"/>
      <sheetName val="날개벽수량표"/>
      <sheetName val="원형맨홀수량"/>
      <sheetName val="공사원가계산서"/>
      <sheetName val="다곡2교"/>
      <sheetName val="이토변실"/>
      <sheetName val="제36-40호표"/>
      <sheetName val="총괄집계표"/>
      <sheetName val="CT "/>
      <sheetName val="재료"/>
      <sheetName val="설치자재"/>
      <sheetName val="기본사항"/>
      <sheetName val="환산"/>
      <sheetName val="일위"/>
      <sheetName val="문산"/>
      <sheetName val="을지"/>
      <sheetName val="Sheet1"/>
      <sheetName val="산경"/>
      <sheetName val="사용성검토"/>
      <sheetName val="Data"/>
      <sheetName val="일위대가목록"/>
      <sheetName val="4)유동표"/>
      <sheetName val="ABUT수량-A1"/>
      <sheetName val="설계내역(2001)"/>
      <sheetName val="재정비직인"/>
      <sheetName val="재정비내역"/>
      <sheetName val="지적고시내역"/>
      <sheetName val="옥외_전력간선공사"/>
      <sheetName val="경율산정_XLS"/>
      <sheetName val="차액보증"/>
      <sheetName val="인사자료총집계"/>
      <sheetName val="수량산출서"/>
      <sheetName val="Sheet3"/>
      <sheetName val="Sheet2"/>
      <sheetName val="70%"/>
      <sheetName val="총괄표"/>
      <sheetName val="품셈"/>
      <sheetName val="샌딩 에폭시 도장"/>
      <sheetName val="일반문틀 설치"/>
      <sheetName val="교각1"/>
      <sheetName val="총괄내역서"/>
      <sheetName val="유림골조"/>
      <sheetName val="CTEMCOST"/>
      <sheetName val="기본일위"/>
      <sheetName val="지급자재"/>
      <sheetName val="WATER"/>
      <sheetName val="차도부연장현황"/>
      <sheetName val="Galaxy 소비자가격표"/>
      <sheetName val="목록"/>
      <sheetName val="96노임기준"/>
      <sheetName val="단위수량"/>
      <sheetName val="6PILE  (돌출)"/>
      <sheetName val="P&amp;L(Ahn)"/>
      <sheetName val="포장공"/>
      <sheetName val="배수공"/>
      <sheetName val="절감효과"/>
      <sheetName val="설계예시"/>
      <sheetName val="간접비총괄 (2)"/>
      <sheetName val="구조물공"/>
      <sheetName val="부대공"/>
      <sheetName val="공종별수량집계"/>
      <sheetName val="담장산출"/>
      <sheetName val="견적"/>
      <sheetName val="약전설비"/>
      <sheetName val="중기사용료산출근거"/>
      <sheetName val="단가 및 재료비"/>
      <sheetName val="소비자가"/>
      <sheetName val="설직재-1"/>
      <sheetName val="원가계산서"/>
      <sheetName val="일위목록"/>
      <sheetName val="적현로"/>
      <sheetName val="아파트"/>
      <sheetName val="EQT-ESTN"/>
      <sheetName val="1차설계변경내역"/>
      <sheetName val="증감대비"/>
      <sheetName val="1호철근량"/>
      <sheetName val="대목"/>
      <sheetName val="1. 설계조건 2.단면가정 3. 하중계산"/>
      <sheetName val="DATA 입력란"/>
      <sheetName val="퇴직영수증"/>
      <sheetName val="지수"/>
      <sheetName val="갑지(추정)"/>
      <sheetName val="Sheet5"/>
      <sheetName val="가설대가"/>
      <sheetName val="토공대가"/>
      <sheetName val="구조대가"/>
      <sheetName val="포설대가1"/>
      <sheetName val="부대대가"/>
      <sheetName val="공정집계_국별"/>
      <sheetName val="단가산출"/>
      <sheetName val="설계명세서"/>
      <sheetName val="MOTOR"/>
      <sheetName val="(변경계약)총괄내역"/>
      <sheetName val="4. 자재단가비교표"/>
      <sheetName val="4. 일위대가"/>
      <sheetName val="일위대가(출입)"/>
      <sheetName val="기본단가표"/>
      <sheetName val="B1(반포1차)"/>
      <sheetName val="기술부 VENDOR LIST"/>
      <sheetName val="D-경비1"/>
      <sheetName val="건축내역"/>
      <sheetName val="8.수량산출서"/>
      <sheetName val="9.단가조사서"/>
      <sheetName val="6.일위목록"/>
      <sheetName val="전기"/>
      <sheetName val="요율"/>
      <sheetName val="하도관리"/>
      <sheetName val="확약서"/>
      <sheetName val="MOKDONG(1)"/>
      <sheetName val="준검 내역서"/>
      <sheetName val="실행대비"/>
      <sheetName val="(A)내역서"/>
      <sheetName val="5사남"/>
      <sheetName val="COST"/>
      <sheetName val="대구-교대(A1)"/>
      <sheetName val="000000"/>
      <sheetName val="Sheet9"/>
      <sheetName val="Sheet4"/>
      <sheetName val="dt0301"/>
      <sheetName val="dtt0301"/>
      <sheetName val="을_ATYPE"/>
      <sheetName val="guard(mac)"/>
      <sheetName val="조명시설"/>
      <sheetName val="견적서"/>
      <sheetName val="합천내역"/>
      <sheetName val="건축-물가변동"/>
      <sheetName val="단위단가"/>
      <sheetName val="공통가설"/>
      <sheetName val="인건비"/>
      <sheetName val="아파트_9"/>
      <sheetName val="정부노임단가"/>
      <sheetName val="품셈TABLE"/>
      <sheetName val="노임단가(일반)"/>
      <sheetName val="전기일위대가"/>
      <sheetName val="경산"/>
      <sheetName val="변압기 및 발전기 용량"/>
      <sheetName val="내역서(실)"/>
      <sheetName val="내역단위"/>
      <sheetName val="woo(mac)"/>
      <sheetName val="FACTOR"/>
      <sheetName val="工관리비율"/>
      <sheetName val="工완성공사율"/>
      <sheetName val="수공기"/>
      <sheetName val="중기"/>
      <sheetName val="시행후면적"/>
      <sheetName val="수지예산"/>
      <sheetName val="CAUDIT"/>
      <sheetName val="토적계산"/>
      <sheetName val="목차"/>
      <sheetName val="기존단가 (2)"/>
      <sheetName val="자료입력"/>
      <sheetName val="예산명세서"/>
      <sheetName val="해창정"/>
      <sheetName val="마포토정"/>
      <sheetName val="10월"/>
      <sheetName val="신천3호용수로"/>
      <sheetName val="2공구산출내역"/>
      <sheetName val="식재일위대가"/>
      <sheetName val="소화설비"/>
      <sheetName val="전선"/>
      <sheetName val="CABLE"/>
      <sheetName val="경율산정"/>
      <sheetName val="Total"/>
      <sheetName val="일위대가표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기계설비"/>
      <sheetName val="설계내역서"/>
      <sheetName val="공사개요"/>
      <sheetName val="대전-교대(A1-A2)"/>
      <sheetName val="시설물기초"/>
      <sheetName val="단1"/>
      <sheetName val="sw1"/>
      <sheetName val="갑지"/>
      <sheetName val="6호기"/>
      <sheetName val="건축공사실행"/>
      <sheetName val="펀칭"/>
      <sheetName val="노임이"/>
      <sheetName val="물량"/>
      <sheetName val="평균높이산출근거"/>
      <sheetName val="횡배수관위치조서"/>
      <sheetName val="시공변경 설명서"/>
      <sheetName val="공사비증감내역"/>
      <sheetName val="변경조서"/>
      <sheetName val="362품셈"/>
      <sheetName val="입찰안"/>
      <sheetName val="전국현황"/>
      <sheetName val="방식총괄"/>
      <sheetName val="단가목록"/>
      <sheetName val="방지책개소별명세"/>
      <sheetName val="부하계산서"/>
      <sheetName val="도로단위당"/>
      <sheetName val="8.PILE  (돌출)"/>
      <sheetName val="Sheet13"/>
      <sheetName val="대창(장성)"/>
      <sheetName val="대창(함평)-창열"/>
      <sheetName val="원형1호맨홀토공수량"/>
      <sheetName val="3"/>
      <sheetName val="패널"/>
      <sheetName val="자재집계"/>
      <sheetName val="기자재비"/>
      <sheetName val="부대내역"/>
      <sheetName val="BEND LOSS"/>
      <sheetName val="횡배수관집현황(2공구)"/>
      <sheetName val="POL6차-PIPING"/>
      <sheetName val="내역서(기성청구)"/>
      <sheetName val="실행내역"/>
      <sheetName val="9GNG운반"/>
      <sheetName val="공예을"/>
      <sheetName val="내역을"/>
      <sheetName val="건축"/>
      <sheetName val="건축원가"/>
      <sheetName val="b_sul"/>
      <sheetName val="전체"/>
      <sheetName val="을"/>
      <sheetName val="금융비용"/>
      <sheetName val="인건-측정"/>
      <sheetName val="ERL_TBL"/>
      <sheetName val="기초단가"/>
      <sheetName val="COVER"/>
      <sheetName val="EXPENSE"/>
      <sheetName val="내역서2안"/>
      <sheetName val="기계실"/>
      <sheetName val="기기리스트"/>
      <sheetName val="asd"/>
      <sheetName val="DATA1"/>
      <sheetName val="Sheet1 (2)"/>
      <sheetName val="명단"/>
      <sheetName val="경율산정_XLS1"/>
      <sheetName val="옥외_전력간선공사1"/>
      <sheetName val="CT_"/>
      <sheetName val="샌딩_에폭시_도장"/>
      <sheetName val="일반문틀_설치"/>
      <sheetName val="2_수량조서(발주용)"/>
      <sheetName val="Galaxy_소비자가격표"/>
      <sheetName val="6PILE__(돌출)"/>
      <sheetName val="4__자재단가비교표"/>
      <sheetName val="4__일위대가"/>
      <sheetName val="간접비총괄_(2)"/>
      <sheetName val="단가_및_재료비"/>
      <sheetName val="준검_내역서"/>
      <sheetName val="기술부_VENDOR_LIST"/>
      <sheetName val="8_수량산출서"/>
      <sheetName val="9_단가조사서"/>
      <sheetName val="6_일위목록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기별"/>
      <sheetName val="실행철강하도"/>
      <sheetName val="계수원본(99.2.28)"/>
      <sheetName val="산출내역 (월기성)"/>
      <sheetName val="공량예산"/>
      <sheetName val="건축기성"/>
      <sheetName val="기준표"/>
      <sheetName val="PIPE(인수본)"/>
      <sheetName val="자재단가"/>
      <sheetName val=" FURNACE현설"/>
      <sheetName val="명세서(을)"/>
      <sheetName val="danga"/>
      <sheetName val="ilch"/>
      <sheetName val="기둥(원형)"/>
      <sheetName val="물가자료"/>
      <sheetName val="암거공"/>
      <sheetName val="부대집계1"/>
      <sheetName val="가도단위"/>
      <sheetName val="3련 BOX"/>
      <sheetName val="광양방향"/>
      <sheetName val="BOX전기내역"/>
      <sheetName val="45,46"/>
      <sheetName val="사업성분석"/>
      <sheetName val="백호우계수"/>
      <sheetName val="총괄갑 "/>
      <sheetName val="99년신청"/>
      <sheetName val="표준내역"/>
      <sheetName val="대운산출"/>
      <sheetName val="SANTOGO"/>
      <sheetName val="SANBAISU"/>
      <sheetName val="날개벽"/>
      <sheetName val="계림(함평)"/>
      <sheetName val="계림(장성)"/>
      <sheetName val="상부수량집계표"/>
      <sheetName val="비탈면보호공수량산출"/>
      <sheetName val="수목표준대가"/>
      <sheetName val="집계표"/>
      <sheetName val="포승(S+H)"/>
      <sheetName val="포승(SHEET)"/>
      <sheetName val="기성내역서"/>
      <sheetName val="변경내역서"/>
      <sheetName val="환율"/>
      <sheetName val="내역서1999.8최종"/>
      <sheetName val="b_balju-단가단가단가"/>
      <sheetName val="7.수지"/>
      <sheetName val="estimate(TOTAL) (2)"/>
      <sheetName val="estimate"/>
      <sheetName val="JUCK"/>
      <sheetName val="모래기초"/>
      <sheetName val="산근"/>
      <sheetName val="도급내역(금차분)"/>
      <sheetName val="메서,변+증"/>
      <sheetName val="노임변동률"/>
      <sheetName val="OPGW기별"/>
      <sheetName val="별첨1-4"/>
      <sheetName val="이천변압기운반비"/>
      <sheetName val="지시서"/>
      <sheetName val="아파트건축"/>
      <sheetName val="배전KT"/>
      <sheetName val="제품별구성표"/>
      <sheetName val="암거단위"/>
      <sheetName val="단가명령서"/>
      <sheetName val="Macro1"/>
      <sheetName val="Macro3"/>
      <sheetName val="Macro2"/>
      <sheetName val="단면치수"/>
      <sheetName val="대차대조표"/>
      <sheetName val="보증금(전신전화가입권)"/>
      <sheetName val="98년BS"/>
      <sheetName val="잉여금"/>
      <sheetName val="급여대장출력"/>
      <sheetName val="인원계획-미화"/>
      <sheetName val="부대시설"/>
      <sheetName val="공문"/>
      <sheetName val="원가계산 (2)"/>
      <sheetName val="하수급견적대비"/>
      <sheetName val="계수원본(99_2_28)"/>
      <sheetName val="Tool"/>
      <sheetName val="PAC"/>
      <sheetName val="1차_내역서"/>
      <sheetName val="기존단가_(2)"/>
      <sheetName val="상행-교대(A1-A2)"/>
      <sheetName val="대로근거"/>
      <sheetName val="노원열병합  건축공사기성내역서"/>
      <sheetName val="BOX(상시)"/>
      <sheetName val="철거산출근거"/>
      <sheetName val="1-최종안"/>
      <sheetName val="사업분석-분양가결정"/>
      <sheetName val="BOX-1510"/>
      <sheetName val="신우"/>
      <sheetName val="설계개요"/>
      <sheetName val="설계서"/>
      <sheetName val="국소별수량산출"/>
      <sheetName val="BID"/>
      <sheetName val="말뚝지지력산정"/>
      <sheetName val="본체"/>
      <sheetName val="REACTION(USE평시)"/>
      <sheetName val="설계조건"/>
      <sheetName val="REACTION(USD지진시)"/>
      <sheetName val="환경기계공정표 (3)"/>
      <sheetName val="combi(wall)"/>
      <sheetName val="재료비"/>
      <sheetName val="백암비스타내역"/>
      <sheetName val="(10) 단가산출결과"/>
      <sheetName val="램머"/>
      <sheetName val="토목검측서"/>
      <sheetName val="spec1"/>
      <sheetName val="기계경비(시간당)"/>
      <sheetName val="결선list"/>
      <sheetName val="배관배선내역"/>
      <sheetName val="전기자료"/>
      <sheetName val="Sheet14"/>
      <sheetName val="Sheet10"/>
      <sheetName val="동원인원"/>
      <sheetName val="자재단가비교표"/>
      <sheetName val="J"/>
      <sheetName val="실행내역 "/>
      <sheetName val="경제성분석"/>
      <sheetName val="I.설계조건"/>
      <sheetName val="깨기"/>
      <sheetName val="종배수관"/>
      <sheetName val="sst,stl창호"/>
      <sheetName val="C-노임단가"/>
      <sheetName val="마산월령동골조물량변경"/>
      <sheetName val="도근좌표"/>
      <sheetName val="단가표"/>
      <sheetName val="역T형"/>
      <sheetName val="Key Data"/>
      <sheetName val="터파기및재료"/>
      <sheetName val="unit 4"/>
      <sheetName val="청천내"/>
      <sheetName val="A"/>
      <sheetName val="대비"/>
      <sheetName val="설계내역2"/>
      <sheetName val="돈암사업"/>
      <sheetName val="basic_info"/>
      <sheetName val="손익현황"/>
      <sheetName val="시설장비"/>
      <sheetName val="제2~7호표"/>
      <sheetName val="예산내역서"/>
      <sheetName val="설계예산서"/>
      <sheetName val="기계공사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3F"/>
      <sheetName val="II손익관리"/>
      <sheetName val="Macro(차단기)"/>
      <sheetName val="교대(A1-A2)"/>
      <sheetName val="5Strand-장기처짐PCI"/>
      <sheetName val="SAMPLE"/>
      <sheetName val="업체코드"/>
      <sheetName val="205동"/>
      <sheetName val="산출근거"/>
      <sheetName val="토사(PE)"/>
      <sheetName val="시멘트 및 골재량산출"/>
      <sheetName val="안정검토"/>
      <sheetName val="7.PILE  (돌출)"/>
      <sheetName val="투찰가"/>
      <sheetName val="REINF."/>
      <sheetName val="LOADS"/>
      <sheetName val="공비대비"/>
      <sheetName val="갑1"/>
      <sheetName val="경계석수량집계"/>
      <sheetName val="1.설계조건"/>
      <sheetName val="성서방향-교대(A2)"/>
      <sheetName val="물량표"/>
      <sheetName val="조도계산(1)"/>
      <sheetName val="수량집계"/>
      <sheetName val="내역서 업체견적단가"/>
      <sheetName val="건축일"/>
      <sheetName val="몰운대초견적"/>
      <sheetName val="중기솔뇨"/>
      <sheetName val="투찰"/>
      <sheetName val="DAN"/>
      <sheetName val="변압기_및_발전기_용량"/>
      <sheetName val="현장관리비"/>
      <sheetName val="Y-WORK"/>
      <sheetName val="수량산출서(보강)"/>
      <sheetName val="금액내역서"/>
      <sheetName val="개별직종노임단가(2002.5)"/>
      <sheetName val="충주"/>
      <sheetName val="공사내역서"/>
      <sheetName val="가도공"/>
      <sheetName val="금액"/>
      <sheetName val="상세내역서"/>
      <sheetName val="#2-3 일위대가"/>
      <sheetName val="#2-4 단가대비표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7">
          <cell r="I7" t="str">
            <v xml:space="preserve"> </v>
          </cell>
        </row>
      </sheetData>
      <sheetData sheetId="2">
        <row r="7">
          <cell r="I7" t="str">
            <v/>
          </cell>
        </row>
      </sheetData>
      <sheetData sheetId="3">
        <row r="7">
          <cell r="I7" t="str">
            <v/>
          </cell>
        </row>
      </sheetData>
      <sheetData sheetId="4">
        <row r="7">
          <cell r="I7" t="str">
            <v xml:space="preserve"> </v>
          </cell>
        </row>
      </sheetData>
      <sheetData sheetId="5">
        <row r="7">
          <cell r="I7" t="str">
            <v/>
          </cell>
        </row>
      </sheetData>
      <sheetData sheetId="6">
        <row r="7">
          <cell r="I7" t="str">
            <v/>
          </cell>
        </row>
      </sheetData>
      <sheetData sheetId="7">
        <row r="7">
          <cell r="I7" t="str">
            <v/>
          </cell>
        </row>
      </sheetData>
      <sheetData sheetId="8">
        <row r="7">
          <cell r="I7" t="str">
            <v/>
          </cell>
        </row>
      </sheetData>
      <sheetData sheetId="9">
        <row r="7">
          <cell r="I7" t="str">
            <v/>
          </cell>
        </row>
      </sheetData>
      <sheetData sheetId="10">
        <row r="7">
          <cell r="I7">
            <v>0</v>
          </cell>
        </row>
      </sheetData>
      <sheetData sheetId="11">
        <row r="7">
          <cell r="I7">
            <v>0</v>
          </cell>
        </row>
      </sheetData>
      <sheetData sheetId="12">
        <row r="7">
          <cell r="I7">
            <v>0</v>
          </cell>
        </row>
      </sheetData>
      <sheetData sheetId="13">
        <row r="7">
          <cell r="I7">
            <v>0</v>
          </cell>
        </row>
      </sheetData>
      <sheetData sheetId="14">
        <row r="7">
          <cell r="I7">
            <v>0</v>
          </cell>
        </row>
      </sheetData>
      <sheetData sheetId="15">
        <row r="7">
          <cell r="I7">
            <v>0</v>
          </cell>
        </row>
      </sheetData>
      <sheetData sheetId="16">
        <row r="7">
          <cell r="I7">
            <v>0</v>
          </cell>
        </row>
      </sheetData>
      <sheetData sheetId="17">
        <row r="7">
          <cell r="I7" t="str">
            <v xml:space="preserve"> </v>
          </cell>
        </row>
      </sheetData>
      <sheetData sheetId="18">
        <row r="7">
          <cell r="I7">
            <v>0</v>
          </cell>
        </row>
      </sheetData>
      <sheetData sheetId="19">
        <row r="7">
          <cell r="I7">
            <v>0</v>
          </cell>
        </row>
      </sheetData>
      <sheetData sheetId="20">
        <row r="7">
          <cell r="I7">
            <v>0</v>
          </cell>
        </row>
      </sheetData>
      <sheetData sheetId="21">
        <row r="7">
          <cell r="I7">
            <v>0</v>
          </cell>
        </row>
      </sheetData>
      <sheetData sheetId="22">
        <row r="7">
          <cell r="I7">
            <v>0</v>
          </cell>
        </row>
      </sheetData>
      <sheetData sheetId="23">
        <row r="7">
          <cell r="I7">
            <v>0</v>
          </cell>
        </row>
      </sheetData>
      <sheetData sheetId="24">
        <row r="7">
          <cell r="I7">
            <v>0</v>
          </cell>
        </row>
      </sheetData>
      <sheetData sheetId="25">
        <row r="7">
          <cell r="I7">
            <v>0</v>
          </cell>
        </row>
      </sheetData>
      <sheetData sheetId="26">
        <row r="7">
          <cell r="I7">
            <v>0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전월평갑지"/>
      <sheetName val="대전월평내역"/>
      <sheetName val="Macro(전선)"/>
    </sheetNames>
    <sheetDataSet>
      <sheetData sheetId="0" refreshError="1"/>
      <sheetData sheetId="1">
        <row r="12">
          <cell r="E12">
            <v>2</v>
          </cell>
          <cell r="F12">
            <v>800000</v>
          </cell>
          <cell r="G12">
            <v>1600000</v>
          </cell>
        </row>
        <row r="14">
          <cell r="E14" t="str">
            <v xml:space="preserve"> </v>
          </cell>
        </row>
        <row r="15">
          <cell r="E15" t="str">
            <v xml:space="preserve"> </v>
          </cell>
        </row>
        <row r="17">
          <cell r="E17" t="str">
            <v xml:space="preserve"> </v>
          </cell>
        </row>
        <row r="18">
          <cell r="E18" t="str">
            <v xml:space="preserve"> </v>
          </cell>
        </row>
        <row r="21">
          <cell r="E21">
            <v>2</v>
          </cell>
          <cell r="F21">
            <v>1450000</v>
          </cell>
          <cell r="G21">
            <v>2900000</v>
          </cell>
        </row>
        <row r="27">
          <cell r="E27" t="str">
            <v xml:space="preserve"> </v>
          </cell>
        </row>
        <row r="30">
          <cell r="E30">
            <v>2</v>
          </cell>
          <cell r="F30">
            <v>220000</v>
          </cell>
          <cell r="G30">
            <v>440000</v>
          </cell>
        </row>
        <row r="32">
          <cell r="E32">
            <v>2</v>
          </cell>
          <cell r="F32">
            <v>600000</v>
          </cell>
          <cell r="G32">
            <v>1200000</v>
          </cell>
        </row>
        <row r="37">
          <cell r="E37" t="str">
            <v xml:space="preserve"> </v>
          </cell>
        </row>
        <row r="40">
          <cell r="E40">
            <v>4</v>
          </cell>
          <cell r="F40">
            <v>2200000</v>
          </cell>
          <cell r="G40">
            <v>8800000</v>
          </cell>
        </row>
        <row r="48">
          <cell r="E48" t="str">
            <v xml:space="preserve"> </v>
          </cell>
        </row>
        <row r="51">
          <cell r="E51" t="str">
            <v xml:space="preserve">     수  량      단     가      금      액</v>
          </cell>
        </row>
        <row r="53">
          <cell r="E53">
            <v>2</v>
          </cell>
          <cell r="F53">
            <v>350000</v>
          </cell>
          <cell r="G53">
            <v>700000</v>
          </cell>
        </row>
        <row r="55">
          <cell r="E55" t="str">
            <v xml:space="preserve"> </v>
          </cell>
        </row>
        <row r="56">
          <cell r="E56" t="str">
            <v xml:space="preserve"> </v>
          </cell>
        </row>
        <row r="59">
          <cell r="E59">
            <v>2</v>
          </cell>
          <cell r="F59">
            <v>950000</v>
          </cell>
          <cell r="G59">
            <v>1900000</v>
          </cell>
        </row>
        <row r="61">
          <cell r="E61" t="str">
            <v xml:space="preserve"> </v>
          </cell>
        </row>
        <row r="63">
          <cell r="E63" t="str">
            <v xml:space="preserve"> </v>
          </cell>
        </row>
        <row r="67">
          <cell r="E67">
            <v>4</v>
          </cell>
          <cell r="F67">
            <v>700000</v>
          </cell>
          <cell r="G67">
            <v>2800000</v>
          </cell>
        </row>
        <row r="70">
          <cell r="E70" t="str">
            <v xml:space="preserve"> </v>
          </cell>
        </row>
        <row r="72">
          <cell r="E72" t="str">
            <v xml:space="preserve"> </v>
          </cell>
        </row>
        <row r="76">
          <cell r="E76">
            <v>4</v>
          </cell>
          <cell r="F76">
            <v>750000</v>
          </cell>
          <cell r="G76">
            <v>3000000</v>
          </cell>
        </row>
        <row r="79">
          <cell r="E79" t="str">
            <v xml:space="preserve"> </v>
          </cell>
        </row>
        <row r="81">
          <cell r="E81" t="str">
            <v xml:space="preserve"> </v>
          </cell>
        </row>
        <row r="85">
          <cell r="E85">
            <v>2</v>
          </cell>
          <cell r="F85">
            <v>750000</v>
          </cell>
          <cell r="G85">
            <v>1500000</v>
          </cell>
        </row>
        <row r="94">
          <cell r="E94" t="str">
            <v xml:space="preserve">     수  량      단     가      금      액</v>
          </cell>
        </row>
        <row r="96">
          <cell r="E96">
            <v>4</v>
          </cell>
          <cell r="F96">
            <v>350000</v>
          </cell>
          <cell r="G96">
            <v>1400000</v>
          </cell>
        </row>
        <row r="106">
          <cell r="E106">
            <v>2</v>
          </cell>
          <cell r="F106">
            <v>300000</v>
          </cell>
          <cell r="G106">
            <v>600000</v>
          </cell>
        </row>
        <row r="108">
          <cell r="E108" t="str">
            <v xml:space="preserve"> </v>
          </cell>
          <cell r="F108" t="str">
            <v xml:space="preserve"> </v>
          </cell>
          <cell r="G108" t="str">
            <v xml:space="preserve"> </v>
          </cell>
        </row>
        <row r="110">
          <cell r="E110">
            <v>24</v>
          </cell>
          <cell r="F110">
            <v>15000</v>
          </cell>
          <cell r="G110">
            <v>360000</v>
          </cell>
        </row>
        <row r="111">
          <cell r="E111">
            <v>4</v>
          </cell>
          <cell r="F111">
            <v>20000</v>
          </cell>
          <cell r="G111">
            <v>80000</v>
          </cell>
        </row>
        <row r="112">
          <cell r="E112">
            <v>4</v>
          </cell>
          <cell r="F112">
            <v>25000</v>
          </cell>
          <cell r="G112">
            <v>100000</v>
          </cell>
        </row>
        <row r="114">
          <cell r="E114">
            <v>1</v>
          </cell>
          <cell r="F114">
            <v>6500000</v>
          </cell>
          <cell r="G114">
            <v>6500000</v>
          </cell>
        </row>
        <row r="130">
          <cell r="G130">
            <v>54780000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비"/>
      <sheetName val="집계표"/>
      <sheetName val="내역서"/>
    </sheet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표"/>
      <sheetName val="단가업체대비표"/>
      <sheetName val="물가대비"/>
      <sheetName val="Sheet1"/>
      <sheetName val="내역서"/>
      <sheetName val="수량산출"/>
      <sheetName val="정부노임단가"/>
      <sheetName val="ㅋㅋ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일위대가"/>
      <sheetName val="TEL"/>
      <sheetName val="N賃率-職"/>
      <sheetName val="TOTAL"/>
      <sheetName val="과천MAIN"/>
      <sheetName val="대비"/>
      <sheetName val="내역서(총)"/>
      <sheetName val="1단계"/>
      <sheetName val="경산"/>
      <sheetName val="일위대가목차"/>
      <sheetName val="Y-WORK"/>
      <sheetName val="ITEM"/>
      <sheetName val="type-F"/>
      <sheetName val="예산M12A"/>
      <sheetName val="입찰안"/>
      <sheetName val="부대대비"/>
      <sheetName val="냉연집계"/>
      <sheetName val="Sheet3"/>
      <sheetName val="신우"/>
      <sheetName val="직재"/>
      <sheetName val="교각계산"/>
      <sheetName val="DATE"/>
      <sheetName val="sheets"/>
      <sheetName val="노임단가"/>
      <sheetName val="경비_원본"/>
      <sheetName val="감가상각"/>
      <sheetName val="J直材4"/>
      <sheetName val="공사원가계산서"/>
      <sheetName val="FANDBS"/>
      <sheetName val="GRDATA"/>
      <sheetName val="SHAFTDBSE"/>
      <sheetName val="수량산출서"/>
      <sheetName val="단가비교표"/>
      <sheetName val="견적서"/>
      <sheetName val="plan&amp;section of foundation"/>
      <sheetName val="노원열병합  건축공사기성내역서"/>
      <sheetName val="민속촌메뉴"/>
      <sheetName val="업무"/>
      <sheetName val="code"/>
      <sheetName val="내역"/>
      <sheetName val="직노"/>
      <sheetName val="설계조건"/>
      <sheetName val="을지"/>
      <sheetName val="터파기및재료"/>
      <sheetName val="20관리비율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동원(3)"/>
      <sheetName val="예정(3)"/>
      <sheetName val="인건-측정"/>
      <sheetName val="조도계산서 (도서)"/>
      <sheetName val="동력부하(도산)"/>
      <sheetName val="명세서"/>
      <sheetName val="C-노임단가"/>
      <sheetName val="Sheet2"/>
      <sheetName val="Sheet14"/>
      <sheetName val="Sheet13"/>
      <sheetName val="danga"/>
      <sheetName val="ilch"/>
      <sheetName val="유림골조"/>
      <sheetName val="공사현황"/>
      <sheetName val="소비자가"/>
      <sheetName val="6호기"/>
      <sheetName val="재집"/>
      <sheetName val="자재단가비교표"/>
      <sheetName val="단가조사"/>
      <sheetName val="TABLE"/>
      <sheetName val="유기공정"/>
      <sheetName val="96물가 CODE"/>
      <sheetName val="연부97-1"/>
      <sheetName val="갑지1"/>
      <sheetName val="을"/>
      <sheetName val="단가산출2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인건비"/>
      <sheetName val="DB단가"/>
      <sheetName val="도"/>
      <sheetName val="공사내역"/>
      <sheetName val="전기일위대가"/>
      <sheetName val="DATA"/>
      <sheetName val="BID"/>
      <sheetName val="갑지(추정)"/>
      <sheetName val="PANEL_중량산출"/>
      <sheetName val="노원열병합__건축공사기성내역서"/>
      <sheetName val="plan&amp;section_of_foundation"/>
      <sheetName val="DB"/>
      <sheetName val="LEGEND"/>
      <sheetName val="조경"/>
      <sheetName val="최종갑지"/>
      <sheetName val="sum1 (2)"/>
      <sheetName val="견적정보"/>
      <sheetName val="FB25JN"/>
      <sheetName val="년도별실"/>
      <sheetName val="설직재-1"/>
      <sheetName val="주소록"/>
      <sheetName val="Sheet1"/>
      <sheetName val="건축내역"/>
      <sheetName val="본장"/>
      <sheetName val="도체종-상수표"/>
      <sheetName val="계산서(곡선부)"/>
      <sheetName val="-치수표(곡선부)"/>
      <sheetName val="원가계산서"/>
      <sheetName val="합천내역"/>
      <sheetName val="1.설계조건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통신원가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6PILE  (돌출)"/>
      <sheetName val="신규 수주분(사용자 정의)"/>
      <sheetName val="UserData"/>
      <sheetName val="환율"/>
      <sheetName val="금액집계"/>
      <sheetName val="화재 탐지 설비"/>
      <sheetName val="工완성공사율"/>
      <sheetName val="EACT10"/>
      <sheetName val="일위단가"/>
      <sheetName val="Sheet9"/>
      <sheetName val="1안"/>
      <sheetName val="음료실행"/>
      <sheetName val="APT내역"/>
      <sheetName val="부대시설"/>
      <sheetName val="기둥(원형)"/>
      <sheetName val="기성금내역서"/>
      <sheetName val="안정검토"/>
      <sheetName val="사통"/>
      <sheetName val="가로등기초"/>
      <sheetName val="원가"/>
      <sheetName val="소상 &quot;1&quot;"/>
      <sheetName val="여과지동"/>
      <sheetName val="기초자료"/>
      <sheetName val="CONCRETE"/>
      <sheetName val="부하LOAD"/>
      <sheetName val="데이타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단가산출(변경없음)"/>
      <sheetName val="원본(갑지)"/>
      <sheetName val="판매96"/>
      <sheetName val="제-노임"/>
      <sheetName val="제직재"/>
      <sheetName val="운반"/>
      <sheetName val="UR2-Calculation"/>
      <sheetName val="GAEYO"/>
      <sheetName val="타견적1"/>
      <sheetName val="타견적2"/>
      <sheetName val="타견적3"/>
      <sheetName val="11.단가비교표_"/>
      <sheetName val="16.기계경비산출내역_"/>
      <sheetName val="밸브설치"/>
      <sheetName val="Sheet7"/>
      <sheetName val="부속동"/>
      <sheetName val="공사개요(좌)"/>
      <sheetName val="직공비"/>
      <sheetName val="매입세율"/>
      <sheetName val="공사개요"/>
      <sheetName val="어음광고주"/>
      <sheetName val="내역서1999.8최종"/>
      <sheetName val="단가표"/>
      <sheetName val="단"/>
      <sheetName val="FPA"/>
      <sheetName val="Data Vol"/>
      <sheetName val="순수개발"/>
      <sheetName val="차수"/>
      <sheetName val="공통가설"/>
      <sheetName val="전체"/>
      <sheetName val="토공계산서(부체도로)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이토변실(A3-LINE)"/>
      <sheetName val="sub"/>
      <sheetName val="(C)원내역"/>
      <sheetName val="내역서 (2)"/>
      <sheetName val="총괄내역서"/>
      <sheetName val="원가계산"/>
      <sheetName val="사급자재"/>
      <sheetName val="호표"/>
      <sheetName val="횡 연장"/>
      <sheetName val="공사비명세서"/>
      <sheetName val="(A)내역서"/>
      <sheetName val="값"/>
      <sheetName val="지수"/>
      <sheetName val="일위대가표"/>
      <sheetName val="자료"/>
      <sheetName val="기초안정검토"/>
      <sheetName val="토사(PE)"/>
      <sheetName val="견적대비 견적서"/>
      <sheetName val="copy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총공사내역서"/>
      <sheetName val="설계내역(2001)"/>
      <sheetName val="본체"/>
      <sheetName val="품목"/>
      <sheetName val="상승노임"/>
      <sheetName val="변압기 및 발전기 용량"/>
      <sheetName val="담장산출"/>
      <sheetName val="단가"/>
      <sheetName val="말뚝지지력산정"/>
      <sheetName val="단위중량"/>
      <sheetName val="변화치수"/>
      <sheetName val="예산대비"/>
      <sheetName val="공문"/>
      <sheetName val="단가조사서"/>
      <sheetName val="목차"/>
      <sheetName val="7.1 자재단가표(케이블)"/>
      <sheetName val="우각부보강"/>
      <sheetName val="H-pile(298x299)"/>
      <sheetName val="H-pile(250x250)"/>
      <sheetName val="일위_파일"/>
      <sheetName val="산출금액내역"/>
      <sheetName val="연결임시"/>
      <sheetName val="단면검토"/>
      <sheetName val="_산근2_"/>
      <sheetName val="_산근4_"/>
      <sheetName val="_산근5_"/>
      <sheetName val="전기"/>
      <sheetName val="목표세부명세"/>
      <sheetName val="VE절감"/>
      <sheetName val="물량표S"/>
      <sheetName val="금액내역서"/>
      <sheetName val="물가시세"/>
      <sheetName val="LOAD-46"/>
      <sheetName val="전선 및 전선관"/>
      <sheetName val="청주(철골발주의뢰서)"/>
      <sheetName val="정렬"/>
      <sheetName val="분전함신설"/>
      <sheetName val="접지1종"/>
      <sheetName val="기성"/>
      <sheetName val="심사물량"/>
      <sheetName val="심사계산"/>
      <sheetName val="날개벽수량표"/>
      <sheetName val="기계경비(시간당)"/>
      <sheetName val="램머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단가산출"/>
      <sheetName val="환경평가"/>
      <sheetName val="인구"/>
      <sheetName val="배수관공"/>
      <sheetName val="Sheet1 (2)"/>
      <sheetName val="rate"/>
      <sheetName val="입출재고현황 (2)"/>
      <sheetName val="사전공사"/>
      <sheetName val="백암비스타내역"/>
      <sheetName val="CTEMCOST"/>
      <sheetName val="진주방향"/>
      <sheetName val="7내역"/>
      <sheetName val="소업1교"/>
      <sheetName val="11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자재테이블"/>
      <sheetName val="실행내역"/>
      <sheetName val="Galaxy 소비자가격표"/>
      <sheetName val="Oper Amount"/>
      <sheetName val="실적단가"/>
      <sheetName val="일위대가_복합"/>
      <sheetName val="일위대가_서비스"/>
      <sheetName val="장비집계"/>
      <sheetName val="8.PILE  (돌출)"/>
      <sheetName val="임차품의(농조)"/>
      <sheetName val="AV시스템"/>
      <sheetName val="C1"/>
      <sheetName val="기성내역서표지"/>
      <sheetName val="7단가"/>
      <sheetName val="약품공급2"/>
      <sheetName val="실행"/>
      <sheetName val="대치판정"/>
      <sheetName val="부하(성남)"/>
      <sheetName val="조도계산서 _도서_"/>
      <sheetName val="기계내역"/>
      <sheetName val="BASIC (2)"/>
      <sheetName val="원가 (2)"/>
      <sheetName val="화재_탐지_설비"/>
      <sheetName val="소상_&quot;1&quot;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98수문일위"/>
      <sheetName val="유통망계획"/>
      <sheetName val="품산출서"/>
      <sheetName val="견내"/>
      <sheetName val="매립"/>
      <sheetName val="FACTOR"/>
      <sheetName val="Cost bd-&quot;A&quot;"/>
      <sheetName val="BOX"/>
      <sheetName val="DLA"/>
      <sheetName val=" 견적서"/>
      <sheetName val="dtxl"/>
      <sheetName val="제품"/>
      <sheetName val="견적계산"/>
      <sheetName val="dt0301"/>
      <sheetName val="dtt0301"/>
      <sheetName val="NEYOK"/>
      <sheetName val="단가표 "/>
      <sheetName val="단위수량"/>
      <sheetName val="기준자료"/>
      <sheetName val="DRUM"/>
      <sheetName val="단면가정"/>
      <sheetName val="목록"/>
      <sheetName val="내부부하"/>
      <sheetName val="간지"/>
      <sheetName val="배수내역 (2)"/>
      <sheetName val="48일위"/>
      <sheetName val="48수량"/>
      <sheetName val="22수량"/>
      <sheetName val="49일위"/>
      <sheetName val="22일위"/>
      <sheetName val="49수량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PROCESS"/>
      <sheetName val="BUS제원1"/>
      <sheetName val="건축집계표"/>
      <sheetName val="TRE TABLE"/>
      <sheetName val="협조전"/>
      <sheetName val="실정공사비단가표"/>
      <sheetName val="일위대가(계측기설치)"/>
      <sheetName val=" HIT-&gt;HMC 견적(3900)"/>
      <sheetName val="건축내역서"/>
      <sheetName val="CB"/>
      <sheetName val="표지판단위"/>
      <sheetName val="설계"/>
      <sheetName val="1-1"/>
      <sheetName val="차도조도계산"/>
      <sheetName val="외주가공"/>
      <sheetName val="시행후면적"/>
      <sheetName val="수지예산"/>
      <sheetName val="단가대비"/>
      <sheetName val="소요자재"/>
      <sheetName val="ROOF(ALKALI)"/>
      <sheetName val="일위대가(4층원격)"/>
      <sheetName val="OPT"/>
      <sheetName val="SV"/>
      <sheetName val="cost"/>
      <sheetName val="총괄"/>
      <sheetName val="공사비"/>
      <sheetName val="단가목록"/>
      <sheetName val="대창(장성)"/>
      <sheetName val="자재운반단가일람표"/>
      <sheetName val="토목"/>
      <sheetName val="건축원가계산서"/>
      <sheetName val="변경갑지"/>
      <sheetName val="증감(갑지)"/>
      <sheetName val="손익차9월2"/>
      <sheetName val="노무비 근거"/>
      <sheetName val="도근좌표"/>
      <sheetName val="99총공사내역서"/>
      <sheetName val="1공구(을)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부대내역"/>
      <sheetName val="실행내역서_"/>
      <sheetName val="3련 BOX"/>
      <sheetName val="DATA1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다곡2교"/>
      <sheetName val="자판실행"/>
      <sheetName val="간선계산"/>
      <sheetName val="DHEQSUPT"/>
      <sheetName val="9호관로"/>
      <sheetName val="A-4"/>
      <sheetName val="실행간접비용"/>
      <sheetName val="자재"/>
      <sheetName val="원형맨홀수량"/>
      <sheetName val="기기리스트"/>
      <sheetName val="01"/>
      <sheetName val="연돌일위집계"/>
      <sheetName val="공주-교대(A1)"/>
      <sheetName val="입상내역"/>
      <sheetName val="FAB별"/>
      <sheetName val="견적(갑지)"/>
      <sheetName val="수량산출서 갑지"/>
      <sheetName val="계약내력"/>
      <sheetName val="시행예산"/>
      <sheetName val="기초단가"/>
      <sheetName val="수량집계"/>
      <sheetName val="수량산출서 (2)"/>
      <sheetName val="교통대책내역"/>
      <sheetName val="AHU집계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본실행경비"/>
      <sheetName val="원계약서"/>
      <sheetName val="총괄내역"/>
      <sheetName val="BQ_Utl_Off"/>
      <sheetName val="BREAKDOWN(철거설치)"/>
      <sheetName val="Ekog10"/>
      <sheetName val="코드표"/>
      <sheetName val="기계경비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맨홀토공산출"/>
      <sheetName val="총괄표"/>
      <sheetName val=" 냉각수펌프"/>
      <sheetName val="자재조사표(참고용)"/>
      <sheetName val="품셈집계표"/>
      <sheetName val="일반부표집계표"/>
      <sheetName val="Baby일위대가"/>
      <sheetName val="I.설계조건"/>
      <sheetName val="재1"/>
      <sheetName val="기초자료입력"/>
      <sheetName val="배수통관(좌)"/>
      <sheetName val="일위대가1"/>
      <sheetName val="__"/>
      <sheetName val="DIAPHRAGM"/>
      <sheetName val="연령현황"/>
      <sheetName val="공종별내역서"/>
      <sheetName val="설계예산서(2016년 보안등 신설공사 단가계약-).xls"/>
      <sheetName val="샘플표지"/>
      <sheetName val="물가연동제"/>
      <sheetName val="1. 설계조건 2.단면가정 3. 하중계산"/>
      <sheetName val="DATA 입력란"/>
      <sheetName val="수안보-MBR1"/>
      <sheetName val="금융비용"/>
      <sheetName val="주안3차A-A"/>
      <sheetName val="전체현황"/>
      <sheetName val="가격표"/>
      <sheetName val="물량산출근거"/>
      <sheetName val="맨홀토공"/>
      <sheetName val="Controls"/>
      <sheetName val="암거공"/>
      <sheetName val="2공구산출내역"/>
      <sheetName val="안정계산"/>
      <sheetName val="원가입력"/>
      <sheetName val="우수"/>
      <sheetName val="시화점실행"/>
      <sheetName val="해상PCB"/>
      <sheetName val="__MAIN"/>
      <sheetName val="회로내역(승인)"/>
      <sheetName val="안정검토(온1)"/>
      <sheetName val="L형 옹벽"/>
      <sheetName val="COVER"/>
      <sheetName val="Site Expenses"/>
      <sheetName val="유림총괄"/>
      <sheetName val="Customer Databas"/>
      <sheetName val="최종견"/>
      <sheetName val="15100"/>
      <sheetName val="현장지지물물량"/>
      <sheetName val="두앙"/>
      <sheetName val="2000시행"/>
      <sheetName val="재료비"/>
      <sheetName val="보온자재단가표"/>
      <sheetName val="집계"/>
      <sheetName val="콘_재료분리(1)"/>
      <sheetName val="sun"/>
      <sheetName val="예산M11A"/>
      <sheetName val="자료입력"/>
      <sheetName val="경사수로"/>
      <sheetName val="D16"/>
      <sheetName val="D25"/>
      <sheetName val="D22"/>
      <sheetName val="CAL"/>
      <sheetName val="COVER-P"/>
      <sheetName val="guard(mac)"/>
      <sheetName val="8-1"/>
      <sheetName val="교차구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물가"/>
      <sheetName val="BOQ(전체)"/>
      <sheetName val="1-3.조건,바닥판 "/>
      <sheetName val="월말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주요측점"/>
      <sheetName val="3BL공동구 수량"/>
      <sheetName val="작업일정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TYPE-A"/>
      <sheetName val="관급"/>
      <sheetName val="투찰(하수)"/>
      <sheetName val="일보"/>
      <sheetName val="기력고압전동기"/>
      <sheetName val="OH공량old"/>
      <sheetName val="PIPE"/>
      <sheetName val="FLANGE"/>
      <sheetName val="VALVE"/>
      <sheetName val="1을"/>
      <sheetName val="예시 (수정 및 삭제금지)"/>
      <sheetName val="단가대비표 표지"/>
      <sheetName val="예산내역서"/>
      <sheetName val="위치조서"/>
      <sheetName val="분류작업"/>
      <sheetName val="기본자료"/>
      <sheetName val="2002상반기노임기준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Macro(전선)"/>
      <sheetName val="단위수량산출"/>
      <sheetName val="소운반"/>
      <sheetName val="1,2공구원가계산서"/>
      <sheetName val="1공구산출내역서"/>
      <sheetName val="지주목시비량산출서"/>
      <sheetName val="CATV"/>
      <sheetName val="단면치수"/>
      <sheetName val="사  업  비  수  지  예  산  서"/>
      <sheetName val="암거(내역)"/>
      <sheetName val="VENDOR LIST"/>
      <sheetName val="총요약서"/>
      <sheetName val="직접인건비"/>
      <sheetName val="깨기수량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토공(우물통,기타)_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내역서_(2)"/>
      <sheetName val="횡_연장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PIPE내역(FCN)"/>
      <sheetName val="단가_1_"/>
      <sheetName val="G.R300경비"/>
      <sheetName val="설비내역서"/>
      <sheetName val="전기내역서"/>
      <sheetName val="일위대가(건축)"/>
      <sheetName val="매크로"/>
      <sheetName val="오존실배관내역"/>
      <sheetName val="원형측구(B-type)"/>
      <sheetName val="우배수"/>
      <sheetName val="설명"/>
      <sheetName val="wing"/>
      <sheetName val="98비정기소모"/>
      <sheetName val="TYPE1"/>
      <sheetName val="입력자료모음"/>
      <sheetName val="원가계산서(공사)"/>
      <sheetName val="식재가격"/>
      <sheetName val="식재총괄"/>
      <sheetName val="일위목록"/>
      <sheetName val="2000년1차"/>
      <sheetName val="구조물철거타공정이월"/>
      <sheetName val="수목데이타 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하부철근수량"/>
      <sheetName val="적용기준"/>
      <sheetName val="지주토목내역서"/>
      <sheetName val="몰탈재료산출"/>
      <sheetName val="6. 직접경비"/>
      <sheetName val="DS기성최종"/>
      <sheetName val="DS설변내역서"/>
      <sheetName val="실행내역 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SW개발대상목록(기능점수)"/>
      <sheetName val="EPro"/>
      <sheetName val="특별교실"/>
      <sheetName val="옹벽1"/>
      <sheetName val="BSD (2)"/>
      <sheetName val="Proposal"/>
      <sheetName val="CALCULATION"/>
      <sheetName val="설계명세서"/>
      <sheetName val="원가계산하도"/>
      <sheetName val="기초공"/>
      <sheetName val="물량표"/>
      <sheetName val="평가데이터"/>
      <sheetName val="출입자명단"/>
      <sheetName val="뚝토공"/>
      <sheetName val="각종양식"/>
      <sheetName val="일위목차"/>
      <sheetName val="24.보증금(전신전화가입권)"/>
      <sheetName val="계정code"/>
      <sheetName val="시산표"/>
      <sheetName val="비교1"/>
      <sheetName val="시점교대"/>
      <sheetName val="총괄BOQ"/>
      <sheetName val="철근량"/>
      <sheetName val="직접경비"/>
      <sheetName val="단 box"/>
      <sheetName val="총 괄 표"/>
      <sheetName val="일반수량총괄집계"/>
      <sheetName val="마산방향"/>
      <sheetName val="사리부설"/>
      <sheetName val="요율"/>
      <sheetName val="일위집계(기존)"/>
      <sheetName val="제경비"/>
      <sheetName val="견적보고(총액)"/>
      <sheetName val="추가예산"/>
      <sheetName val="공사손익실적"/>
      <sheetName val="Sheet4"/>
      <sheetName val="토적표"/>
      <sheetName val="Front"/>
      <sheetName val="TABLE DB"/>
      <sheetName val="쌍용 data base"/>
      <sheetName val="역T형교대(말뚝기초)"/>
      <sheetName val="배수공 시멘트 및 골재량 산출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우수공"/>
      <sheetName val="잔공사현황"/>
      <sheetName val="지급자재조서"/>
      <sheetName val="기성내역서"/>
      <sheetName val="C.배수관공"/>
      <sheetName val="비용"/>
      <sheetName val="4.2.1 마루높이 검토"/>
      <sheetName val="타견적(을)"/>
      <sheetName val="SANTOGO"/>
      <sheetName val="SANBAISU"/>
      <sheetName val="3.현장배치"/>
      <sheetName val="관로공표지"/>
      <sheetName val="woo(mac)"/>
      <sheetName val="은행코드"/>
      <sheetName val="양수장"/>
      <sheetName val="양수장내역"/>
      <sheetName val="물가자료"/>
      <sheetName val="부대집계1"/>
      <sheetName val="가도단위"/>
      <sheetName val="전기자료"/>
      <sheetName val="기본DATA"/>
      <sheetName val="내역_ver1.0"/>
      <sheetName val="일위총괄표"/>
      <sheetName val="범례표"/>
      <sheetName val="증감내역서"/>
      <sheetName val="교량data"/>
      <sheetName val="11.자재단가"/>
      <sheetName val="NEGO"/>
      <sheetName val="단락전류-A"/>
      <sheetName val="실행예산서"/>
      <sheetName val="구천"/>
      <sheetName val="근생APT-신마감"/>
      <sheetName val="복지관_FIART"/>
      <sheetName val="근생APT-FIART"/>
      <sheetName val="근생-FIART"/>
      <sheetName val="9.1지하2층하부보"/>
      <sheetName val="anchor"/>
      <sheetName val="서울대규장각_가시설흙막이_"/>
      <sheetName val="본사공가현황"/>
      <sheetName val="시설물일위"/>
      <sheetName val="6공구(당초)"/>
      <sheetName val="첨부1-1"/>
      <sheetName val="빗물받이(910-510-410)"/>
      <sheetName val="종합단가표"/>
      <sheetName val="F4-F7"/>
      <sheetName val="FOOTING단면력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토공"/>
      <sheetName val="CVT산정"/>
      <sheetName val="통합"/>
      <sheetName val="표지 (2)"/>
      <sheetName val="현장식당(1)"/>
      <sheetName val="가시설단위수량"/>
      <sheetName val="eq_data"/>
      <sheetName val="현장관리비"/>
      <sheetName val="원가서"/>
      <sheetName val="물가시세표"/>
      <sheetName val="8-3기계경비"/>
      <sheetName val="내역(영일)"/>
      <sheetName val="참조"/>
      <sheetName val="감액총괄표"/>
      <sheetName val="주식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 조견수"/>
      <sheetName val="단가대비수"/>
      <sheetName val="년도수량"/>
      <sheetName val="일위 조견평"/>
      <sheetName val="자재조서"/>
      <sheetName val="자재조서그라우팅"/>
      <sheetName val="단가대비평"/>
      <sheetName val="중기손료"/>
      <sheetName val="Sheet1"/>
      <sheetName val="#REF"/>
      <sheetName val="노무비"/>
      <sheetName val="수량산출서"/>
      <sheetName val="단가표 "/>
      <sheetName val="Proposal"/>
      <sheetName val="2.냉난방설비공사"/>
      <sheetName val="7.자동제어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X 본체"/>
      <sheetName val="날개벽(좌,우=45도,75도)"/>
      <sheetName val="수량집계표"/>
      <sheetName val="배수유공블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총체자재"/>
      <sheetName val="시멘트골재"/>
      <sheetName val="토공"/>
      <sheetName val="토공총괄"/>
      <sheetName val="2.일반구간"/>
      <sheetName val="토공총괄(이설구간)"/>
      <sheetName val="2-1옹벽"/>
      <sheetName val="옹벽수량집계"/>
      <sheetName val="옹벽수량집계(개소별)"/>
      <sheetName val="총체자재1"/>
      <sheetName val="시멘트골재 (2)"/>
      <sheetName val="철근집계"/>
      <sheetName val="방음벽"/>
      <sheetName val="3.인접구간(구교공)"/>
      <sheetName val="토공총괄 (2)"/>
      <sheetName val="3-1구교"/>
      <sheetName val="자재개소별"/>
      <sheetName val="시멘트골재 (3)"/>
      <sheetName val="수량집계(개소별)"/>
      <sheetName val="수량집계(상지천)"/>
      <sheetName val="상지천"/>
      <sheetName val="상지천관련도면"/>
      <sheetName val="옹벽수량집계(상지천)"/>
      <sheetName val="상지천날개벽"/>
      <sheetName val="상지천가시설"/>
      <sheetName val="수량집계(하곡제2)"/>
      <sheetName val="수량집계(하곡제1)"/>
      <sheetName val="하곡"/>
      <sheetName val="옹벽수량집계(하곡제1)"/>
      <sheetName val="danga"/>
      <sheetName val="ilch"/>
      <sheetName val="Customer Datab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결파일"/>
      <sheetName val="#REF"/>
      <sheetName val="수량명세서"/>
      <sheetName val="6공구(당초)"/>
      <sheetName val="설계내역서"/>
      <sheetName val="갑지"/>
      <sheetName val="집계표"/>
      <sheetName val="실행철강하도"/>
      <sheetName val="입찰안"/>
      <sheetName val="차액보증"/>
      <sheetName val="공통가설"/>
      <sheetName val="Sheet2"/>
      <sheetName val="Sheet3"/>
      <sheetName val="2-1.감사지적"/>
      <sheetName val="2-4.방침사항"/>
      <sheetName val="2-5.여건변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내역서"/>
      <sheetName val="입출재고현황 (2)"/>
      <sheetName val="TEL"/>
      <sheetName val="공사개요"/>
      <sheetName val="공사내역"/>
      <sheetName val="설계명세서"/>
      <sheetName val="1단계"/>
      <sheetName val="Customer Databas"/>
      <sheetName val="노원열병합  건축공사기성내역서"/>
      <sheetName val="Total"/>
      <sheetName val="98지급계획"/>
      <sheetName val="부대대비"/>
      <sheetName val="냉연집계"/>
      <sheetName val="design criteria"/>
      <sheetName val="working load at the btm ft."/>
      <sheetName val="plan&amp;section of foundation"/>
      <sheetName val="member design"/>
      <sheetName val="공사비집계"/>
      <sheetName val="대비"/>
      <sheetName val="견적서"/>
      <sheetName val="type-F"/>
      <sheetName val="영업.일"/>
      <sheetName val="일위대가목차"/>
      <sheetName val="내역"/>
      <sheetName val="을"/>
      <sheetName val="Sheet2"/>
      <sheetName val="데이타"/>
      <sheetName val="DATA"/>
      <sheetName val="말뚝물량"/>
      <sheetName val="협조전"/>
      <sheetName val="1.우편집중내역서"/>
      <sheetName val="터파기및재료"/>
      <sheetName val="공사비예산서(토목분)"/>
      <sheetName val="단가조건"/>
      <sheetName val="설 계"/>
      <sheetName val="BSD (2)"/>
      <sheetName val="정보매체A동"/>
      <sheetName val="ITB COST"/>
      <sheetName val="일위대가"/>
      <sheetName val="8공구투찰내역서"/>
      <sheetName val="조명시설"/>
      <sheetName val="총괄"/>
      <sheetName val="EKOG10건축"/>
      <sheetName val="인사자료총집계"/>
      <sheetName val="Macro1"/>
      <sheetName val="수량산출"/>
      <sheetName val="시멘트"/>
      <sheetName val="전체"/>
      <sheetName val="조명율표"/>
      <sheetName val="경비2내역"/>
      <sheetName val="hvac내역서(제어동)"/>
      <sheetName val="예산변경사항"/>
      <sheetName val="산출기준(파견전산실)"/>
      <sheetName val="본부소개"/>
      <sheetName val="지급자재"/>
      <sheetName val="DATE"/>
      <sheetName val="청천내"/>
      <sheetName val="2000.05"/>
      <sheetName val="단위중기"/>
      <sheetName val="2.대외공문"/>
      <sheetName val="BSD _2_"/>
      <sheetName val="M1"/>
      <sheetName val="실행철강하도"/>
      <sheetName val="BOQ건축"/>
      <sheetName val="Sheet3"/>
      <sheetName val="토목주소"/>
      <sheetName val="프랜트면허"/>
      <sheetName val="Sheet1"/>
      <sheetName val="품종별-이름"/>
      <sheetName val="설계조건"/>
      <sheetName val="단면검토"/>
      <sheetName val="soil bearing check"/>
      <sheetName val="기계내역"/>
      <sheetName val="RAHMEN"/>
      <sheetName val="MOTOR"/>
      <sheetName val="구미4단2"/>
      <sheetName val="#REF"/>
      <sheetName val="일위목록"/>
      <sheetName val="말뚝지지력산정"/>
      <sheetName val="TB-내역서"/>
      <sheetName val="교각1"/>
      <sheetName val="Y-WORK"/>
      <sheetName val="포장공"/>
      <sheetName val="토공"/>
      <sheetName val="기계"/>
      <sheetName val="토공(완충)"/>
      <sheetName val="물가"/>
      <sheetName val="EACT10"/>
      <sheetName val="UNIT"/>
      <sheetName val="정부노임단가"/>
      <sheetName val="PUMP"/>
      <sheetName val="출력표"/>
      <sheetName val="집계표"/>
      <sheetName val="첨부파일"/>
      <sheetName val="수량산출서"/>
      <sheetName val="가격조사서"/>
      <sheetName val="코드표"/>
      <sheetName val="ABUT수량-A1"/>
      <sheetName val="공통가설"/>
      <sheetName val="전기일위대가"/>
      <sheetName val="계약내역서"/>
      <sheetName val="1.설계조건"/>
      <sheetName val="6.OUTPUT"/>
      <sheetName val="표지"/>
      <sheetName val="예산M12A"/>
      <sheetName val="보도경계블럭"/>
      <sheetName val="자재단가비교표"/>
      <sheetName val="보온자재단가표"/>
      <sheetName val="조경"/>
      <sheetName val="Front"/>
      <sheetName val="wall"/>
      <sheetName val="단면가정"/>
      <sheetName val="날개벽(좌,우=45도,75도)"/>
      <sheetName val="DESCRIPTION"/>
      <sheetName val="6호기"/>
      <sheetName val="결과조달"/>
      <sheetName val="2002상반기노임기준"/>
      <sheetName val="견적조건"/>
      <sheetName val="공사개요설명서"/>
      <sheetName val="예산M5A"/>
      <sheetName val="내역서(총)"/>
      <sheetName val="Budget 2004(DW)"/>
      <sheetName val="첨"/>
      <sheetName val="9-1차이내역"/>
      <sheetName val="VENDOR LIST"/>
      <sheetName val="공통비"/>
      <sheetName val="현장"/>
      <sheetName val="Piping(Methanol)"/>
      <sheetName val="견적가 검토"/>
      <sheetName val="FUND"/>
      <sheetName val="날개벽"/>
      <sheetName val="FRT_O"/>
      <sheetName val="FAB_I"/>
      <sheetName val="6PILE  (돌출)"/>
      <sheetName val="Proposal"/>
      <sheetName val="건축내역"/>
      <sheetName val="J"/>
      <sheetName val="진행 DATA (2)"/>
      <sheetName val="MAT_N048"/>
      <sheetName val="소업1교"/>
      <sheetName val="건축원가계산서"/>
      <sheetName val="I.설계조건"/>
      <sheetName val="CAPVC"/>
      <sheetName val="골조시행"/>
      <sheetName val="세부내역"/>
      <sheetName val="1련박스"/>
      <sheetName val="전기"/>
      <sheetName val="대로근거"/>
      <sheetName val="중로근거"/>
      <sheetName val="현금"/>
      <sheetName val="단가조사"/>
      <sheetName val=" 견적서"/>
      <sheetName val="부대내역"/>
      <sheetName val="사용성검토"/>
      <sheetName val="안정검토"/>
      <sheetName val="토목내역"/>
      <sheetName val="2000년1차"/>
      <sheetName val="노임단가"/>
      <sheetName val="6-2차"/>
      <sheetName val="노임이"/>
      <sheetName val="첨부1"/>
      <sheetName val="공틀공사"/>
      <sheetName val="공통(20-91)"/>
      <sheetName val="설비내역서"/>
      <sheetName val="건축내역서"/>
      <sheetName val="전기내역서"/>
      <sheetName val="깨기"/>
      <sheetName val="도"/>
      <sheetName val="재집"/>
      <sheetName val="직재"/>
      <sheetName val="퇴비산출근거"/>
      <sheetName val="99노임기준"/>
      <sheetName val="분석"/>
      <sheetName val="일위대가표"/>
      <sheetName val="BREAKDOWN(철거설치)"/>
      <sheetName val="분류작업"/>
      <sheetName val="1.설계기준"/>
      <sheetName val="토공계산서(부체도로)"/>
      <sheetName val="설계예산"/>
      <sheetName val="설계"/>
      <sheetName val="대대터널 설계서"/>
      <sheetName val="내역표지"/>
      <sheetName val="재무가정"/>
      <sheetName val="PROJECT BRIEF(EX.NEW)"/>
      <sheetName val="음료실행"/>
      <sheetName val="가정급수관"/>
      <sheetName val="Sheet4"/>
      <sheetName val="hvac(제어동)"/>
      <sheetName val="보일러"/>
      <sheetName val="COVER"/>
      <sheetName val="연결임시"/>
      <sheetName val="담장산출"/>
      <sheetName val="접속 SLAB,BRACKET 설계"/>
      <sheetName val="교량전기"/>
      <sheetName val="FB25JN"/>
      <sheetName val="한강운반비"/>
      <sheetName val="옹벽"/>
      <sheetName val="eq_data"/>
      <sheetName val="5사남"/>
      <sheetName val="danga"/>
      <sheetName val="ilch"/>
      <sheetName val="내역(입찰)"/>
      <sheetName val="1-1"/>
      <sheetName val="전체도급"/>
      <sheetName val="AP1"/>
      <sheetName val="96수출"/>
      <sheetName val="FAB별"/>
      <sheetName val="경비_원본"/>
      <sheetName val="하도급기성_(2)"/>
      <sheetName val="하도급단가산출_(2)"/>
      <sheetName val="설_계"/>
      <sheetName val="입출재고현황_(2)"/>
      <sheetName val="design_criteria"/>
      <sheetName val="working_load_at_the_btm_ft_"/>
      <sheetName val="plan&amp;section_of_foundation"/>
      <sheetName val="member_design"/>
      <sheetName val="3차토목내역"/>
      <sheetName val="인건비"/>
      <sheetName val="갑지1"/>
      <sheetName val="갑지(추정)"/>
      <sheetName val="기초일위"/>
      <sheetName val="시설일위"/>
      <sheetName val="조명일위"/>
      <sheetName val="단면 (2)"/>
      <sheetName val="combi(wall)"/>
      <sheetName val="맨홀수량산출"/>
      <sheetName val="가감수량"/>
      <sheetName val="가로등기초"/>
      <sheetName val="재1"/>
      <sheetName val="소운반"/>
      <sheetName val="CAL"/>
      <sheetName val="공내역"/>
      <sheetName val="INPUT"/>
      <sheetName val="설비원가"/>
      <sheetName val="소비자가"/>
      <sheetName val="직노"/>
      <sheetName val="전신환매도율"/>
      <sheetName val="바닥판"/>
      <sheetName val="입력DATA"/>
      <sheetName val="CODE"/>
      <sheetName val="기성내역서표지"/>
      <sheetName val="1호맨홀토공"/>
      <sheetName val="11"/>
      <sheetName val="변경내역대비표(2)"/>
      <sheetName val="CTEMCOST"/>
      <sheetName val="영업소실적"/>
      <sheetName val="가시설단위수량"/>
      <sheetName val="1. 설계조건 2.단면가정 3. 하중계산"/>
      <sheetName val="DATA 입력란"/>
      <sheetName val="관리비"/>
      <sheetName val="포장복구집계"/>
      <sheetName val="일집"/>
      <sheetName val="일위"/>
      <sheetName val="환률"/>
      <sheetName val="안정계산"/>
      <sheetName val="FOB발"/>
      <sheetName val="품종코드"/>
      <sheetName val="기초자료"/>
      <sheetName val="견적집계표"/>
      <sheetName val="손익(10월)"/>
      <sheetName val="항목"/>
      <sheetName val="8.PILE  (돌출)"/>
      <sheetName val="입력값"/>
      <sheetName val="간선계산"/>
      <sheetName val="도대하도변경최종정산조경"/>
      <sheetName val="원가계산서구조조정"/>
      <sheetName val="J直材4"/>
      <sheetName val="산출근거"/>
      <sheetName val="입력"/>
      <sheetName val="일위대가(계측기설치)"/>
      <sheetName val="주식"/>
      <sheetName val="Discount Group"/>
      <sheetName val="정렬"/>
      <sheetName val="투찰금액"/>
      <sheetName val="흄관기초"/>
      <sheetName val="F4-F7"/>
      <sheetName val="요율"/>
      <sheetName val="소방"/>
      <sheetName val="산출"/>
      <sheetName val="산출내역서집계표"/>
      <sheetName val="45,46"/>
      <sheetName val="토목"/>
      <sheetName val="부재예실"/>
      <sheetName val="SUMMARY(S)"/>
      <sheetName val="배수통관(좌)"/>
      <sheetName val="적용환율"/>
      <sheetName val="건축공사"/>
      <sheetName val="간접경상비"/>
      <sheetName val="토적1"/>
      <sheetName val="12용지"/>
      <sheetName val="Main"/>
      <sheetName val="토적"/>
      <sheetName val="인건비 "/>
      <sheetName val="Budget 2005(DW)"/>
      <sheetName val="숙소"/>
      <sheetName val="마산월령동골조물량변경"/>
      <sheetName val="근고 블록 유형별 수량"/>
      <sheetName val="당진생산팀"/>
      <sheetName val="대차대조표"/>
      <sheetName val="실행"/>
      <sheetName val="1_설계조건"/>
      <sheetName val="6_OUTPUT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000000"/>
      <sheetName val="통합"/>
      <sheetName val="4)유동표"/>
      <sheetName val="3련 BOX"/>
      <sheetName val="진주방향"/>
      <sheetName val="통계연보"/>
      <sheetName val="WORK"/>
      <sheetName val="직접기초설계"/>
      <sheetName val="모델링"/>
      <sheetName val="자재단가"/>
      <sheetName val="토사(PE)"/>
      <sheetName val="단면치수"/>
      <sheetName val="유출부"/>
      <sheetName val="A"/>
      <sheetName val="단가표"/>
      <sheetName val="노무비단가"/>
      <sheetName val="DATA1"/>
      <sheetName val="SLAB&quot;1&quot;"/>
      <sheetName val="COPING"/>
      <sheetName val="단가조사서"/>
      <sheetName val="변화치수"/>
      <sheetName val="기본입력표"/>
      <sheetName val="UR2-Calculation"/>
      <sheetName val="총괄표"/>
      <sheetName val="일위대가표 (2)"/>
      <sheetName val="내역서2안"/>
      <sheetName val="계약내력"/>
      <sheetName val="방송(체육관)"/>
      <sheetName val="신우"/>
      <sheetName val="서울산업대(토)"/>
      <sheetName val="TEST1"/>
      <sheetName val="ERECTION"/>
      <sheetName val="POL설치공정"/>
      <sheetName val="공정양식"/>
      <sheetName val="2F 회의실견적(5_14 일대)"/>
      <sheetName val="토공정보"/>
      <sheetName val="기성내역서"/>
      <sheetName val="수량 산출서(당초)"/>
      <sheetName val="Sheet5"/>
      <sheetName val="기본"/>
      <sheetName val="물가자료"/>
      <sheetName val="건축"/>
      <sheetName val="공문"/>
      <sheetName val="바.한일양산"/>
      <sheetName val="물량표"/>
      <sheetName val="금액내역서"/>
      <sheetName val="부표총괄"/>
      <sheetName val="빈"/>
      <sheetName val="기초목"/>
      <sheetName val="비용"/>
      <sheetName val="CAT_5"/>
      <sheetName val="1월"/>
      <sheetName val="VXXXXXXX"/>
      <sheetName val="#3E1_GCR"/>
      <sheetName val="일위(설)"/>
      <sheetName val="노임"/>
      <sheetName val="crude.SLAB RE-bar"/>
      <sheetName val="Macro(전선)"/>
      <sheetName val="Sheet1 (2)"/>
      <sheetName val="삼성전기"/>
      <sheetName val="SIL98"/>
      <sheetName val="2000전체분"/>
      <sheetName val="20관리비율"/>
      <sheetName val="가공비"/>
      <sheetName val="준검 내역서"/>
      <sheetName val="Material Specification"/>
      <sheetName val="예가표"/>
      <sheetName val="내역서 "/>
      <sheetName val="설계내역서"/>
      <sheetName val="woo(mac)"/>
      <sheetName val="OD"/>
      <sheetName val="수량산출서 갑지"/>
      <sheetName val="A-4"/>
      <sheetName val="갑지"/>
      <sheetName val="건축(충일분)"/>
      <sheetName val="일위_파일"/>
      <sheetName val="하중계산"/>
      <sheetName val="오억미만"/>
      <sheetName val="내역(전체)"/>
      <sheetName val="손익분석"/>
      <sheetName val="TABLE"/>
      <sheetName val="123"/>
      <sheetName val="soil_bearing_check"/>
      <sheetName val="노원열병합__건축공사기성내역서"/>
      <sheetName val="차수"/>
      <sheetName val="실행견적"/>
      <sheetName val="간접재료비산출표-27-30"/>
      <sheetName val="공종별 집계"/>
      <sheetName val="3본사"/>
      <sheetName val="날개벽수량표"/>
      <sheetName val="개요"/>
      <sheetName val="총집계표"/>
      <sheetName val="3BL공동구 수량"/>
      <sheetName val="시설물"/>
      <sheetName val="상가지급현황"/>
      <sheetName val="유림골조"/>
      <sheetName val="자재표"/>
      <sheetName val="자판실행"/>
      <sheetName val="케이블및전선관규격표"/>
      <sheetName val="SLAB근거-1"/>
      <sheetName val="수목데이타 "/>
      <sheetName val="Ext. Stone-P"/>
      <sheetName val="노무단가"/>
      <sheetName val="방식총괄"/>
      <sheetName val="Ⅴ-2.공종별내역"/>
      <sheetName val="기본DATA"/>
      <sheetName val="ITEM"/>
      <sheetName val="조도계산서 (도서)"/>
      <sheetName val="전기공사"/>
      <sheetName val="Sheet14"/>
      <sheetName val="Sheet13"/>
      <sheetName val="T13(P68~72,78)"/>
      <sheetName val="직접비"/>
      <sheetName val="하조서"/>
      <sheetName val="중기사용료"/>
      <sheetName val="토공(우물통,기타) "/>
      <sheetName val="좌측"/>
      <sheetName val="원가계산서"/>
      <sheetName val="계수시트"/>
      <sheetName val="수로교총재료집계"/>
      <sheetName val="중기(목록)"/>
      <sheetName val="일위대가(목록)"/>
      <sheetName val="산근(목록)"/>
      <sheetName val="노무비"/>
      <sheetName val="재료비"/>
      <sheetName val="경비"/>
      <sheetName val="횡날개수집"/>
      <sheetName val="#34 CIVL_Original"/>
      <sheetName val="TOEC"/>
      <sheetName val="INDIRECT"/>
      <sheetName val="calculation-1"/>
      <sheetName val="MCC제원"/>
      <sheetName val="c_balju"/>
      <sheetName val="6공구(당초)"/>
      <sheetName val="기기리스트"/>
      <sheetName val="SG"/>
      <sheetName val="sheets"/>
      <sheetName val="품셈1-17"/>
      <sheetName val="대전21토목내역서"/>
      <sheetName val="설계개요"/>
      <sheetName val="배수공 시멘트 및 골재량 산출"/>
      <sheetName val="교각계산"/>
      <sheetName val="36+45-113-18+19+20I"/>
      <sheetName val="당진1,2호기전선관설치및접지4차공사내역서-을지"/>
      <sheetName val="원형1호맨홀토공수량"/>
      <sheetName val="투자양식"/>
      <sheetName val="TAIHAN"/>
      <sheetName val="AILC004"/>
      <sheetName val="과거교육훈련비"/>
      <sheetName val="예정공정표(도급)"/>
      <sheetName val="98수문일위"/>
      <sheetName val="dtxl"/>
      <sheetName val="3.공통공사대비"/>
      <sheetName val="예산서"/>
      <sheetName val="AABS내역"/>
      <sheetName val="내역서(당초변경)"/>
      <sheetName val="3차준공"/>
      <sheetName val="토 적 표"/>
      <sheetName val="투찰"/>
      <sheetName val="참조"/>
      <sheetName val="P&amp;L01-02GR"/>
      <sheetName val="건축집계표"/>
      <sheetName val="1"/>
      <sheetName val="부대공자재집계표"/>
      <sheetName val="설산1.나"/>
      <sheetName val="본사S"/>
      <sheetName val="1.관로"/>
      <sheetName val="재료집계"/>
      <sheetName val="건축공사 집계표"/>
      <sheetName val="골조"/>
      <sheetName val="본장"/>
      <sheetName val="신규일위대가"/>
      <sheetName val="수량명세서"/>
      <sheetName val="설계서"/>
      <sheetName val="guard(mac)"/>
      <sheetName val="1근거"/>
      <sheetName val="NS"/>
      <sheetName val="TYPE-A"/>
      <sheetName val="96까지"/>
      <sheetName val="97년"/>
      <sheetName val="98이후"/>
      <sheetName val="PO-BOQ"/>
      <sheetName val="총 원가계산"/>
      <sheetName val="보통예금"/>
      <sheetName val="예산내역서"/>
      <sheetName val="설계예산서"/>
      <sheetName val="총계"/>
      <sheetName val="수문일1"/>
      <sheetName val="냉천부속동"/>
      <sheetName val="약품설비"/>
      <sheetName val="회사기본자료"/>
      <sheetName val="수목표준대가"/>
      <sheetName val="정읍농소"/>
      <sheetName val="지주목시비량산출서"/>
      <sheetName val="플랜트 설치"/>
      <sheetName val="실행내역"/>
      <sheetName val="전기BOX내역서"/>
      <sheetName val="여과지동"/>
      <sheetName val="간접비"/>
      <sheetName val="역T형"/>
      <sheetName val="960318-1"/>
      <sheetName val="물량표S"/>
      <sheetName val="자료"/>
      <sheetName val="대림경상68억"/>
      <sheetName val="계산근거"/>
      <sheetName val="REINF."/>
      <sheetName val="LOADS"/>
      <sheetName val="KMT물량"/>
      <sheetName val="일위대가표(DEEP)"/>
      <sheetName val="페이징 배관배선"/>
      <sheetName val="견적내역서"/>
      <sheetName val="산출내역서"/>
      <sheetName val="실정보고내역서"/>
      <sheetName val="GAEYO"/>
      <sheetName val="별표집계"/>
      <sheetName val="Breakdown"/>
      <sheetName val="변경비교-을"/>
      <sheetName val="9811"/>
      <sheetName val="9509"/>
      <sheetName val="경산"/>
      <sheetName val="금액집계"/>
      <sheetName val="설계예시"/>
      <sheetName val="저판(버림100)"/>
      <sheetName val="CHECK1"/>
      <sheetName val="2000년 임금추정"/>
      <sheetName val="TYPE별집계"/>
      <sheetName val="단가목록"/>
      <sheetName val="1.설계설명서"/>
      <sheetName val="3.하중산정4.지지력"/>
      <sheetName val="국내총괄"/>
      <sheetName val="내역을"/>
      <sheetName val="unitpric"/>
      <sheetName val="구분자"/>
      <sheetName val="내역(2000년)"/>
      <sheetName val="단가"/>
      <sheetName val="APT내역"/>
      <sheetName val="2.하자처리현황(CS)"/>
      <sheetName val="LinerWt"/>
      <sheetName val="일위대가(1)"/>
      <sheetName val="갑지(비계타입)"/>
      <sheetName val="견적3"/>
      <sheetName val="자단"/>
      <sheetName val="인공산출"/>
      <sheetName val="VOR"/>
      <sheetName val="노임,재료비"/>
      <sheetName val="교통시설 표지판"/>
      <sheetName val="가로등내역서"/>
      <sheetName val="초기화면"/>
      <sheetName val="이름정의"/>
      <sheetName val="원가계산서(건축)"/>
      <sheetName val="CAUDIT"/>
      <sheetName val="품의"/>
      <sheetName val="2003.4.1."/>
      <sheetName val="토적계산"/>
      <sheetName val="목차"/>
      <sheetName val="신규품셈목차"/>
      <sheetName val="시중노임단가"/>
      <sheetName val="JUCKEYK"/>
      <sheetName val="전체현황"/>
      <sheetName val="외자배분"/>
      <sheetName val="횡배수관토공수량"/>
      <sheetName val="추가예산"/>
      <sheetName val="Basic Input"/>
      <sheetName val="Notes "/>
      <sheetName val="Bank charge"/>
      <sheetName val="Notes_"/>
      <sheetName val="Bank_charge"/>
      <sheetName val="적용기준"/>
      <sheetName val="설비"/>
      <sheetName val="INPUT(덕도방향-시점)"/>
      <sheetName val="11.자재단가"/>
      <sheetName val="표  지"/>
      <sheetName val="날개벽(시점좌측)"/>
      <sheetName val="단가비교"/>
      <sheetName val="h-013211-2"/>
      <sheetName val="전 기"/>
      <sheetName val="Sheet15"/>
      <sheetName val="중동공구"/>
      <sheetName val="I一般比"/>
      <sheetName val="N賃率-職"/>
      <sheetName val="CLAUSE"/>
      <sheetName val="주관사업"/>
      <sheetName val="보고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깨기집계"/>
      <sheetName val="일위대가목록"/>
      <sheetName val="DI1"/>
      <sheetName val="직접재료비"/>
      <sheetName val="과천MAIN"/>
      <sheetName val="unit 4"/>
      <sheetName val="증감대비"/>
      <sheetName val="Pengalaman Per"/>
      <sheetName val="기성2"/>
      <sheetName val="대전(세창동)"/>
      <sheetName val="측구터파기공수량집계"/>
      <sheetName val="구조물터파기수량집계"/>
      <sheetName val="o현장경비"/>
      <sheetName val="정산입력"/>
      <sheetName val="기별수량산출서"/>
      <sheetName val="설계서(7)"/>
      <sheetName val="도급정산"/>
      <sheetName val="CRUDE RE-bar"/>
      <sheetName val="날개벽(TYPE3)"/>
      <sheetName val="사통"/>
      <sheetName val="구성비"/>
      <sheetName val="2.단면가정"/>
      <sheetName val="4.말뚝설계"/>
      <sheetName val="F-Assump"/>
      <sheetName val="산출근거1"/>
      <sheetName val="9GNG운반"/>
      <sheetName val="원형맨홀수량"/>
      <sheetName val="외주비"/>
      <sheetName val="토량1-1"/>
      <sheetName val="유화"/>
      <sheetName val="NEYOK"/>
      <sheetName val="물량"/>
      <sheetName val="MM"/>
      <sheetName val="견적시담(송포2공구)"/>
      <sheetName val="FIRE FIGHTING"/>
      <sheetName val="단중표"/>
      <sheetName val="BEND LOSS"/>
      <sheetName val="기계내역서"/>
      <sheetName val="Load Total"/>
      <sheetName val="평가데이터"/>
      <sheetName val="하도급기성_(2)1"/>
      <sheetName val="하도급단가산출_(2)1"/>
      <sheetName val="입출재고현황_(2)1"/>
      <sheetName val="설_계1"/>
      <sheetName val="design_criteria1"/>
      <sheetName val="working_load_at_the_btm_ft_1"/>
      <sheetName val="plan&amp;section_of_foundation1"/>
      <sheetName val="member_design1"/>
      <sheetName val="6PILE__(돌출)"/>
      <sheetName val="Budget_2004(DW)"/>
      <sheetName val="I_설계조건"/>
      <sheetName val="단면_(2)"/>
      <sheetName val="대대터널_설계서"/>
      <sheetName val="VENDOR_LIST"/>
      <sheetName val="견적가_검토"/>
      <sheetName val="PROJECT_BRIEF(EX_NEW)"/>
      <sheetName val="접속_SLAB,BRACKET_설계"/>
      <sheetName val="_견적서"/>
      <sheetName val="업무분장"/>
      <sheetName val="작성"/>
      <sheetName val="수원공공사비"/>
      <sheetName val="준공조서갑지"/>
      <sheetName val="사방수량"/>
      <sheetName val="토공총괄표"/>
      <sheetName val="주소(한문)"/>
      <sheetName val="2-3.V.D일위"/>
      <sheetName val="1차 내역서"/>
      <sheetName val="산근목록"/>
      <sheetName val="라멘수량"/>
      <sheetName val="중간부"/>
      <sheetName val="교통대책내역"/>
      <sheetName val="견적총괄표"/>
      <sheetName val="견적대비표"/>
      <sheetName val="토공집계"/>
      <sheetName val="매크로"/>
      <sheetName val="집수정수량총집계"/>
      <sheetName val="설계내역(2001)"/>
      <sheetName val="내역서(기성청구)"/>
      <sheetName val="3.현장배치"/>
      <sheetName val="현장배치"/>
      <sheetName val="Galaxy 소비자가격표"/>
      <sheetName val="기둥(하중)"/>
      <sheetName val="서울대규장각(가시설흙막이)"/>
      <sheetName val="간접"/>
      <sheetName val="총괄내역서"/>
      <sheetName val="시행후면적"/>
      <sheetName val="개소별수량산출"/>
      <sheetName val="약품공급2"/>
      <sheetName val="가시설(TYPE-A)"/>
      <sheetName val="1호맨홀가감수량"/>
      <sheetName val="1-1평균터파기고(1)"/>
      <sheetName val="1호맨홀수량산출"/>
      <sheetName val="10월"/>
      <sheetName val="2공구산출내역"/>
      <sheetName val="HP1AMLIST"/>
      <sheetName val="분양가"/>
      <sheetName val="대가단최종"/>
      <sheetName val="70%"/>
      <sheetName val="분양금할인"/>
      <sheetName val="기초코드"/>
      <sheetName val="공사비산출내역"/>
      <sheetName val="ML"/>
      <sheetName val="SUMMARY"/>
      <sheetName val="PAINT"/>
      <sheetName val="실행대비"/>
      <sheetName val="강북라우터"/>
      <sheetName val="일위대가(가설)"/>
      <sheetName val="업체별기성내역"/>
      <sheetName val="단면"/>
      <sheetName val="국영"/>
      <sheetName val="품의서"/>
      <sheetName val="A3.공사비 검토"/>
      <sheetName val="C3.토목_옹벽"/>
      <sheetName val="3.건축(현장안)"/>
      <sheetName val="2.냉난방설비공사"/>
      <sheetName val="단위중량"/>
      <sheetName val="배수내역"/>
      <sheetName val="패널"/>
      <sheetName val="실행내역서 "/>
      <sheetName val="고창방향"/>
      <sheetName val="관급자재"/>
      <sheetName val="내역(토목2)11-7"/>
      <sheetName val="16-1"/>
      <sheetName val="목표세부명세"/>
      <sheetName val="마산방향"/>
      <sheetName val="마산방향철근집계"/>
      <sheetName val="기초"/>
      <sheetName val="램머"/>
      <sheetName val="기계경비(시간당)"/>
      <sheetName val="구조물공1"/>
      <sheetName val="배수및구조물공1"/>
      <sheetName val="영업.일1"/>
      <sheetName val="본부장"/>
      <sheetName val="콘크리트타설집계표"/>
      <sheetName val="적용건축"/>
      <sheetName val="P.M 별"/>
      <sheetName val="COST"/>
      <sheetName val="대목"/>
      <sheetName val="의왕내역"/>
      <sheetName val="단"/>
      <sheetName val="수정시산표"/>
      <sheetName val="매출채권 및 담보비율 변동"/>
      <sheetName val="기초단가"/>
      <sheetName val="견적"/>
      <sheetName val="시설물기초"/>
      <sheetName val="해외(원화)"/>
      <sheetName val="을지"/>
      <sheetName val="CON'C"/>
      <sheetName val="공통가설공사"/>
      <sheetName val="BOX전기내역"/>
      <sheetName val="수량산출내역1115"/>
      <sheetName val="일반공사"/>
      <sheetName val="소일위대가코드표"/>
      <sheetName val="단가비교표"/>
      <sheetName val="도급FORM"/>
      <sheetName val="코드"/>
      <sheetName val="일위대가(건축)"/>
      <sheetName val="부재리스트"/>
      <sheetName val="철거산출근거"/>
      <sheetName val="적정심사"/>
      <sheetName val="2.건축"/>
      <sheetName val="전기변내역"/>
      <sheetName val="자료입력"/>
      <sheetName val="기자재비"/>
      <sheetName val="별표 "/>
      <sheetName val="단가조정"/>
      <sheetName val="돈암사업"/>
      <sheetName val="일위대가(출입)"/>
      <sheetName val="단가산출서"/>
      <sheetName val="장비사양"/>
      <sheetName val="식재일위대가"/>
      <sheetName val="가도공"/>
      <sheetName val="비교1"/>
      <sheetName val="완성차 미수금"/>
      <sheetName val="Mc1"/>
      <sheetName val="외주"/>
      <sheetName val="개산공사비"/>
      <sheetName val="이토변실(A3-LINE)"/>
      <sheetName val="PSCbeam설계"/>
      <sheetName val="배수장토목공사비"/>
      <sheetName val="APT"/>
      <sheetName val="인건-측정"/>
      <sheetName val="부분별수량산출(조합기초)"/>
      <sheetName val="CR CODE"/>
      <sheetName val="부서CODE"/>
      <sheetName val="THEME CODE"/>
      <sheetName val="설계예산2"/>
      <sheetName val="구리토평1전기"/>
      <sheetName val="신대방33(적용)"/>
      <sheetName val="구의33고"/>
      <sheetName val="구조물공"/>
      <sheetName val="배수공"/>
      <sheetName val="목차 및 표지"/>
      <sheetName val="수입"/>
      <sheetName val="배수내역 (2)"/>
      <sheetName val="기안"/>
      <sheetName val="장외반출및폐기물 "/>
      <sheetName val="설비2차"/>
      <sheetName val="준공평가"/>
      <sheetName val="crude_SLAB_RE-bar"/>
      <sheetName val="설직재-1"/>
      <sheetName val="제-노임"/>
      <sheetName val="운반"/>
      <sheetName val="품셈TABLE"/>
      <sheetName val="외주가공"/>
      <sheetName val="부하계산서"/>
      <sheetName val="단면 Ȩ_x0000_栀"/>
      <sheetName val="base"/>
      <sheetName val="빙설"/>
      <sheetName val="옹벽1"/>
      <sheetName val="콤보박스와 리스트박스의 연결"/>
      <sheetName val="터널조도"/>
      <sheetName val="200"/>
      <sheetName val="취수탑"/>
      <sheetName val="static.cal"/>
      <sheetName val="Sheet9"/>
      <sheetName val="간지"/>
      <sheetName val="SKETCH"/>
      <sheetName val="토공사"/>
      <sheetName val="6.일위대가"/>
      <sheetName val="SLAB"/>
      <sheetName val="공조기휀"/>
      <sheetName val="AHU집계"/>
      <sheetName val="공조기"/>
      <sheetName val="우수"/>
      <sheetName val="성남여성복지내역"/>
      <sheetName val="ins"/>
      <sheetName val="접속슬래브"/>
      <sheetName val="찍기"/>
      <sheetName val="SANBAISU"/>
      <sheetName val="변수2"/>
      <sheetName val="저항"/>
      <sheetName val="_산근2_"/>
      <sheetName val="_산근4_"/>
      <sheetName val="_산근5_"/>
      <sheetName val="연습"/>
      <sheetName val="Sheet10"/>
      <sheetName val="기초설계"/>
      <sheetName val="라멘"/>
      <sheetName val="PROCESS"/>
      <sheetName val="PIPE"/>
      <sheetName val="cost9702"/>
      <sheetName val="현황산출서"/>
      <sheetName val="역T형교대-2수량"/>
      <sheetName val="품셈"/>
      <sheetName val="인천제철"/>
      <sheetName val="FAX"/>
      <sheetName val="보험료"/>
      <sheetName val="부전지"/>
      <sheetName val="규격"/>
      <sheetName val="UNSTEADY"/>
      <sheetName val="2.고용보험료산출근거"/>
      <sheetName val="단위세대"/>
      <sheetName val="원가"/>
      <sheetName val="대운산출"/>
      <sheetName val="Regenerator  Concrete Structure"/>
      <sheetName val="예산M2"/>
      <sheetName val="기초대가"/>
      <sheetName val="예산"/>
      <sheetName val="견적대비"/>
      <sheetName val="inter"/>
      <sheetName val="생산매출 (4)"/>
      <sheetName val="시행예산"/>
      <sheetName val="조도"/>
      <sheetName val="옥내아파트(전기)"/>
      <sheetName val="ENE-CAL 1"/>
      <sheetName val="반중력식옹벽3.5"/>
      <sheetName val="시설물일위"/>
      <sheetName val="1기성검사원"/>
      <sheetName val="기성검사원"/>
      <sheetName val="2기성산출범위요약서"/>
      <sheetName val="단가표 (2)"/>
      <sheetName val="물가시세"/>
      <sheetName val="설계변경총괄표(계산식)"/>
      <sheetName val="실행간접비용"/>
      <sheetName val="갑지(요약)"/>
      <sheetName val="현장관리비"/>
      <sheetName val="식재가격"/>
      <sheetName val="식재총괄"/>
      <sheetName val="식재인부"/>
      <sheetName val="수량집계"/>
      <sheetName val="99총공사내역서"/>
      <sheetName val="전담운영PM"/>
      <sheetName val="단  가  대  비  표"/>
      <sheetName val="일  위  대  가  목  록"/>
      <sheetName val="도급원가"/>
      <sheetName val="물가대비표"/>
      <sheetName val="용산1(해보)"/>
      <sheetName val="집계"/>
      <sheetName val="제품별단가"/>
      <sheetName val="제품별절단길이-0628"/>
      <sheetName val="토목공종세부"/>
      <sheetName val="ELECTRIC"/>
      <sheetName val="투찰목록"/>
      <sheetName val="96보완계획7.12"/>
      <sheetName val="전력"/>
      <sheetName val="단가산출"/>
      <sheetName val="96노임기준"/>
      <sheetName val="내역서(기계)"/>
      <sheetName val="7.자동제어공사"/>
      <sheetName val="안전시설내역서"/>
      <sheetName val="단가대비표"/>
      <sheetName val="공정코드"/>
      <sheetName val="DATA 입력부"/>
      <sheetName val="기초일위대가"/>
      <sheetName val="부지현황"/>
      <sheetName val="목록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가실행정리"/>
      <sheetName val="시운전연료비"/>
      <sheetName val="1차설계변경내역"/>
      <sheetName val="지질조사"/>
      <sheetName val="설계기준"/>
      <sheetName val="내역1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BOM-Form A.1.III"/>
      <sheetName val="CB"/>
      <sheetName val="결재갑지"/>
      <sheetName val="연돌일위집계"/>
      <sheetName val="두정2차"/>
      <sheetName val="투찰추정"/>
      <sheetName val="등록업체(031124)"/>
      <sheetName val="내역서(전기)"/>
      <sheetName val="시추주상도"/>
      <sheetName val="경비내역(을)-1"/>
      <sheetName val="통장출금액"/>
      <sheetName val="누계12"/>
      <sheetName val="예산명세서"/>
      <sheetName val="변압기 및 발전기 용량"/>
      <sheetName val="실행,원가 최종예상"/>
      <sheetName val="단가기준"/>
      <sheetName val="기본계획"/>
      <sheetName val="간지(전기공사)"/>
      <sheetName val="동해title"/>
      <sheetName val="동수"/>
      <sheetName val="인원계획-미화"/>
      <sheetName val="공통단가"/>
      <sheetName val="운반비"/>
      <sheetName val="2000양배"/>
      <sheetName val="설변물량"/>
      <sheetName val="기계설비-물가변동"/>
      <sheetName val="보할공정"/>
      <sheetName val="남양주댠가표"/>
      <sheetName val="굴화내역"/>
      <sheetName val="전선 및 전선관"/>
      <sheetName val="기계설비"/>
      <sheetName val="공용정보"/>
      <sheetName val="단가일람표"/>
      <sheetName val="예산대비표(현장작성)"/>
      <sheetName val="SILICATE"/>
      <sheetName val="정산내역서"/>
      <sheetName val="소요자재"/>
      <sheetName val="화전내"/>
      <sheetName val="기종별"/>
      <sheetName val="외형규모"/>
      <sheetName val="과거실적"/>
      <sheetName val="보고계획"/>
      <sheetName val="보고실적"/>
      <sheetName val="손익"/>
      <sheetName val="Sheet7"/>
      <sheetName val="Sheet8"/>
      <sheetName val="Sheet11"/>
      <sheetName val="Sheet12"/>
      <sheetName val="Sheet16"/>
      <sheetName val="물량내역서"/>
      <sheetName val="PI"/>
      <sheetName val="database"/>
      <sheetName val="현장경비"/>
      <sheetName val="EE-PROP"/>
      <sheetName val="공사비내역서"/>
      <sheetName val="FD"/>
      <sheetName val="LD"/>
      <sheetName val="감가상각"/>
      <sheetName val="SORCE1"/>
      <sheetName val="잡재료비"/>
      <sheetName val="수량집계표"/>
      <sheetName val="사급분 설계내역서"/>
      <sheetName val="단관비계수량"/>
      <sheetName val="수로BOX(시점부)"/>
      <sheetName val="TCA"/>
      <sheetName val="EQUIP-H"/>
      <sheetName val="건축-물가변동"/>
      <sheetName val="CON포장수량"/>
      <sheetName val="ACUNIT"/>
      <sheetName val="CONUNIT"/>
      <sheetName val="Co-ef"/>
      <sheetName val="예산내역_x0000_"/>
      <sheetName val="BQ"/>
      <sheetName val="자탐수량산출서"/>
      <sheetName val=" 자재물류센터 증축공사 중 철근콘크리트 공사.xlsx"/>
      <sheetName val="목표"/>
      <sheetName val="영업-1"/>
      <sheetName val="LEGEND"/>
      <sheetName val="손익계산서"/>
      <sheetName val="용역원가명세서"/>
      <sheetName val="현금흐름표"/>
      <sheetName val="1-1-1-1"/>
      <sheetName val="외화금융(97-03)"/>
      <sheetName val="Convert"/>
      <sheetName val="본사감가상각대장(비품)"/>
      <sheetName val="상여 (2)"/>
      <sheetName val="KA011205"/>
      <sheetName val="당기추가완료"/>
      <sheetName val="선급비용"/>
      <sheetName val="대차"/>
      <sheetName val="자산가치"/>
      <sheetName val="POL6차-PIPING"/>
      <sheetName val="1_설계조건1"/>
      <sheetName val="6_OUTPUT1"/>
      <sheetName val="Customer_Databas1"/>
      <sheetName val="영업_일1"/>
      <sheetName val="2000_051"/>
      <sheetName val="2_대외공문1"/>
      <sheetName val="BSD_(2)1"/>
      <sheetName val="BSD__2_1"/>
      <sheetName val="1_우편집중내역서1"/>
      <sheetName val="ITB_COST1"/>
      <sheetName val="2-3_V_D일위"/>
      <sheetName val="1차_내역서"/>
      <sheetName val="Ⅴ-2_공종별내역"/>
      <sheetName val="Budget_2005(DW)"/>
      <sheetName val="근고_블록_유형별_수량"/>
      <sheetName val="공종별_집계"/>
      <sheetName val="1_설계기준"/>
      <sheetName val="인건비_"/>
      <sheetName val="1__설계조건_2_단면가정_3__하중계산"/>
      <sheetName val="DATA_입력란"/>
      <sheetName val="Ext__Stone-P"/>
      <sheetName val="수목데이타_"/>
      <sheetName val="Material_Specification"/>
      <sheetName val="Sheet1_(2)"/>
      <sheetName val="8_PILE__(돌출)"/>
      <sheetName val="내역서_"/>
      <sheetName val="진행_DATA_(2)"/>
      <sheetName val="건축공사_집계표"/>
      <sheetName val="2_하자처리현황(CS)"/>
      <sheetName val="총_원가계산"/>
      <sheetName val="Discount_Group"/>
      <sheetName val="바_한일양산"/>
      <sheetName val="수지예산"/>
      <sheetName val="인원현황"/>
      <sheetName val="PRO_A"/>
      <sheetName val="PRO"/>
      <sheetName val="gvl"/>
      <sheetName val="BOX규격및 설계조건입력"/>
      <sheetName val="골재산출"/>
      <sheetName val="COVER-P"/>
      <sheetName val="금_x0000__x0000__x0005_"/>
      <sheetName val="교대(A1)"/>
      <sheetName val="서식"/>
      <sheetName val="장비비"/>
      <sheetName val="가설공사"/>
      <sheetName val="노무산출서"/>
      <sheetName val="설계명세서(종합)"/>
      <sheetName val="7.PILE  (돌출)"/>
      <sheetName val="원가서"/>
      <sheetName val="증감내역서"/>
      <sheetName val="부서별(배부후)_계획"/>
      <sheetName val="Setting"/>
      <sheetName val="우수공"/>
      <sheetName val="하怅⇡"/>
      <sheetName val="하도급기성_(2)2"/>
      <sheetName val="하도급단가산출_(2)2"/>
      <sheetName val="입출재고현황_(2)2"/>
      <sheetName val="설_계2"/>
      <sheetName val="design_criteria2"/>
      <sheetName val="working_load_at_the_btm_ft_2"/>
      <sheetName val="plan&amp;section_of_foundation2"/>
      <sheetName val="member_design2"/>
      <sheetName val="6PILE__(돌출)1"/>
      <sheetName val="_견적서1"/>
      <sheetName val="노원열병합__건축공사기성내역서1"/>
      <sheetName val="soil_bearing_check1"/>
      <sheetName val="I_설계조건1"/>
      <sheetName val="대대터널_설계서1"/>
      <sheetName val="Budget_2004(DW)1"/>
      <sheetName val="PROJECT_BRIEF(EX_NEW)1"/>
      <sheetName val="접속_SLAB,BRACKET_설계1"/>
      <sheetName val="VENDOR_LIST1"/>
      <sheetName val="수량산출서_갑지"/>
      <sheetName val="단면_(2)1"/>
      <sheetName val="견적가_검토1"/>
      <sheetName val="crude_SLAB_RE-bar1"/>
      <sheetName val="3BL공동구_수량"/>
      <sheetName val="설산1_나"/>
      <sheetName val="3_하중산정4_지지력"/>
      <sheetName val="배수공_시멘트_및_골재량_산출"/>
      <sheetName val="2F_회의실견적(5_14_일대)"/>
      <sheetName val="조도계산서_(도서)"/>
      <sheetName val="#34_CIVL_Original"/>
      <sheetName val="수량_산출서(당초)"/>
      <sheetName val="플랜트_설치"/>
      <sheetName val="페이징_배관배선"/>
      <sheetName val="3_공통공사대비"/>
      <sheetName val="일위대가표_(2)"/>
      <sheetName val="2000년_임금추정"/>
      <sheetName val="1_설계설명서"/>
      <sheetName val="REINF_"/>
      <sheetName val="토_적_표"/>
      <sheetName val="1_관로"/>
      <sheetName val="준검_내역서"/>
      <sheetName val="토공(우물통,기타)_"/>
      <sheetName val="교통시설_표지판"/>
      <sheetName val="전_기"/>
      <sheetName val="2003_4_1_"/>
      <sheetName val="Basic_Input"/>
      <sheetName val="Notes_1"/>
      <sheetName val="Bank_charge1"/>
      <sheetName val="3련_BOX"/>
      <sheetName val="2_단면가정"/>
      <sheetName val="4_말뚝설계"/>
      <sheetName val="11_자재단가"/>
      <sheetName val="표__지"/>
      <sheetName val="Galaxy_소비자가격표"/>
      <sheetName val="장외반출및폐기물_"/>
      <sheetName val="배수내역_(2)"/>
      <sheetName val="5호광장_(만점)"/>
      <sheetName val="인천국제_(만점)_(2)"/>
      <sheetName val="unit_4"/>
      <sheetName val="CRUDE_RE-bar"/>
      <sheetName val="단면_Ȩ栀"/>
      <sheetName val="하項疀"/>
      <sheetName val="열린교실"/>
      <sheetName val="자재목록"/>
      <sheetName val="단가조건(02년)"/>
      <sheetName val="원가계산"/>
      <sheetName val="평3"/>
      <sheetName val="내역서변경성원"/>
      <sheetName val="기계경비일람"/>
      <sheetName val="Macro(전기)"/>
      <sheetName val="DATE2001"/>
      <sheetName val="FORM-0"/>
      <sheetName val="평택고렴산업단지(토목견적).xlsx"/>
      <sheetName val="신기1-LINE별연장"/>
      <sheetName val="업무계획1"/>
      <sheetName val="Eq. Mobilization"/>
      <sheetName val="견적갑지"/>
      <sheetName val="을지 "/>
      <sheetName val="원내역"/>
      <sheetName val="DS-최종"/>
      <sheetName val="Pengalaman_Per"/>
      <sheetName val="FIRE_FIGHTING"/>
      <sheetName val="BEND_LOSS"/>
      <sheetName val="ENE-CAL_1"/>
      <sheetName val="Load_Total"/>
      <sheetName val="static_cal"/>
      <sheetName val="3_현장배치"/>
      <sheetName val="6_일위대가"/>
      <sheetName val="실행내역서_"/>
      <sheetName val="A3_공사비_검토"/>
      <sheetName val="C3_토목_옹벽"/>
      <sheetName val="3_건축(현장안)"/>
      <sheetName val="2_냉난방설비공사"/>
      <sheetName val="영업_일11"/>
      <sheetName val="P_M_별"/>
      <sheetName val="매출채권_및_담보비율_변동"/>
      <sheetName val="2_건축"/>
      <sheetName val="별표_"/>
      <sheetName val="완성차_미수금"/>
      <sheetName val="CR_CODE"/>
      <sheetName val="THEME_CODE"/>
      <sheetName val="목차_및_표지"/>
      <sheetName val="단가표_(2)"/>
      <sheetName val="콤보박스와_리스트박스의_연결"/>
      <sheetName val="단__가__대__비__표"/>
      <sheetName val="일__위__대__가__목__록"/>
      <sheetName val="96보완계획7_12"/>
      <sheetName val="7_자동제어공사"/>
      <sheetName val="DATA_입력부"/>
      <sheetName val="중기조종사_단위단가"/>
      <sheetName val="BOM-Form_A_1_III"/>
      <sheetName val="변압기_및_발전기_용량"/>
      <sheetName val="실행,원가_최종예상"/>
      <sheetName val="전선_및_전선관"/>
      <sheetName val="Regenerator__Concrete_Structure"/>
      <sheetName val="2_고용보험료산출근거"/>
      <sheetName val="EQT-ESTN"/>
      <sheetName val="pile bearing capa &amp; arrenge"/>
      <sheetName val="design load"/>
      <sheetName val="stability check"/>
      <sheetName val="5지구단위"/>
      <sheetName val="유통망계획"/>
      <sheetName val="BUS제원1"/>
      <sheetName val="시선유도표지집계표"/>
      <sheetName val="강교(Sub)"/>
      <sheetName val="일반토공견적"/>
      <sheetName val="예산대비"/>
      <sheetName val="기본단가"/>
      <sheetName val="주안3차A-A"/>
      <sheetName val="데리네이타현황"/>
      <sheetName val="DHEQSUPT"/>
      <sheetName val="진천방향"/>
      <sheetName val="_REF"/>
      <sheetName val="소방사항"/>
      <sheetName val="중기경유지급대장"/>
      <sheetName val="BQ(실행)"/>
      <sheetName val="6동"/>
      <sheetName val="횡배수관"/>
      <sheetName val="법면수집"/>
      <sheetName val="석축설면"/>
      <sheetName val="법면단"/>
      <sheetName val="원-울"/>
      <sheetName val="내-울"/>
      <sheetName val="국공유지및사유지"/>
      <sheetName val="설계예산서(토목,전기)"/>
      <sheetName val="laroux"/>
      <sheetName val="발파암계약서"/>
      <sheetName val="도급액대비"/>
      <sheetName val="계약내역"/>
      <sheetName val="계약변경"/>
      <sheetName val="예산변경사항 (2)"/>
      <sheetName val="2000년 임금_x0000__x0000_"/>
      <sheetName val="매출DATA"/>
      <sheetName val="대외공문"/>
      <sheetName val="첨부.VA실적 (2)"/>
      <sheetName val="수h"/>
      <sheetName val="VM"/>
      <sheetName val="서울판관-공통부문"/>
      <sheetName val="판매가비교"/>
      <sheetName val="유효성"/>
      <sheetName val="당초"/>
      <sheetName val="3_x0000__x0000__x0005_"/>
      <sheetName val="수금-자금수지"/>
      <sheetName val="CRU"/>
      <sheetName val="가. 2006년 사업계획서"/>
      <sheetName val="집행현황"/>
      <sheetName val="대차(설명자료)"/>
      <sheetName val="시화점실행"/>
      <sheetName val="G.R300경비"/>
      <sheetName val="관로공표지"/>
      <sheetName val="영동(D)"/>
      <sheetName val="실행(1)"/>
      <sheetName val="7 (2)"/>
      <sheetName val="교수설계"/>
      <sheetName val="TYPE䢬㐵倀"/>
      <sheetName val="보_x0000__x0000__x0005_"/>
      <sheetName val="2000전체횸"/>
      <sheetName val="기성내역_x0000_"/>
      <sheetName val="기성내역Æ"/>
      <sheetName val="일위산출"/>
      <sheetName val="정산내역"/>
      <sheetName val="단면 Ȩ"/>
      <sheetName val="명일작업계획 (3)"/>
      <sheetName val="b_balju_cho"/>
      <sheetName val="4-10"/>
      <sheetName val="확약서"/>
      <sheetName val="하부철근수량"/>
      <sheetName val="흥양2교토공집계표"/>
      <sheetName val="설계서을"/>
      <sheetName val="BOX수량"/>
      <sheetName val="출력은 금물"/>
      <sheetName val="S1,3"/>
      <sheetName val="빌딩 안내"/>
      <sheetName val="품셈표"/>
      <sheetName val="구조물검사요청서"/>
      <sheetName val="관리대장"/>
      <sheetName val="BCK3672"/>
      <sheetName val="전통건설"/>
      <sheetName val="도봉2지구"/>
      <sheetName val="예총"/>
      <sheetName val="토공촕괄"/>
      <sheetName val="한수원"/>
      <sheetName val="J형측구단위수량"/>
      <sheetName val="기계경비"/>
      <sheetName val="가설배관"/>
      <sheetName val="단가조사-2"/>
      <sheetName val="COA-17"/>
      <sheetName val="C-18"/>
      <sheetName val="2000_x0000__x0000__x0005__x0000_또ঘ"/>
      <sheetName val="표준건축비"/>
      <sheetName val="주소(한문_x0000_"/>
      <sheetName val="총괄내역서 (2)"/>
      <sheetName val="수영4,5,6,7,8,9"/>
      <sheetName val="산근"/>
      <sheetName val="공주-교대(A1)"/>
      <sheetName val="실행내역 "/>
      <sheetName val="s"/>
      <sheetName val="입찰"/>
      <sheetName val="현경"/>
      <sheetName val="대치판정"/>
      <sheetName val="품목납기"/>
      <sheetName val="제잡비"/>
      <sheetName val="건축내역서 (경제상무실)"/>
      <sheetName val="MIJIBI"/>
      <sheetName val="(A)내역서"/>
      <sheetName val="현장경상비"/>
      <sheetName val="통합보할공정표"/>
      <sheetName val="내역서적용"/>
      <sheetName val="XL4Poppy"/>
      <sheetName val="전기단가조사서"/>
      <sheetName val="유림총괄"/>
      <sheetName val="시운전연료"/>
      <sheetName val="편입용지조서"/>
      <sheetName val="토목(대안)"/>
      <sheetName val="부대tu"/>
      <sheetName val="inputdata"/>
      <sheetName val="공사"/>
      <sheetName val="목포전화국"/>
      <sheetName val="배관배선 단가조사"/>
      <sheetName val="일위대가집계"/>
      <sheetName val="기본자료"/>
      <sheetName val="내역_FILE"/>
      <sheetName val="Sheet6"/>
      <sheetName val="Salary(해외)"/>
      <sheetName val="면적"/>
      <sheetName val="***********************00"/>
      <sheetName val="식재"/>
      <sheetName val="식재출력용"/>
      <sheetName val="유지관리"/>
      <sheetName val="설비견적"/>
      <sheetName val="매립"/>
      <sheetName val="P1"/>
      <sheetName val="매매"/>
      <sheetName val="전신"/>
      <sheetName val="목재동바리"/>
      <sheetName val="출력X"/>
      <sheetName val="기본설계기준"/>
      <sheetName val="위치조서"/>
      <sheetName val="계획고"/>
      <sheetName val="배수관공"/>
      <sheetName val="설계명세"/>
      <sheetName val="덕전리"/>
      <sheetName val="사다리"/>
      <sheetName val="단양 00 아파트-세부내역"/>
      <sheetName val="내역서단가산출용"/>
      <sheetName val="덤프트럭계수"/>
      <sheetName val="7단가"/>
      <sheetName val="Module1"/>
      <sheetName val="내역서(ebs)"/>
      <sheetName val="사토(신천경유)"/>
      <sheetName val="공정율"/>
      <sheetName val="자금청구"/>
      <sheetName val="해평견적"/>
      <sheetName val="제조원가(확인)"/>
      <sheetName val="US$ I (SEG.)"/>
      <sheetName val="받check"/>
      <sheetName val="Æo°¡±aAØ"/>
      <sheetName val="Coding"/>
      <sheetName val="Tree"/>
      <sheetName val="Reference"/>
      <sheetName val="화산경계"/>
      <sheetName val="Macro(발전기)"/>
      <sheetName val="일위대가표_x0000__x0000__x0005__x0000_"/>
      <sheetName val="슬래브수량"/>
      <sheetName val="She׃⽯_x0000__x0000_"/>
      <sheetName val="She嘉°_x0000__x0000_"/>
      <sheetName val="지수"/>
      <sheetName val="1-9 피뢰 및 접지공사"/>
      <sheetName val="기초물량상세"/>
      <sheetName val="Quantity"/>
      <sheetName val=" 냉각수펌프"/>
      <sheetName val="keyword"/>
      <sheetName val="관로토공"/>
      <sheetName val="factors"/>
      <sheetName val="FANDBS"/>
      <sheetName val="GRDATA"/>
      <sheetName val="SHAFTDBSE"/>
      <sheetName val="MATRLDATA"/>
      <sheetName val="환율change"/>
      <sheetName val="금융비용"/>
      <sheetName val="4 LINE"/>
      <sheetName val="7 th"/>
      <sheetName val="FCU (2)"/>
      <sheetName val="중기사용료산출근거"/>
      <sheetName val="단가 및 재료비"/>
      <sheetName val="투입실적"/>
      <sheetName val="#REF!"/>
      <sheetName val="Re-bar"/>
      <sheetName val="tuong"/>
      <sheetName val="배수공 주요자재 집계표"/>
      <sheetName val="구미4단2.XLS"/>
      <sheetName val="%EA%B5%AC%EB%AF%B84%EB%8B%A82.X"/>
      <sheetName val="ahs"/>
      <sheetName val="metode"/>
      <sheetName val="kimre scrubber"/>
      <sheetName val="확산동"/>
      <sheetName val="GRDBS"/>
      <sheetName val="예산 세부사항"/>
      <sheetName val="CC16-내역서"/>
      <sheetName val="제경비"/>
      <sheetName val="단가산출1"/>
      <sheetName val="단가산출2"/>
      <sheetName val="Const Staff"/>
      <sheetName val="FREU Engineering"/>
      <sheetName val="Startup Staff"/>
      <sheetName val="매입세"/>
      <sheetName val="만수배관단가"/>
      <sheetName val="FRP배관단가(만수)"/>
      <sheetName val="CONCRETE"/>
      <sheetName val="지구단위계획"/>
      <sheetName val="직공비"/>
      <sheetName val="EQUIPMENT -2"/>
      <sheetName val="EJ"/>
      <sheetName val="도급양식"/>
      <sheetName val="건설성적"/>
      <sheetName val="PumpSpec"/>
      <sheetName val="Tender Summary"/>
      <sheetName val="공사내역서(을)실행"/>
      <sheetName val="3"/>
      <sheetName val="dike도수로"/>
      <sheetName val="VS P-Q"/>
      <sheetName val="하도급기성_(2)3"/>
      <sheetName val="하도급단가산출_(2)3"/>
      <sheetName val="입출재고현황_(2)3"/>
      <sheetName val="I_설계조건2"/>
      <sheetName val="설_계3"/>
      <sheetName val="1_설계조건2"/>
      <sheetName val="6_OUTPUT2"/>
      <sheetName val="단면_(2)2"/>
      <sheetName val="design_criteria3"/>
      <sheetName val="working_load_at_the_btm_ft_3"/>
      <sheetName val="plan&amp;section_of_foundation3"/>
      <sheetName val="member_design3"/>
      <sheetName val="영업_일2"/>
      <sheetName val="Customer_Databas2"/>
      <sheetName val="노원열병합__건축공사기성내역서2"/>
      <sheetName val="BSD_(2)2"/>
      <sheetName val="6PILE__(돌출)2"/>
      <sheetName val="대대터널_설계서2"/>
      <sheetName val="1_우편집중내역서2"/>
      <sheetName val="ITB_COST2"/>
      <sheetName val="2000_052"/>
      <sheetName val="2_대외공문2"/>
      <sheetName val="BSD__2_2"/>
      <sheetName val="soil_bearing_check2"/>
      <sheetName val="접속_SLAB,BRACKET_설계2"/>
      <sheetName val="1_설계기준1"/>
      <sheetName val="_견적서2"/>
      <sheetName val="Budget_2004(DW)2"/>
      <sheetName val="PROJECT_BRIEF(EX_NEW)2"/>
      <sheetName val="VENDOR_LIST2"/>
      <sheetName val="수량산출서_갑지1"/>
      <sheetName val="내역서_1"/>
      <sheetName val="Discount_Group1"/>
      <sheetName val="REINF_1"/>
      <sheetName val="근고_블록_유형별_수량1"/>
      <sheetName val="공종별_집계1"/>
      <sheetName val="Budget_2005(DW)1"/>
      <sheetName val="인건비_1"/>
      <sheetName val="1__설계조건_2_단면가정_3__하중계산1"/>
      <sheetName val="DATA_입력란1"/>
      <sheetName val="crude_SLAB_RE-bar2"/>
      <sheetName val="8_PILE__(돌출)1"/>
      <sheetName val="Sheet1_(2)1"/>
      <sheetName val="Ⅴ-2_공종별내역1"/>
      <sheetName val="바_한일양산1"/>
      <sheetName val="견적가_검토2"/>
      <sheetName val="Ext__Stone-P1"/>
      <sheetName val="수목데이타_1"/>
      <sheetName val="3_공통공사대비1"/>
      <sheetName val="Material_Specification1"/>
      <sheetName val="조도계산서_(도서)1"/>
      <sheetName val="진행_DATA_(2)1"/>
      <sheetName val="3BL공동구_수량1"/>
      <sheetName val="플랜트_설치1"/>
      <sheetName val="unit_41"/>
      <sheetName val="배수공_시멘트_및_골재량_산출1"/>
      <sheetName val="건축공사_집계표1"/>
      <sheetName val="2_하자처리현황(CS)1"/>
      <sheetName val="총_원가계산1"/>
      <sheetName val="일위대가표_(2)1"/>
      <sheetName val="2003_4_1_1"/>
      <sheetName val="준검_내역서1"/>
      <sheetName val="2F_회의실견적(5_14_일대)1"/>
      <sheetName val="토공(우물통,기타)_1"/>
      <sheetName val="#34_CIVL_Original1"/>
      <sheetName val="토_적_표1"/>
      <sheetName val="페이징_배관배선1"/>
      <sheetName val="2000년_임금추정1"/>
      <sheetName val="수량_산출서(당초)1"/>
      <sheetName val="설산1_나1"/>
      <sheetName val="1_관로1"/>
      <sheetName val="교통시설_표지판1"/>
      <sheetName val="CRUDE_RE-bar1"/>
      <sheetName val="3_하중산정4_지지력1"/>
      <sheetName val="3련_BOX1"/>
      <sheetName val="Basic_Input1"/>
      <sheetName val="Notes_2"/>
      <sheetName val="Bank_charge2"/>
      <sheetName val="Pengalaman_Per1"/>
      <sheetName val="FIRE_FIGHTING1"/>
      <sheetName val="BEND_LOSS1"/>
      <sheetName val="1_설계설명서1"/>
      <sheetName val="Load_Total1"/>
      <sheetName val="11_자재단가1"/>
      <sheetName val="표__지1"/>
      <sheetName val="1차_내역서1"/>
      <sheetName val="A3_공사비_검토1"/>
      <sheetName val="C3_토목_옹벽1"/>
      <sheetName val="3_건축(현장안)1"/>
      <sheetName val="2_냉난방설비공사1"/>
      <sheetName val="실행내역서_1"/>
      <sheetName val="영업_일12"/>
      <sheetName val="P_M_별1"/>
      <sheetName val="매출채권_및_담보비율_변동1"/>
      <sheetName val="2_건축1"/>
      <sheetName val="Galaxy_소비자가격표1"/>
      <sheetName val="2_단면가정1"/>
      <sheetName val="4_말뚝설계1"/>
      <sheetName val="5호광장_(만점)1"/>
      <sheetName val="인천국제_(만점)_(2)1"/>
      <sheetName val="전_기1"/>
      <sheetName val="콤보박스와_리스트박스의_연결1"/>
      <sheetName val="2-3_V_D일위1"/>
      <sheetName val="별표_1"/>
      <sheetName val="완성차_미수금1"/>
      <sheetName val="CR_CODE1"/>
      <sheetName val="THEME_CODE1"/>
      <sheetName val="목차_및_표지1"/>
      <sheetName val="단가표_(2)1"/>
      <sheetName val="단__가__대__비__표1"/>
      <sheetName val="일__위__대__가__목__록1"/>
      <sheetName val="96보완계획7_121"/>
      <sheetName val="7_자동제어공사1"/>
      <sheetName val="DATA_입력부1"/>
      <sheetName val="중기조종사_단위단가1"/>
      <sheetName val="BOM-Form_A_1_III1"/>
      <sheetName val="변압기_및_발전기_용량1"/>
      <sheetName val="실행,원가_최종예상1"/>
      <sheetName val="전선_및_전선관1"/>
      <sheetName val="3_현장배치1"/>
      <sheetName val="배수내역_(2)1"/>
      <sheetName val="6_일위대가1"/>
      <sheetName val="static_cal1"/>
      <sheetName val="장외반출및폐기물_1"/>
      <sheetName val="사급분_설계내역서"/>
      <sheetName val="7_PILE__(돌출)"/>
      <sheetName val="반중력식옹벽3_5"/>
      <sheetName val="_자재물류센터_증축공사_중_철근콘크리트_공사_xlsx"/>
      <sheetName val="BOX규격및_설계조건입력"/>
      <sheetName val="상여_(2)"/>
      <sheetName val="unitpri "/>
      <sheetName val="3.하중산怸ς੶⾿_x0000__x0000_"/>
      <sheetName val="3.하중산뼘ʃ੶⿙_x0000__x0000_"/>
      <sheetName val="3.하중산倀ˊ੶⿙_x0000__x0000_"/>
      <sheetName val="96작생능"/>
      <sheetName val="공종구간"/>
      <sheetName val="단가(전기)"/>
      <sheetName val="구간공종"/>
      <sheetName val="시험비단가"/>
      <sheetName val="제품표준규격"/>
      <sheetName val="사용자정의"/>
      <sheetName val="Baby일위대가"/>
      <sheetName val="공사비명세서"/>
      <sheetName val="주소록"/>
      <sheetName val="남양주부대"/>
      <sheetName val="실행예산서"/>
      <sheetName val="적용단가"/>
      <sheetName val="자동제어"/>
      <sheetName val="일용노임단가"/>
      <sheetName val="단가및재료비"/>
      <sheetName val="토목내역서 (도급단가)"/>
      <sheetName val="1공구계약서"/>
      <sheetName val="우수공,맨홀,집수정"/>
      <sheetName val="인건비단가"/>
      <sheetName val="내역서 (2)"/>
      <sheetName val="방호시설검토"/>
      <sheetName val="밸브설치"/>
      <sheetName val="단가(1)"/>
      <sheetName val="관로내역원"/>
      <sheetName val="inv(IT)"/>
      <sheetName val="C1ㅇ"/>
      <sheetName val="자탐간선산출서"/>
      <sheetName val="TRE TABLE"/>
      <sheetName val="백암비스타내역"/>
      <sheetName val="참조M"/>
      <sheetName val="상무2지구(공사) (8)"/>
      <sheetName val="삭제금지단가"/>
      <sheetName val="토건"/>
      <sheetName val="인상효1"/>
      <sheetName val="JA8-4"/>
      <sheetName val="공사비총괄표"/>
      <sheetName val="설-원가"/>
      <sheetName val="갱문및옹벽집계"/>
      <sheetName val="3.내역서"/>
      <sheetName val="sand토적"/>
      <sheetName val="수토공단위당"/>
      <sheetName val="단가일람"/>
      <sheetName val="조경일람"/>
      <sheetName val="물량내역"/>
      <sheetName val="한일양산"/>
      <sheetName val="단위목록"/>
      <sheetName val="기계경비목록"/>
      <sheetName val="경영상태"/>
      <sheetName val="감시단가"/>
      <sheetName val="b_balju-단가단가단가"/>
      <sheetName val="사업수지"/>
      <sheetName val="XREF"/>
      <sheetName val="내   역"/>
      <sheetName val="사업부배부A"/>
      <sheetName val="유림콘도"/>
      <sheetName val="도기류"/>
      <sheetName val="입력폼"/>
      <sheetName val="토공수량"/>
      <sheetName val="Cost Reduction"/>
      <sheetName val="sk(4)"/>
      <sheetName val="주_x0000_"/>
      <sheetName val="주萹"/>
      <sheetName val="교육계획"/>
      <sheetName val="VIC"/>
      <sheetName val="입력창"/>
      <sheetName val="용량계산"/>
      <sheetName val="냉각탑자료"/>
      <sheetName val="CR Graph"/>
      <sheetName val="기준"/>
      <sheetName val="harsat"/>
      <sheetName val="upah_borong"/>
      <sheetName val="적용"/>
      <sheetName val="년도별실"/>
      <sheetName val="FORM_0"/>
      <sheetName val="부대시설"/>
      <sheetName val="가설건물"/>
      <sheetName val="저"/>
      <sheetName val="1F"/>
      <sheetName val="총체보활공정표"/>
      <sheetName val="점수계산1-2"/>
      <sheetName val="back-data"/>
      <sheetName val="인월수표"/>
      <sheetName val="Despacho (c.civil)"/>
      <sheetName val="DIAPHRAGM"/>
      <sheetName val="단가표 "/>
      <sheetName val="전체내역서"/>
      <sheetName val="1,2,3,4,5단위수량"/>
      <sheetName val="비목군단가비교표"/>
      <sheetName val="6월실적"/>
      <sheetName val="타공종이기"/>
      <sheetName val="본사 보고"/>
      <sheetName val="카렌스센터계량기설치공사"/>
      <sheetName val="원료분석"/>
      <sheetName val="도급견적가"/>
      <sheetName val="주소"/>
      <sheetName val="관리,공감"/>
      <sheetName val="SULKEA"/>
      <sheetName val="삼보지질"/>
      <sheetName val="배수설비"/>
      <sheetName val="분전반"/>
      <sheetName val="공사원가계산서"/>
      <sheetName val="4.주beam"/>
      <sheetName val="보안등"/>
      <sheetName val="b_balju"/>
      <sheetName val="4.2.1 마루높이 검토"/>
      <sheetName val="TOTAL3"/>
      <sheetName val="제2호단위수량"/>
      <sheetName val="총괄수지표"/>
      <sheetName val="RE9604"/>
      <sheetName val="SCHEDULE"/>
      <sheetName val="전동기"/>
      <sheetName val="자  재"/>
      <sheetName val="건축외주"/>
      <sheetName val="내역5"/>
      <sheetName val="잡비"/>
      <sheetName val="재료집계표"/>
      <sheetName val="전시관"/>
      <sheetName val="조직공사중"/>
      <sheetName val="단면제원"/>
      <sheetName val="잡비계산"/>
      <sheetName val="현장관리"/>
      <sheetName val="강당집계표-하임"/>
      <sheetName val="매설지선굴착"/>
      <sheetName val="공량산출서"/>
      <sheetName val="내역서적용수량"/>
      <sheetName val="도급내역"/>
      <sheetName val="단위수량산출"/>
      <sheetName val="1000 DB구축 부표"/>
      <sheetName val="공종별"/>
      <sheetName val="기흥하도용"/>
      <sheetName val="4.자재비(총괄)"/>
      <sheetName val="문학간접"/>
      <sheetName val="견"/>
      <sheetName val="물가시세표"/>
      <sheetName val="입찰보고"/>
      <sheetName val="777"/>
      <sheetName val="예정(3)"/>
      <sheetName val="동원(3)"/>
      <sheetName val="설계흐름도"/>
      <sheetName val="수안보-MBR1"/>
      <sheetName val="도장수량(하1)"/>
      <sheetName val="주형"/>
      <sheetName val="Sheet17"/>
      <sheetName val="명세서"/>
      <sheetName val="구천"/>
      <sheetName val="사원등록"/>
      <sheetName val="호봉 (2)"/>
      <sheetName val="도로단위당"/>
      <sheetName val="주공기준"/>
      <sheetName val="소총괄표1"/>
      <sheetName val="맨홀수량"/>
      <sheetName val="공통부대비"/>
      <sheetName val="98NS-N"/>
      <sheetName val="청주(철골발주의뢰서)"/>
      <sheetName val="분전함신설"/>
      <sheetName val="접지1종"/>
      <sheetName val="s.v"/>
      <sheetName val="보할최종(준공)only"/>
      <sheetName val="손익차9월2"/>
      <sheetName val="암거"/>
      <sheetName val="건공요율"/>
      <sheetName val="집수A"/>
      <sheetName val="집수정(600-700)"/>
      <sheetName val="원가계산(2)"/>
      <sheetName val="원가계산서(남측)"/>
      <sheetName val="총물량"/>
      <sheetName val="설비단가표"/>
      <sheetName val="신축(단위)"/>
      <sheetName val="G_R300경비"/>
      <sheetName val="건축내역서_(경제상무실)"/>
      <sheetName val="가__2006년_사업계획서"/>
      <sheetName val="배관배선_단가조사"/>
      <sheetName val="죽원1교"/>
      <sheetName val="공통비(전체)"/>
      <sheetName val="변경내역을"/>
      <sheetName val="BJJIN"/>
      <sheetName val="내부수지예산"/>
      <sheetName val="가로등일위대가"/>
      <sheetName val="견적사양비교표"/>
      <sheetName val="주차구획선수량"/>
      <sheetName val="골프장예산"/>
      <sheetName val="금호"/>
      <sheetName val="파이프류"/>
      <sheetName val="연부97-1"/>
      <sheetName val="월별손익"/>
      <sheetName val="화설내"/>
      <sheetName val="공무팀"/>
      <sheetName val="9902"/>
      <sheetName val="물량산출근거"/>
      <sheetName val="내역서(교량)전체"/>
      <sheetName val="총갑지"/>
      <sheetName val="제잡비계산"/>
      <sheetName val="철근량"/>
      <sheetName val="97년 추정"/>
      <sheetName val="합천내역"/>
      <sheetName val="스포회원매출"/>
      <sheetName val="TEMP2"/>
      <sheetName val="금주1교"/>
      <sheetName val="본사인상전"/>
      <sheetName val=" "/>
      <sheetName val="국내"/>
      <sheetName val="토적표"/>
      <sheetName val="건축내역(진해석동)"/>
      <sheetName val="도급"/>
      <sheetName val="시산표"/>
      <sheetName val="대부예산서"/>
      <sheetName val="MORTAR생산및타설(1;3)"/>
      <sheetName val="내역서을지"/>
      <sheetName val="방배동내역(리라)"/>
      <sheetName val="부대공사총괄"/>
      <sheetName val="건축공사집계표"/>
      <sheetName val="방배동내역 (총괄)"/>
      <sheetName val="HW GROUP-수정"/>
      <sheetName val="견적집계"/>
      <sheetName val="e4-6-%"/>
      <sheetName val="건축공사집계"/>
      <sheetName val="차선도색-연장,수량(1)"/>
      <sheetName val="유류수불내역2-9"/>
      <sheetName val="다곡2교"/>
      <sheetName val="대장"/>
      <sheetName val="BASIC"/>
      <sheetName val="가중치"/>
      <sheetName val="일위대가-01"/>
      <sheetName val="공사분석"/>
      <sheetName val="22신설수량"/>
      <sheetName val="일용노임단가2001상"/>
      <sheetName val="참조자료"/>
      <sheetName val="사유서제출현황-2"/>
      <sheetName val="조달청적격심사"/>
      <sheetName val="가계부"/>
      <sheetName val="제품목록"/>
      <sheetName val="매입매출관리"/>
      <sheetName val="1.수인터널"/>
      <sheetName val="실행예산"/>
      <sheetName val="인테리어"/>
      <sheetName val="F1"/>
      <sheetName val="TABLE DB"/>
      <sheetName val="쌍용 data base"/>
      <sheetName val="난간벽단위"/>
      <sheetName val="원본"/>
      <sheetName val="(2)자금(신용)"/>
      <sheetName val="총내역서"/>
      <sheetName val="이자율"/>
      <sheetName val="을-ATYPE"/>
      <sheetName val="교량하부공"/>
      <sheetName val="미장"/>
      <sheetName val="철골"/>
      <sheetName val="어음수표추가테스트"/>
      <sheetName val="견적내역"/>
      <sheetName val="간접비계산"/>
      <sheetName val="울산시산표"/>
      <sheetName val="울산자동제어"/>
      <sheetName val="도급b_balju"/>
      <sheetName val="빙축열"/>
      <sheetName val="효성CB 1P기초"/>
      <sheetName val="시장성초안camera"/>
      <sheetName val="침하계"/>
      <sheetName val="98태백"/>
      <sheetName val="tra-vat-lieu"/>
      <sheetName val="일위대가_1_"/>
      <sheetName val="2_고용보험료산출근거1"/>
      <sheetName val="구미4단2_XLS"/>
      <sheetName val="%EA%B5%AC%EB%AF%B84%EB%8B%A82_X"/>
      <sheetName val="단가_및_재료비"/>
      <sheetName val="Const_Staff"/>
      <sheetName val="FREU_Engineering"/>
      <sheetName val="Startup_Staff"/>
      <sheetName val="FCU_(2)"/>
      <sheetName val="kimre_scrubber"/>
      <sheetName val="예산_세부사항"/>
      <sheetName val="4_LINE"/>
      <sheetName val="7_th"/>
      <sheetName val="#1 PLANT"/>
      <sheetName val="MOB-MAN1"/>
      <sheetName val="SEX"/>
      <sheetName val="TT04"/>
      <sheetName val="UU-TK-05"/>
      <sheetName val="2_고용보험료산출근거2"/>
      <sheetName val="구미4단2_XLS1"/>
      <sheetName val="%EA%B5%AC%EB%AF%B84%EB%8B%A82_1"/>
      <sheetName val="FCU_(2)1"/>
      <sheetName val="kimre_scrubber1"/>
      <sheetName val="예산_세부사항1"/>
      <sheetName val="단가_및_재료비1"/>
      <sheetName val="Const_Staff1"/>
      <sheetName val="FREU_Engineering1"/>
      <sheetName val="Startup_Staff1"/>
      <sheetName val="4_LINE1"/>
      <sheetName val="7_th1"/>
      <sheetName val="#1_PLANT"/>
      <sheetName val="_냉각수펌프"/>
      <sheetName val="Tender_Summary"/>
      <sheetName val="포장직선구간"/>
      <sheetName val="양수장(기계)"/>
      <sheetName val="금액"/>
      <sheetName val="CIVIL"/>
      <sheetName val="8. 내진해석"/>
      <sheetName val="★도급내역"/>
      <sheetName val="현장별"/>
      <sheetName val="주beam"/>
      <sheetName val="NEWDRAW"/>
      <sheetName val="00000"/>
      <sheetName val="사급자재"/>
      <sheetName val="낙찰표"/>
      <sheetName val="현장관리비 산출내역"/>
      <sheetName val="인수공규격"/>
      <sheetName val="전산품의"/>
      <sheetName val="종현황"/>
      <sheetName val="이페이지 절대 지우거나 수정 금지"/>
      <sheetName val="집계표-건축"/>
      <sheetName val="내역서-냉.난방"/>
      <sheetName val="내역서-전기,통신,소방"/>
      <sheetName val="내역서-기계설비"/>
      <sheetName val="쓰레기장"/>
      <sheetName val="유리"/>
      <sheetName val="구간별관경"/>
      <sheetName val="상하차비용"/>
      <sheetName val="Tool"/>
      <sheetName val="그림"/>
      <sheetName val="신상기록(지우지 말것)"/>
      <sheetName val="변경내역"/>
      <sheetName val="은행"/>
      <sheetName val="집계표(공종별)"/>
      <sheetName val="연령현황"/>
      <sheetName val="벽체면적당일위대가"/>
      <sheetName val="일반부표"/>
      <sheetName val="지하발전소수량집계"/>
      <sheetName val="보고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bm-marine"/>
      <sheetName val="203"/>
      <sheetName val="기본데이타입력"/>
      <sheetName val="당초계약"/>
      <sheetName val="차체부품 INS REPORT(갑)"/>
      <sheetName val="⑻동원인원산출서⑧"/>
      <sheetName val="2001상반기노임"/>
      <sheetName val="0Title"/>
      <sheetName val="간槜"/>
      <sheetName val=""/>
      <sheetName val="월별생산"/>
      <sheetName val="실행-토"/>
      <sheetName val="안산기계장치"/>
      <sheetName val="G_R300경비1"/>
      <sheetName val="건축내역서_(경제상무실)1"/>
      <sheetName val="가__2006년_사업계획서1"/>
      <sheetName val="배관배선_단가조사1"/>
      <sheetName val="s_v"/>
      <sheetName val="배수공_주요자재_집계표"/>
      <sheetName val="단양_00_아파트-세부내역"/>
      <sheetName val="97년_추정"/>
      <sheetName val="7_(2)"/>
      <sheetName val="_"/>
      <sheetName val="1_수인터널"/>
      <sheetName val="빌딩_안내"/>
      <sheetName val="TEMP1"/>
      <sheetName val="TABLE_DB"/>
      <sheetName val="쌍용_data_base"/>
      <sheetName val="4안전율"/>
      <sheetName val="날개수량1.5"/>
      <sheetName val="대안 토목 내역서"/>
      <sheetName val=" 내역서"/>
      <sheetName val="아주기계"/>
      <sheetName val="Preliminaries"/>
      <sheetName val="업체별단가"/>
      <sheetName val="전등설비"/>
      <sheetName val="회사정보"/>
      <sheetName val="_______________________00"/>
      <sheetName val="Bldg"/>
      <sheetName val="一次"/>
      <sheetName val="报价清单(2)"/>
      <sheetName val="valeurs de base"/>
      <sheetName val="Fan"/>
      <sheetName val="125x125"/>
      <sheetName val="MEPRECON#"/>
      <sheetName val="SP10"/>
      <sheetName val="BG"/>
      <sheetName val="Div26 - Elect"/>
      <sheetName val="tifico"/>
      <sheetName val="FitOutConfCentre"/>
      <sheetName val="배서어음명세서"/>
      <sheetName val="sst,stl창호"/>
      <sheetName val="DESCR㙸_x0017_￀ʐ槜⾳"/>
      <sheetName val="시중노임"/>
      <sheetName val="시설수량표"/>
      <sheetName val="예산내역서(총괄)"/>
      <sheetName val="공제대산출"/>
      <sheetName val="배관단가조사서"/>
      <sheetName val="회의록1차"/>
      <sheetName val="기본입력"/>
      <sheetName val="피벗테이블데이터분석"/>
      <sheetName val="적용단위길이"/>
      <sheetName val="공사비증감"/>
      <sheetName val="횡배수관집현황(2공구)"/>
      <sheetName val="암거단위-1련"/>
      <sheetName val="2-2직관자재산출서-A-LINE"/>
      <sheetName val="제1장"/>
      <sheetName val="8.수량산출 (2)"/>
      <sheetName val="급수 (LPM)"/>
      <sheetName val="남평내역"/>
      <sheetName val="교량"/>
      <sheetName val="항목등록"/>
      <sheetName val="49단가"/>
      <sheetName val="파일의이용"/>
      <sheetName val="일H35Y4"/>
      <sheetName val="망미"/>
      <sheetName val="비교표"/>
      <sheetName val="정산"/>
      <sheetName val="아파트"/>
      <sheetName val="판넬"/>
      <sheetName val="아파트-가설"/>
      <sheetName val="본댐설계"/>
      <sheetName val="가설공사비"/>
      <sheetName val="도로구조공사비"/>
      <sheetName val="도로토공공사비"/>
      <sheetName val="여수토공사비"/>
      <sheetName val="단위수량"/>
      <sheetName val="당초명세(평)"/>
      <sheetName val="원본(갑지)"/>
      <sheetName val="건축도급단가"/>
      <sheetName val="실행단가"/>
      <sheetName val="단위"/>
      <sheetName val="단가산출(총괄)"/>
      <sheetName val="일위총괄"/>
      <sheetName val="내역서1999.8최종"/>
      <sheetName val="2000,9월 일위"/>
      <sheetName val="신공항A-9(원가수정)"/>
      <sheetName val="#2_Paint"/>
      <sheetName val="fursys"/>
      <sheetName val="방문현황"/>
      <sheetName val="맨홀_공사비"/>
      <sheetName val="DAN"/>
      <sheetName val="(실사조정)총괄"/>
      <sheetName val="기본자료입력"/>
      <sheetName val="건축원가"/>
      <sheetName val="1.토공"/>
      <sheetName val="단위내역서"/>
      <sheetName val="제출내역 (2)"/>
      <sheetName val="원가계산 (2)"/>
      <sheetName val="주공 갑지"/>
      <sheetName val="적용기준표(98년상반기)"/>
      <sheetName val="변경당시노임단가표"/>
      <sheetName val="기초데이타"/>
      <sheetName val="실행내역서"/>
      <sheetName val="익산"/>
      <sheetName val="맨홀토공"/>
      <sheetName val="참조 (2)"/>
      <sheetName val="일위대가_가설_"/>
      <sheetName val="출력은_금물"/>
      <sheetName val="토목내역서_(도급단가)"/>
      <sheetName val="3_내역서"/>
      <sheetName val="상무2지구(공사)_(8)"/>
      <sheetName val="내역서_(2)"/>
      <sheetName val="TRE_TABLE"/>
      <sheetName val="호봉_(2)"/>
      <sheetName val="4_자재비(총괄)"/>
      <sheetName val="4_주beam"/>
      <sheetName val="내역서-냉_난방"/>
      <sheetName val="이페이지_절대_지우거나_수정_금지"/>
      <sheetName val="자__재"/>
      <sheetName val="4_2_1_마루높이_검토"/>
      <sheetName val="1000_DB구축_부표"/>
      <sheetName val="세부내역서"/>
      <sheetName val="3차공사비요약"/>
      <sheetName val="설계서(을)"/>
      <sheetName val="DT"/>
      <sheetName val="롤러"/>
      <sheetName val="BH"/>
      <sheetName val="펌프차타설"/>
      <sheetName val="특별땅고르기"/>
      <sheetName val="8.식재일위"/>
      <sheetName val="식재-외주 (2)"/>
      <sheetName val="출력일지(01월)"/>
      <sheetName val="운반비요율"/>
      <sheetName val="대운반(철재)"/>
      <sheetName val="시멘,골재"/>
      <sheetName val="콘크집계"/>
      <sheetName val="낙차공"/>
      <sheetName val="자재집계1"/>
      <sheetName val="측구날개벽"/>
      <sheetName val="호안공재료집계표"/>
      <sheetName val="L형옹벽단위수량(25)"/>
      <sheetName val="내역(2)"/>
      <sheetName val="공사용침사지집계"/>
      <sheetName val="배수공시멘트 및 골재량산출"/>
      <sheetName val="노무비계"/>
      <sheetName val="101동"/>
      <sheetName val="일위대가서식"/>
      <sheetName val="교사기준면적(초등)"/>
      <sheetName val="적격점수&lt;300억미만&gt;"/>
      <sheetName val="PROG"/>
      <sheetName val="TOTAL_BOQ"/>
      <sheetName val="VALVE"/>
      <sheetName val="소상 &quot;1&quot;"/>
      <sheetName val="DG"/>
      <sheetName val="ESTI."/>
      <sheetName val="Sum"/>
      <sheetName val="DI-ESTI"/>
      <sheetName val="MTL(AG)"/>
      <sheetName val="chi tiet"/>
      <sheetName val="콘크리트타설입력"/>
      <sheetName val="레미콘입고현황"/>
      <sheetName val="95년간접비"/>
      <sheetName val="발생집계"/>
      <sheetName val="이자수익1"/>
      <sheetName val="원가 (2)"/>
      <sheetName val="계정"/>
      <sheetName val="3F"/>
      <sheetName val="순공사비"/>
      <sheetName val="valeurs_de_base"/>
      <sheetName val="Div26_-_Elect"/>
      <sheetName val="Earthwork"/>
      <sheetName val="Dầm 1"/>
      <sheetName val="StructEarth 3"/>
      <sheetName val="Settings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StructEarth_3"/>
      <sheetName val="DGG"/>
      <sheetName val="HMCV"/>
      <sheetName val="CauKien"/>
      <sheetName val="MTO REV.0"/>
      <sheetName val="Goc CC"/>
      <sheetName val="一発シート"/>
      <sheetName val="Cash2"/>
      <sheetName val="Z"/>
      <sheetName val="Elec LG"/>
      <sheetName val="Elec MG"/>
      <sheetName val="day dien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Elec_LG"/>
      <sheetName val="Elec_MG"/>
      <sheetName val="day_dien"/>
      <sheetName val="3_공통공사대비2"/>
      <sheetName val="준검_내역서2"/>
      <sheetName val="인건비_2"/>
      <sheetName val="G_R300경비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Elec_LG1"/>
      <sheetName val="Elec_MG1"/>
      <sheetName val="day_dien1"/>
      <sheetName val="tabulation (comparison)"/>
      <sheetName val="GFA 1"/>
      <sheetName val="tonghop"/>
      <sheetName val="DATA2"/>
      <sheetName val="soil_bearing_check3"/>
      <sheetName val="3_공통공사대비3"/>
      <sheetName val="준검_내역서3"/>
      <sheetName val="인건비_3"/>
      <sheetName val="G_R300경비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A6"/>
      <sheetName val="THVT"/>
      <sheetName val="1_MV"/>
      <sheetName val="MTC"/>
      <sheetName val="Product"/>
      <sheetName val="Gtvl"/>
      <sheetName val="Thkp"/>
      <sheetName val="PTVT"/>
      <sheetName val="Gia_THKP"/>
      <sheetName val="GiaTH_PT2"/>
      <sheetName val="Item-DATA"/>
      <sheetName val="NSA fr Revit"/>
      <sheetName val="SITE-E"/>
      <sheetName val="DTICH_OLD"/>
      <sheetName val="07.HT PODIUM"/>
      <sheetName val="04.KC HAM"/>
      <sheetName val="05.KC THAN_OK"/>
      <sheetName val="08.HT CANHO_OK"/>
      <sheetName val="INDEX"/>
      <sheetName val="Keothep"/>
      <sheetName val="DTICH"/>
      <sheetName val="DATA.KC"/>
      <sheetName val="外気負荷"/>
      <sheetName val="CTG"/>
      <sheetName val="Prelims"/>
      <sheetName val="Areas"/>
      <sheetName val="Foreigner"/>
      <sheetName val="04 - XUONG DET B"/>
      <sheetName val="CTGX"/>
      <sheetName val="CTG-1"/>
      <sheetName val="DATA.H"/>
      <sheetName val="Slab Post-Tension "/>
      <sheetName val="149-2"/>
      <sheetName val="General2"/>
      <sheetName val="Gia"/>
      <sheetName val="NEW-PANEL"/>
      <sheetName val="新规"/>
      <sheetName val="NET ALL (M)"/>
      <sheetName val="ctTBA"/>
      <sheetName val="入力作成表"/>
      <sheetName val="member_design4"/>
      <sheetName val="design_criteria4"/>
      <sheetName val="working_load_at_the_btm_ft_4"/>
      <sheetName val="plan&amp;section_of_foundation4"/>
      <sheetName val="soil_bearing_check4"/>
      <sheetName val="3_공통공사대비4"/>
      <sheetName val="준검_내역서4"/>
      <sheetName val="인건비_4"/>
      <sheetName val="G_R300경비4"/>
      <sheetName val="하도급기성_(2)4"/>
      <sheetName val="하도급단가산출_(2)4"/>
      <sheetName val="valeurs_de_base4"/>
      <sheetName val="Div26_-_Elect4"/>
      <sheetName val="StructEarth_34"/>
      <sheetName val="Lcau_-_Lxuc3"/>
      <sheetName val="Dầm_13"/>
      <sheetName val="Tro_giup3"/>
      <sheetName val="BSD_(2)4"/>
      <sheetName val="_견적서4"/>
      <sheetName val="2_고용보험료산출근거4"/>
      <sheetName val="구미4단2_XLS3"/>
      <sheetName val="%EA%B5%AC%EB%AF%B84%EB%8B%A82_3"/>
      <sheetName val="MTO_REV_03"/>
      <sheetName val="Goc_CC3"/>
      <sheetName val="Elec_LG3"/>
      <sheetName val="Elec_MG3"/>
      <sheetName val="day_dien3"/>
      <sheetName val="BEND_LOSS3"/>
      <sheetName val="96보완계획7_123"/>
      <sheetName val="가__2006년_사업계획서3"/>
      <sheetName val="건축내역서_(경제상무실)3"/>
      <sheetName val="실행내역서_3"/>
      <sheetName val="배관배선_단가조사3"/>
      <sheetName val="Sheet1_(2)3"/>
      <sheetName val="수목데이타_3"/>
      <sheetName val="tabulation_(comparison)"/>
      <sheetName val="GFA_1"/>
      <sheetName val="ESTI_"/>
      <sheetName val="Slab_Post-Tension_"/>
      <sheetName val="NSA_fr_Revit"/>
      <sheetName val="07_HT_PODIUM"/>
      <sheetName val="04_KC_HAM"/>
      <sheetName val="05_KC_THAN_OK"/>
      <sheetName val="08_HT_CANHO_OK"/>
      <sheetName val="DATA_KC"/>
      <sheetName val="04_-_XUONG_DET_B"/>
      <sheetName val="DATA_H"/>
      <sheetName val="Analisa Upah &amp; Bahan Plum"/>
      <sheetName val="HRG BHN"/>
      <sheetName val="Chenh lech vat tu"/>
      <sheetName val="THKL"/>
      <sheetName val="材料单价表"/>
      <sheetName val="FS"/>
      <sheetName val="경상비"/>
      <sheetName val="D&amp;W"/>
      <sheetName val="Analisa_Upah_&amp;_Bahan_Plum"/>
      <sheetName val="HRG_BHN"/>
      <sheetName val="Chenh_lech_vat_tu"/>
      <sheetName val="Bill of Qty MEP"/>
      <sheetName val="Doi so"/>
      <sheetName val="MAIN GATE HOUSE"/>
      <sheetName val="Bill 2.2 Villa 2 beds"/>
      <sheetName val="MATL"/>
      <sheetName val="gia vt,nc,may"/>
      <sheetName val="U.P_Breakdown"/>
      <sheetName val="B15"/>
      <sheetName val="B16"/>
      <sheetName val="B17"/>
      <sheetName val="B4-D3"/>
      <sheetName val="B8"/>
      <sheetName val="CF -Update 31Jul06"/>
      <sheetName val="Elektrikal"/>
      <sheetName val="rekap.c"/>
      <sheetName val="Config"/>
      <sheetName val="정보"/>
      <sheetName val="실행(ALT1)"/>
      <sheetName val="EQ-R1"/>
      <sheetName val="우각부보강"/>
      <sheetName val="단가조사표"/>
      <sheetName val="층별"/>
      <sheetName val="ASEM내역"/>
      <sheetName val="DATA(03.20)"/>
      <sheetName val="B"/>
      <sheetName val="Gia_GC_Satthep"/>
      <sheetName val="BAOCHE A"/>
      <sheetName val="Daf 1"/>
      <sheetName val="giathanh1"/>
      <sheetName val="Don gia"/>
      <sheetName val="DO AM DT"/>
      <sheetName val="Final Summary (To check)"/>
      <sheetName val="cataloge moi"/>
      <sheetName val="phân tích hiệu quả"/>
      <sheetName val="RATE"/>
      <sheetName val="member_design5"/>
      <sheetName val="design_criteria5"/>
      <sheetName val="working_load_at_the_btm_ft_5"/>
      <sheetName val="plan&amp;section_of_foundation5"/>
      <sheetName val="soil_bearing_check5"/>
      <sheetName val="3_공통공사대비5"/>
      <sheetName val="준검_내역서5"/>
      <sheetName val="인건비_5"/>
      <sheetName val="G_R300경비5"/>
      <sheetName val="하도급기성_(2)5"/>
      <sheetName val="하도급단가산출_(2)5"/>
      <sheetName val="valeurs_de_base5"/>
      <sheetName val="Div26_-_Elect5"/>
      <sheetName val="Dầm_14"/>
      <sheetName val="StructEarth_35"/>
      <sheetName val="Tro_giup4"/>
      <sheetName val="Lcau_-_Lxuc4"/>
      <sheetName val="MTO_REV_04"/>
      <sheetName val="Goc_CC4"/>
      <sheetName val="BSD_(2)5"/>
      <sheetName val="_견적서5"/>
      <sheetName val="2_고용보험료산출근거5"/>
      <sheetName val="구미4단2_XLS4"/>
      <sheetName val="%EA%B5%AC%EB%AF%B84%EB%8B%A82_4"/>
      <sheetName val="Elec_LG4"/>
      <sheetName val="Elec_MG4"/>
      <sheetName val="day_dien4"/>
      <sheetName val="BEND_LOSS4"/>
      <sheetName val="96보완계획7_124"/>
      <sheetName val="가__2006년_사업계획서4"/>
      <sheetName val="건축내역서_(경제상무실)4"/>
      <sheetName val="실행내역서_4"/>
      <sheetName val="배관배선_단가조사4"/>
      <sheetName val="Sheet1_(2)4"/>
      <sheetName val="수목데이타_4"/>
      <sheetName val="tabulation_(comparison)1"/>
      <sheetName val="GFA_11"/>
      <sheetName val="ESTI_1"/>
      <sheetName val="NSA_fr_Revit1"/>
      <sheetName val="07_HT_PODIUM1"/>
      <sheetName val="04_KC_HAM1"/>
      <sheetName val="05_KC_THAN_OK1"/>
      <sheetName val="08_HT_CANHO_OK1"/>
      <sheetName val="DATA_KC1"/>
      <sheetName val="04_-_XUONG_DET_B1"/>
      <sheetName val="DATA_H1"/>
      <sheetName val="단가_및_재료비2"/>
      <sheetName val="FCU_(2)2"/>
      <sheetName val="kimre_scrubber2"/>
      <sheetName val="2-3_V_D일위2"/>
      <sheetName val="예산_세부사항2"/>
      <sheetName val="Const_Staff2"/>
      <sheetName val="FREU_Engineering2"/>
      <sheetName val="Startup_Staff2"/>
      <sheetName val="Galaxy_소비자가격표2"/>
      <sheetName val="3련_BOX2"/>
      <sheetName val="4_LINE2"/>
      <sheetName val="7_th2"/>
      <sheetName val="#1_PLANT1"/>
      <sheetName val="Tender_Summary1"/>
      <sheetName val="_냉각수펌프1"/>
      <sheetName val="Slab_Post-Tension_1"/>
      <sheetName val="NET_ALL_(M)"/>
      <sheetName val="Analisa_Upah_&amp;_Bahan_Plum1"/>
      <sheetName val="HRG_BHN1"/>
      <sheetName val="Chenh_lech_vat_tu1"/>
      <sheetName val="Eq__Mobilization"/>
      <sheetName val="MAIN_GATE_HOUSE"/>
      <sheetName val="gia_vt,nc,may"/>
      <sheetName val="Doi_so"/>
      <sheetName val="CF_-Update_31Jul06"/>
      <sheetName val="rekap_c"/>
      <sheetName val="Final_Summary_(To_check)"/>
      <sheetName val="Bill_of_Qty_MEP"/>
      <sheetName val="Tong du toan"/>
      <sheetName val="00실적"/>
      <sheetName val="민감도"/>
      <sheetName val="Assumption"/>
      <sheetName val="일계표"/>
      <sheetName val="설변대비표"/>
      <sheetName val="Costmaster"/>
      <sheetName val="물량표(신)"/>
      <sheetName val="대비표"/>
      <sheetName val="DGCT - CAU"/>
      <sheetName val="공통비총괄표"/>
      <sheetName val="전장품(관리용)"/>
      <sheetName val="가설공사내역"/>
      <sheetName val="5.노임단가"/>
      <sheetName val="각형맨홀"/>
      <sheetName val="작계검토요청(갑지)"/>
      <sheetName val="작업계획표"/>
      <sheetName val="단계별 Check list"/>
      <sheetName val="작업입회 Check list"/>
      <sheetName val="밴딩시험 원본스캔"/>
      <sheetName val="1팀 선번장"/>
      <sheetName val="2팀 선번장"/>
      <sheetName val="3팀 선번장"/>
      <sheetName val="행정도(전)"/>
      <sheetName val="행정도(후)"/>
      <sheetName val="광계통도(전)"/>
      <sheetName val="광계통도(후)"/>
      <sheetName val="4팀 선번장"/>
      <sheetName val="표준작업시간"/>
      <sheetName val="기조차료"/>
      <sheetName val="용수간선"/>
      <sheetName val="인공LIST"/>
      <sheetName val="대창(함평)"/>
      <sheetName val="대창(장성)"/>
      <sheetName val="대창(함평)-창열"/>
      <sheetName val="EQUIP LIST"/>
      <sheetName val="ASP포장"/>
      <sheetName val="당진1,2호기전선관설치및접지4차삱eᮛ_x0000_"/>
      <sheetName val="당진1,2호기전선관설치및접지4차_x0000__x0000_אּɱ삱"/>
      <sheetName val="당진1,2호기전선관설치및접지4차_x0000_˦웠"/>
      <sheetName val="당진1,2호기전선관설치및접지4차_x0000_웠"/>
      <sheetName val="Macro(차단기)"/>
      <sheetName val="도급예산내역서봉투"/>
      <sheetName val="도급예산내역서총괄표"/>
      <sheetName val="설계산출표지"/>
      <sheetName val="을부담운반비"/>
      <sheetName val="설계산출기초"/>
      <sheetName val="운반비산출"/>
      <sheetName val="정읍_x0000__x0000_"/>
      <sheetName val="중기비"/>
      <sheetName val="제수"/>
      <sheetName val="공기"/>
      <sheetName val="하도급단가산출ꆾᶩ萀ᘲ"/>
      <sheetName val="하수급견적대비"/>
      <sheetName val="매출"/>
      <sheetName val="2000제조1"/>
      <sheetName val="960_x0000_꧚ƭ_x0000__x0000_"/>
      <sheetName val="냉천부勅_x0010_"/>
      <sheetName val="견적대비 견적서"/>
      <sheetName val="STAND20"/>
      <sheetName val="케이블 규격"/>
      <sheetName val="11.자재단_x0000_"/>
      <sheetName val="Regenerator__Concrete_Structur1"/>
      <sheetName val="ENE-CAL_11"/>
      <sheetName val="생산매출_(4)"/>
      <sheetName val="평택고렴산업단지(토목견적)_xlsx"/>
      <sheetName val="REI_x0000__x0000__x0000_"/>
      <sheetName val="5호광장(낙찰_x0000_"/>
      <sheetName val="Quality"/>
      <sheetName val="People"/>
      <sheetName val="Risk"/>
      <sheetName val="Training"/>
      <sheetName val="General"/>
      <sheetName val="Instructions"/>
      <sheetName val="R&amp;D"/>
      <sheetName val="____2_________________________2"/>
      <sheetName val="INPUT(덕도방향-시점_x0000_"/>
      <sheetName val="내역입력"/>
      <sheetName val="중기"/>
      <sheetName val="Assumptions"/>
      <sheetName val="우배수"/>
      <sheetName val="금광1터널"/>
      <sheetName val="보"/>
      <sheetName val="금"/>
      <sheetName val="960"/>
      <sheetName val="노임,재료呀"/>
      <sheetName val="당진1,2호기전선관설치및접지4차"/>
      <sheetName val="2000"/>
      <sheetName val="회사기초자료"/>
      <sheetName val="FIRE FIGHTIN遠"/>
      <sheetName val="2000전체_x0000_"/>
      <sheetName val="TYPE¬_x0000_Ԁ"/>
      <sheetName val="실행趠锏"/>
      <sheetName val="일위대가-02"/>
      <sheetName val="심사계산"/>
      <sheetName val="심사물량"/>
      <sheetName val="하중"/>
      <sheetName val="앉음벽 (2)"/>
      <sheetName val="공사내역(2003년)"/>
      <sheetName val="1,2공구원가계산서"/>
      <sheetName val="1공구산출내역서"/>
      <sheetName val="NYS"/>
      <sheetName val="가로수경계석수량산출서"/>
      <sheetName val="맹암거수량산출서(변경)"/>
      <sheetName val="견적서세부내용"/>
      <sheetName val="견적내용입력"/>
      <sheetName val="발신정보"/>
      <sheetName val="제수변수량"/>
      <sheetName val="공기변수량"/>
      <sheetName val="IMPEADENCE MAP 취수장"/>
      <sheetName val="우성교간선"/>
      <sheetName val="환율"/>
      <sheetName val="표지 (2)"/>
      <sheetName val="MAT"/>
      <sheetName val="맨홀토공수량"/>
      <sheetName val="DC-O-4-S(설명서)"/>
      <sheetName val="DC-O-4-1(예산서)"/>
      <sheetName val="방음벽 기초 일반수량"/>
      <sheetName val="주상복합실비산출"/>
      <sheetName val="주상복합"/>
      <sheetName val="DISTANCE"/>
      <sheetName val="우수맨홀공제단위수량"/>
      <sheetName val="__D951652_d________GUMI4B2____2"/>
      <sheetName val="1~9 하중계산"/>
      <sheetName val="원가분석"/>
      <sheetName val="AS포장복구 "/>
      <sheetName val="적ᡆ콞頀"/>
      <sheetName val="간嫨"/>
      <sheetName val="변경명신물량 (2)"/>
      <sheetName val="2공종별예산조서"/>
      <sheetName val="운반비(시흥)"/>
      <sheetName val="본실행경비"/>
      <sheetName val="교차구"/>
      <sheetName val="unit cost Bauteil 1"/>
      <sheetName val="unit cost Bauteil 2"/>
      <sheetName val="unit cost Bauteil 3"/>
      <sheetName val="unit cost Bauteil 4"/>
      <sheetName val="unit cost Bauteil 5"/>
      <sheetName val="ITB__x0000__x0000_Ԁ_x0000_"/>
      <sheetName val="양식"/>
      <sheetName val="chi_tiet"/>
      <sheetName val="EQUIPMENT_-2"/>
      <sheetName val="w't table"/>
      <sheetName val="STS내역서"/>
      <sheetName val="00내역서"/>
      <sheetName val="간이연락"/>
      <sheetName val="공정별"/>
      <sheetName val="CW(현장별)"/>
      <sheetName val="산출인쇄"/>
      <sheetName val="청구"/>
      <sheetName val="관급자재(입력)"/>
      <sheetName val="12호기내역서(건축분)"/>
      <sheetName val="구역화물"/>
      <sheetName val="감액총괄표"/>
      <sheetName val="구분표"/>
      <sheetName val="제조부문배부"/>
      <sheetName val="부1"/>
      <sheetName val="수장"/>
      <sheetName val="모"/>
      <sheetName val="장"/>
      <sheetName val="부2~3"/>
      <sheetName val="하자접수리스트"/>
      <sheetName val="sub"/>
      <sheetName val="수리결과"/>
      <sheetName val="ITB_"/>
      <sheetName val="남양내역"/>
      <sheetName val="신청서"/>
      <sheetName val="내역서(계약내역서제출용)"/>
      <sheetName val="내역서(4.16제출용)"/>
      <sheetName val="내역서(4.18제출용기준내역)"/>
      <sheetName val="3.일반사상"/>
      <sheetName val="신표지1"/>
      <sheetName val="단가(반정1교-원주)"/>
      <sheetName val="총괄-1"/>
      <sheetName val="대구파크쿨링타워"/>
      <sheetName val="특허출원 현황"/>
      <sheetName val=" 斑利辑"/>
      <sheetName val="소유주(원)"/>
      <sheetName val="Financial impact"/>
      <sheetName val="2-다.요율"/>
      <sheetName val="정산명세서"/>
      <sheetName val="C.배수관공"/>
      <sheetName val="4.  단락전류의 계산"/>
      <sheetName val="도로정위치부표"/>
      <sheetName val="도로조사부표"/>
      <sheetName val="연결관암거"/>
      <sheetName val="1단계총괄내역서"/>
      <sheetName val="총차분(토목)"/>
      <sheetName val="BOQ(전체)"/>
      <sheetName val="고유코드_설계"/>
      <sheetName val="입상내역"/>
      <sheetName val="제출내역"/>
      <sheetName val="단위수량DATA"/>
      <sheetName val="BLOCK(1)"/>
      <sheetName val="카메라"/>
      <sheetName val="교대일반수량"/>
      <sheetName val="NOMUBI"/>
      <sheetName val="sw1"/>
      <sheetName val="Thickener"/>
      <sheetName val="5공사비"/>
      <sheetName val="CPM챠트 "/>
      <sheetName val="조명율데이타"/>
      <sheetName val="조도계산(가로등NEW)"/>
      <sheetName val="지주목시비량산출퀀"/>
      <sheetName val="지주목시비량산출혀"/>
      <sheetName val="P&amp;L01栀쾁︀僕ԯ"/>
      <sheetName val="노원열병합__건축공_x0000__x0000_½_x0000__x0000__x0000_"/>
      <sheetName val="Calculator Rates"/>
      <sheetName val="내역(20_x0000_瀀窗_x0002_"/>
      <sheetName val="수로교계산"/>
      <sheetName val="수로교비계"/>
      <sheetName val="편입토지조서"/>
      <sheetName val="토공2"/>
      <sheetName val="토공1"/>
      <sheetName val="구조물토공1"/>
      <sheetName val="토공3"/>
      <sheetName val="98_x0000__x0000_"/>
      <sheetName val="내역서(당초변경贰"/>
      <sheetName val="내역서(당초변경斨"/>
      <sheetName val="direct"/>
      <sheetName val="wage"/>
      <sheetName val="AILC00_x0000_"/>
      <sheetName val="(2)"/>
      <sheetName val="SE-611"/>
      <sheetName val="INPUT DATA"/>
      <sheetName val="토적집계표"/>
      <sheetName val="일위대가표_x0000__x0000__x0005__x000"/>
      <sheetName val="2000_x0000__x0000__x0005__x0000"/>
      <sheetName val="선거교lᩱ"/>
      <sheetName val="여과_x0000_⋱"/>
      <sheetName val="INPUT(덕㇤ʞ矸ᚢ瞸ᚢ_x0000_"/>
      <sheetName val="INPUT(덕艸Ï芼Ï헾⽝_x0005_"/>
      <sheetName val="Plan Info"/>
      <sheetName val="Data Input"/>
      <sheetName val="HSA"/>
      <sheetName val="첨부_VA실적_(2)"/>
      <sheetName val="PRO_DCI"/>
      <sheetName val="분기별데이타"/>
      <sheetName val="월별데이타"/>
      <sheetName val="??2"/>
      <sheetName val="??"/>
      <sheetName val="A-100전제"/>
      <sheetName val="2004CJ"/>
      <sheetName val="CVT산정"/>
      <sheetName val="CASE ASM"/>
      <sheetName val="Flow sheet"/>
      <sheetName val="Configuration"/>
      <sheetName val="CR_Graph"/>
      <sheetName val="특허출원_현황"/>
      <sheetName val="_斑利辑"/>
      <sheetName val="CR_Graph1"/>
      <sheetName val="특허출원_현황1"/>
      <sheetName val="_斑利辑1"/>
      <sheetName val="Results"/>
      <sheetName val="Cockpit"/>
      <sheetName val="Hilfstabelle_Sprachen"/>
      <sheetName val="측구터파기공수량집"/>
      <sheetName val="FRP내역서"/>
      <sheetName val="직접공사비 집계표"/>
      <sheetName val="工程量计算书"/>
      <sheetName val="평교-내역"/>
      <sheetName val="규준틀"/>
      <sheetName val="BM"/>
      <sheetName val="건축일위"/>
      <sheetName val="그라우팅일위"/>
      <sheetName val="Site Expenses"/>
      <sheetName val="626TD(COLOR)"/>
      <sheetName val="우석문틀"/>
      <sheetName val="하도금액분계"/>
      <sheetName val="두께변경"/>
      <sheetName val="범례"/>
      <sheetName val="사업개요"/>
      <sheetName val="시뮬레이션"/>
      <sheetName val="TOWER 12TON"/>
      <sheetName val="TOWER 10TON"/>
      <sheetName val="7_(2)1"/>
      <sheetName val="단양_00_아파트-세부내역1"/>
      <sheetName val="s_v1"/>
      <sheetName val="배수공_주요자재_집계표1"/>
      <sheetName val="97년_추정1"/>
      <sheetName val="1_수인터널1"/>
      <sheetName val="_1"/>
      <sheetName val="빌딩_안내1"/>
      <sheetName val="신상기록(지우지_말것)"/>
      <sheetName val="효성CB_1P기초"/>
      <sheetName val="DESCR㙸￀ʐ槜⾳"/>
      <sheetName val="차체부품_INS_REPORT(갑)"/>
      <sheetName val="단계별_Check_list"/>
      <sheetName val="작업입회_Check_list"/>
      <sheetName val="밴딩시험_원본스캔"/>
      <sheetName val="1팀_선번장"/>
      <sheetName val="2팀_선번장"/>
      <sheetName val="3팀_선번장"/>
      <sheetName val="4팀_선번장"/>
      <sheetName val="날개수량1_5"/>
      <sheetName val="보차도경계석"/>
      <sheetName val="DESCR㕸*⨐ɥ槜『"/>
      <sheetName val="8__내진해석"/>
      <sheetName val="현장관리비_산출내역"/>
      <sheetName val="내역서(4_16제출용)"/>
      <sheetName val="내역서(4_18제출용기준내역)"/>
      <sheetName val="데이터"/>
      <sheetName val="단가(마감)"/>
      <sheetName val="재정비직인"/>
      <sheetName val="재정비내역"/>
      <sheetName val="지적고시내역"/>
      <sheetName val="3BL공동구_수량2"/>
      <sheetName val="신규단가"/>
      <sheetName val="0130 FINAL BOQ "/>
      <sheetName val="제원"/>
      <sheetName val="외_x0000__x0000_"/>
      <sheetName val="반송"/>
      <sheetName val="자재기성 집계표"/>
      <sheetName val="승하"/>
      <sheetName val="단가(자재)"/>
      <sheetName val="단가(노임)"/>
      <sheetName val="기초목록"/>
      <sheetName val="Rate Analysis"/>
      <sheetName val="SKN34(M1)"/>
      <sheetName val="A01-직영비"/>
      <sheetName val="A14-금속공사"/>
      <sheetName val="A11-도장공사"/>
      <sheetName val="A08-방수공사"/>
      <sheetName val="A05-보일러철골설치공사"/>
      <sheetName val="A15-석공사"/>
      <sheetName val="A12-수장공사"/>
      <sheetName val="A10-습식공사"/>
      <sheetName val="A06-연돌공사"/>
      <sheetName val="A02-자재비"/>
      <sheetName val="A13-창호공사"/>
      <sheetName val="A04-철골공사"/>
      <sheetName val="A07-지붕 및 외벽 판넬공사"/>
      <sheetName val="A16-휀스공사"/>
      <sheetName val="A00-직영비"/>
      <sheetName val="A02-골조공사"/>
      <sheetName val="A00-자재비"/>
      <sheetName val="A03-철골공사"/>
      <sheetName val="A09-코킹공사"/>
      <sheetName val="A01-토공사"/>
      <sheetName val="A17-잡공사"/>
      <sheetName val="A03-토공 및 구조물공사"/>
      <sheetName val="A01-지급자재비"/>
      <sheetName val="A13-1-AL창호공사"/>
      <sheetName val="4. 전체 내역서"/>
      <sheetName val="BOQ-Bill1-8"/>
      <sheetName val="504동_석도홍"/>
      <sheetName val="Sheet2 (2)"/>
      <sheetName val="BOJUNGGM"/>
      <sheetName val="노원열병합__건축ၒ_x0000__x0000__x0000_Ā_x0000__x0000_"/>
      <sheetName val="국산화"/>
      <sheetName val="내역(20"/>
      <sheetName val="TYPE¬"/>
      <sheetName val="단면 Ȩ_x005f_x0000_栀"/>
      <sheetName val="예산내역_x005f_x0000_"/>
      <sheetName val="Ship Advice"/>
      <sheetName val="예정공정표(갑지)"/>
      <sheetName val="측구터파기공수량집㣂"/>
      <sheetName val="측구터파기공수량집Â"/>
      <sheetName val="6.구조물공(2)S-00100"/>
      <sheetName val="배관내역"/>
      <sheetName val="토목내역서"/>
      <sheetName val="ALL"/>
      <sheetName val="LIDE"/>
      <sheetName val="문학간쏁"/>
      <sheetName val="문학간ু"/>
      <sheetName val="철콘공사"/>
      <sheetName val="1안"/>
      <sheetName val="국사봉7,8블록"/>
      <sheetName val="단가최종"/>
      <sheetName val="대가목록"/>
      <sheetName val="지불내역2"/>
      <sheetName val="옥외 전력간선공사"/>
      <sheetName val="S&amp;R"/>
      <sheetName val="10월 (2)"/>
      <sheetName val="종합-임현"/>
      <sheetName val="Monthly"/>
      <sheetName val="26"/>
      <sheetName val="27"/>
      <sheetName val="28"/>
      <sheetName val="29"/>
      <sheetName val="30"/>
      <sheetName val="31"/>
      <sheetName val="2"/>
      <sheetName val="4"/>
      <sheetName val="5"/>
      <sheetName val="6"/>
      <sheetName val="7"/>
      <sheetName val="8"/>
      <sheetName val="9"/>
      <sheetName val="10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계약관리대장"/>
      <sheetName val="부안일위"/>
      <sheetName val="공종목록표"/>
      <sheetName val="#3_일위대가목록"/>
      <sheetName val="길어깨(현황)"/>
      <sheetName val="L형옹벽단위수량(35)"/>
      <sheetName val="중기집계"/>
      <sheetName val="7.산출집계"/>
      <sheetName val="4.일위산출"/>
      <sheetName val="9.자재단가"/>
      <sheetName val="금융"/>
      <sheetName val="총괄내역단가"/>
      <sheetName val="4.2.1 마루높이 검ᇇ"/>
      <sheetName val="남대문빌딩"/>
      <sheetName val="계양가시설"/>
      <sheetName val="단가산출내역(노임부분수정)"/>
      <sheetName val="요약&amp;결과"/>
      <sheetName val="범한일위"/>
      <sheetName val="판정1교토공"/>
      <sheetName val="일위대가 집계표"/>
      <sheetName val="도근좌표"/>
      <sheetName val="자재단가표"/>
      <sheetName val="Macro2"/>
      <sheetName val="문학간퇁"/>
      <sheetName val="문학간郁"/>
      <sheetName val="대덕토공총"/>
      <sheetName val="집수정"/>
      <sheetName val="costing_ESDV"/>
      <sheetName val="costing_FE"/>
      <sheetName val="costing_Misc"/>
      <sheetName val="costing_MOV"/>
      <sheetName val="costing_Press"/>
      <sheetName val="단위중량자료"/>
      <sheetName val="창호크기"/>
      <sheetName val="S12"/>
      <sheetName val="부하(성남)"/>
      <sheetName val="수량이동"/>
      <sheetName val="경사수로"/>
      <sheetName val="01AC"/>
      <sheetName val="사각맨홀"/>
      <sheetName val="100만평"/>
      <sheetName val="수자재단위당"/>
      <sheetName val="1.인건비"/>
      <sheetName val="Consumables"/>
      <sheetName val="9703"/>
      <sheetName val="예적금"/>
      <sheetName val="__D951652_d________GUMI4B2____3"/>
      <sheetName val="대전-교대(A1-A2)"/>
      <sheetName val="손익집계(공장별)"/>
      <sheetName val="STANDARD (상)-참고"/>
      <sheetName val="1공구 배수통관 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>
        <row r="7">
          <cell r="I7" t="str">
            <v>Turn-Down</v>
          </cell>
        </row>
      </sheetData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 refreshError="1"/>
      <sheetData sheetId="2814" refreshError="1"/>
      <sheetData sheetId="2815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수량산출"/>
      <sheetName val="J直材4"/>
      <sheetName val="#REF"/>
      <sheetName val="차액보증"/>
      <sheetName val="ITEM"/>
      <sheetName val="20관리비율"/>
      <sheetName val="을"/>
      <sheetName val="I一般比"/>
      <sheetName val="직노"/>
      <sheetName val="단가표 "/>
      <sheetName val="견적서 (2)"/>
      <sheetName val="제-노임"/>
      <sheetName val="견적서_(2)"/>
      <sheetName val="설직재-1"/>
      <sheetName val="직재"/>
      <sheetName val=" 견적서"/>
      <sheetName val="신우"/>
      <sheetName val="노임단가"/>
      <sheetName val="CP-E2 (품셈표)"/>
      <sheetName val="1.설계조건"/>
      <sheetName val="조명시설"/>
      <sheetName val="말뚝물량"/>
      <sheetName val="관리비"/>
      <sheetName val="기둥(원형)"/>
      <sheetName val="터파기및재료"/>
      <sheetName val="기초공"/>
      <sheetName val="데이타"/>
      <sheetName val="DATA"/>
      <sheetName val="목차"/>
      <sheetName val="Galaxy 소비자가격표"/>
      <sheetName val="설계조건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조건(PROPOSAL)"/>
      <sheetName val="Table"/>
      <sheetName val="DOMESTIC"/>
      <sheetName val="PIVOT"/>
      <sheetName val="SUMMARY"/>
      <sheetName val="Proposal"/>
      <sheetName val="PIVOT (2)"/>
      <sheetName val="SUMMARY (2)"/>
      <sheetName val="견적조건(국내가)"/>
      <sheetName val="전기일위대가"/>
      <sheetName val="일위대가목차"/>
      <sheetName val="N賃率-職"/>
      <sheetName val="6pile  (돌출)"/>
      <sheetName val="포장복구집계"/>
      <sheetName val="단가"/>
      <sheetName val="시설물일위"/>
      <sheetName val="BQ"/>
      <sheetName val="DATA"/>
      <sheetName val="데이타"/>
      <sheetName val="가설"/>
      <sheetName val="BID"/>
      <sheetName val="건축내역"/>
      <sheetName val="내역서"/>
      <sheetName val="부대공"/>
      <sheetName val="포장공"/>
      <sheetName val="토공"/>
      <sheetName val="단면치수"/>
      <sheetName val="입찰안"/>
      <sheetName val="갑지(추정)"/>
      <sheetName val="#REF"/>
      <sheetName val="1단계"/>
      <sheetName val="일위대가"/>
      <sheetName val="F4-F7"/>
      <sheetName val="보합"/>
      <sheetName val="세부내역"/>
      <sheetName val="기초공"/>
      <sheetName val="기둥(원형)"/>
      <sheetName val="단가표"/>
      <sheetName val="c_balju"/>
      <sheetName val="1.설계조건"/>
      <sheetName val="FAB별"/>
      <sheetName val="내역서(총)"/>
      <sheetName val="대비"/>
      <sheetName val="예산M12A"/>
      <sheetName val="Sheet5"/>
      <sheetName val="CAL."/>
      <sheetName val="BUDAI"/>
      <sheetName val="BQ(실행)"/>
      <sheetName val="공사비집계"/>
      <sheetName val="BSD (2)"/>
      <sheetName val="소업1교"/>
      <sheetName val="설계조건"/>
      <sheetName val="TEL"/>
      <sheetName val="기계내역"/>
      <sheetName val="BSD _2_"/>
      <sheetName val="경비2내역"/>
      <sheetName val="북방3터널"/>
      <sheetName val="통합"/>
      <sheetName val="type-F"/>
      <sheetName val="기본DATA"/>
      <sheetName val="단가표 "/>
      <sheetName val="P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4)유동표"/>
      <sheetName val="공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20관리비율"/>
      <sheetName val="수량산출"/>
      <sheetName val="제-노임"/>
      <sheetName val="제직재"/>
      <sheetName val="직재"/>
      <sheetName val="Sheet3"/>
      <sheetName val="Sheet1"/>
      <sheetName val="단가표 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F 회의실견적(5_14 일대)"/>
      <sheetName val="남양시작동자105노65기1.3화1.2"/>
      <sheetName val="말뚝지지력산정"/>
      <sheetName val="정부노임단가"/>
      <sheetName val="을"/>
      <sheetName val="선행호기실적(터빈)"/>
      <sheetName val="TABLE"/>
      <sheetName val="금액집계"/>
      <sheetName val="공통부대비"/>
      <sheetName val="토목내역"/>
      <sheetName val="토목"/>
      <sheetName val="Y-WORK"/>
      <sheetName val="차액보증"/>
      <sheetName val="말뚝물량"/>
      <sheetName val="3BL공동구 수량"/>
      <sheetName val="BSD (2)"/>
      <sheetName val="수량산출"/>
      <sheetName val="2000.05"/>
      <sheetName val="예산서"/>
      <sheetName val="공종별 집계"/>
      <sheetName val="내역서"/>
      <sheetName val="교통대책내역"/>
      <sheetName val="현금"/>
      <sheetName val="96수출"/>
      <sheetName val=" 견적서"/>
      <sheetName val="CONCRETE"/>
      <sheetName val="설산1.나"/>
      <sheetName val="본사S"/>
      <sheetName val="내역(입찰)"/>
      <sheetName val="관람석제출"/>
      <sheetName val="원형맨홀수량"/>
      <sheetName val="원가계산"/>
      <sheetName val="MOTOR"/>
      <sheetName val="XL4Poppy"/>
      <sheetName val="ITEM"/>
      <sheetName val="방배동내역(리라)"/>
      <sheetName val="2.설계제원"/>
      <sheetName val="INPUT"/>
      <sheetName val="설계명세서"/>
      <sheetName val="Sheet1"/>
      <sheetName val="wall"/>
      <sheetName val="내역"/>
      <sheetName val="Customer Databas"/>
      <sheetName val="소비자가"/>
      <sheetName val="일위대가"/>
      <sheetName val="2F_회의실견적(5_14_일대)"/>
      <sheetName val="아산의전"/>
      <sheetName val="대비"/>
      <sheetName val="자료입력"/>
      <sheetName val="재집"/>
      <sheetName val="직재"/>
      <sheetName val="단가표"/>
      <sheetName val="공사개요"/>
      <sheetName val="물량표"/>
      <sheetName val="L형옹벽"/>
      <sheetName val="총괄"/>
      <sheetName val="일위대가목차"/>
      <sheetName val="갑지(추정)"/>
      <sheetName val="회사99"/>
      <sheetName val="총괄표"/>
      <sheetName val="경비2내역"/>
      <sheetName val="FAB별"/>
      <sheetName val="투찰"/>
      <sheetName val="변화치수"/>
      <sheetName val="조도계산서 (도서)"/>
      <sheetName val="공내역"/>
      <sheetName val="APT"/>
      <sheetName val="견적서세부내용"/>
      <sheetName val="견적내용입력"/>
      <sheetName val="적점"/>
      <sheetName val="NEWDRAW"/>
      <sheetName val="hvac(제어동)"/>
      <sheetName val="P.M 별"/>
      <sheetName val="REF"/>
      <sheetName val="CALCULATION"/>
      <sheetName val="DESIGN_CRETERIA"/>
      <sheetName val="견적서"/>
      <sheetName val="LKVL-CK-HT-GD1"/>
      <sheetName val="PROJECT BRIEF(EX.NEW)"/>
      <sheetName val="型钢重"/>
      <sheetName val="물량표S"/>
      <sheetName val="데이타"/>
      <sheetName val="DATA"/>
      <sheetName val="당진1,2호기전선관설치및접지4차공사내역서-을지"/>
      <sheetName val="TEL"/>
      <sheetName val="간접비(1)"/>
      <sheetName val="현장"/>
      <sheetName val="gVL"/>
      <sheetName val="BID"/>
      <sheetName val="#REF"/>
      <sheetName val="세부내역서(전기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V"/>
      <sheetName val="DATA1"/>
      <sheetName val="Sheet7"/>
      <sheetName val="Sheet8"/>
      <sheetName val="Sheet9"/>
      <sheetName val="Sheet10"/>
      <sheetName val="Sheet11"/>
      <sheetName val="Sheet12"/>
      <sheetName val="인입공사"/>
      <sheetName val="누전차단기"/>
      <sheetName val="Sheet6"/>
      <sheetName val="FORM"/>
      <sheetName val="정보센타부하계산서-1"/>
      <sheetName val="정보센타부하계산서-2"/>
      <sheetName val="정보센타부하계산서-3"/>
      <sheetName val="간선계산서"/>
      <sheetName val="변압기용량계산서"/>
      <sheetName val="정보센타"/>
      <sheetName val="2F 회의실견적(5_14 일대)"/>
      <sheetName val="단가조사표"/>
      <sheetName val="수량산출"/>
      <sheetName val="내역서"/>
      <sheetName val="정부노임단가"/>
    </sheetNames>
    <sheetDataSet>
      <sheetData sheetId="0" refreshError="1"/>
      <sheetData sheetId="1" refreshError="1"/>
      <sheetData sheetId="2" refreshError="1">
        <row r="3">
          <cell r="A3" t="str">
            <v>1Φ</v>
          </cell>
          <cell r="B3">
            <v>1.33</v>
          </cell>
        </row>
        <row r="4">
          <cell r="A4" t="str">
            <v>3Φ</v>
          </cell>
          <cell r="B4">
            <v>1.25</v>
          </cell>
        </row>
        <row r="5">
          <cell r="A5" t="str">
            <v>FL</v>
          </cell>
          <cell r="B5">
            <v>1.25</v>
          </cell>
        </row>
        <row r="6">
          <cell r="A6" t="str">
            <v>IL</v>
          </cell>
          <cell r="B6">
            <v>1</v>
          </cell>
        </row>
        <row r="7">
          <cell r="A7" t="str">
            <v>MH</v>
          </cell>
          <cell r="B7">
            <v>1.1499999999999999</v>
          </cell>
        </row>
        <row r="8">
          <cell r="A8" t="str">
            <v>NH</v>
          </cell>
          <cell r="B8">
            <v>1.1499999999999999</v>
          </cell>
        </row>
        <row r="9">
          <cell r="A9" t="str">
            <v>TWIN</v>
          </cell>
          <cell r="B9">
            <v>1.25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ATA1"/>
      <sheetName val="motel부하계산서"/>
      <sheetName val="FORM"/>
      <sheetName val="MOTEL간선계산서"/>
      <sheetName val="MOTEL 조도계산서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2F 회의실견적(5_14 일대)"/>
      <sheetName val="정부노임단가"/>
      <sheetName val="수량산출"/>
    </sheetNames>
    <sheetDataSet>
      <sheetData sheetId="0"/>
      <sheetData sheetId="1">
        <row r="3">
          <cell r="A3" t="str">
            <v>1Φ</v>
          </cell>
          <cell r="B3">
            <v>1.33</v>
          </cell>
        </row>
        <row r="4">
          <cell r="A4" t="str">
            <v>3Φ</v>
          </cell>
          <cell r="B4">
            <v>1.25</v>
          </cell>
        </row>
        <row r="5">
          <cell r="A5" t="str">
            <v>FL</v>
          </cell>
          <cell r="B5">
            <v>1.25</v>
          </cell>
        </row>
        <row r="6">
          <cell r="A6" t="str">
            <v>IL</v>
          </cell>
          <cell r="B6">
            <v>1</v>
          </cell>
        </row>
        <row r="7">
          <cell r="A7" t="str">
            <v>MH</v>
          </cell>
          <cell r="B7">
            <v>1.1499999999999999</v>
          </cell>
        </row>
        <row r="8">
          <cell r="A8" t="str">
            <v>NH</v>
          </cell>
          <cell r="B8">
            <v>1.1499999999999999</v>
          </cell>
        </row>
        <row r="9">
          <cell r="A9" t="str">
            <v>PL</v>
          </cell>
          <cell r="B9">
            <v>1.25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ATA1"/>
      <sheetName val="인입공사"/>
      <sheetName val="정보센타"/>
      <sheetName val="말뚝지지력산정"/>
      <sheetName val="2F 회의실견적(5_14 일대)"/>
    </sheetNames>
    <sheetDataSet>
      <sheetData sheetId="0"/>
      <sheetData sheetId="1">
        <row r="3">
          <cell r="A3" t="str">
            <v>1Φ</v>
          </cell>
          <cell r="B3">
            <v>1.33</v>
          </cell>
        </row>
        <row r="4">
          <cell r="A4" t="str">
            <v>3Φ</v>
          </cell>
          <cell r="B4">
            <v>1.25</v>
          </cell>
        </row>
        <row r="5">
          <cell r="A5" t="str">
            <v>FL</v>
          </cell>
          <cell r="B5">
            <v>1.25</v>
          </cell>
        </row>
        <row r="6">
          <cell r="A6" t="str">
            <v>IL</v>
          </cell>
          <cell r="B6">
            <v>1</v>
          </cell>
        </row>
        <row r="7">
          <cell r="A7" t="str">
            <v>MH</v>
          </cell>
          <cell r="B7">
            <v>1.1499999999999999</v>
          </cell>
        </row>
        <row r="8">
          <cell r="A8" t="str">
            <v>NH</v>
          </cell>
          <cell r="B8">
            <v>1.1499999999999999</v>
          </cell>
        </row>
        <row r="9">
          <cell r="A9" t="str">
            <v>TWIN</v>
          </cell>
          <cell r="B9">
            <v>1.25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danga"/>
      <sheetName val="ilch"/>
      <sheetName val="을"/>
      <sheetName val="2F 회의실견적(5_14 일대)"/>
      <sheetName val="일위대가"/>
      <sheetName val="단면가정"/>
      <sheetName val="내역서"/>
      <sheetName val="LEGEND"/>
      <sheetName val="직공비"/>
      <sheetName val="직노"/>
      <sheetName val="계화배수"/>
      <sheetName val="I一般比"/>
      <sheetName val="1월"/>
      <sheetName val="정보매체A동"/>
      <sheetName val="기본단가표"/>
      <sheetName val="20관리비율"/>
      <sheetName val="평가데이터"/>
      <sheetName val="날개벽(시점좌측)"/>
      <sheetName val="정부노임단가"/>
      <sheetName val="code"/>
      <sheetName val="공통가설"/>
      <sheetName val="집계표"/>
      <sheetName val="일반물자(한국통신)"/>
      <sheetName val="JUCKEYK"/>
      <sheetName val="맨홀수량집계"/>
      <sheetName val="Y-WORK"/>
      <sheetName val="열린교실"/>
      <sheetName val="토목내역"/>
      <sheetName val="DATA"/>
      <sheetName val="일위대가표"/>
      <sheetName val="교각계산"/>
      <sheetName val="INPUT(덕도방향-시점)"/>
      <sheetName val="기둥(원형)"/>
      <sheetName val="일위대가목차"/>
      <sheetName val="토공"/>
      <sheetName val="1-1"/>
      <sheetName val="내역"/>
      <sheetName val="3BL공동구 수량"/>
      <sheetName val="COPING"/>
      <sheetName val="3.하중산정4.지지력"/>
      <sheetName val="TB-내역서"/>
      <sheetName val="공사비명세서"/>
      <sheetName val="TABLE"/>
      <sheetName val="포장절단"/>
      <sheetName val="Sheet5"/>
      <sheetName val="설산1.나"/>
      <sheetName val="본사S"/>
      <sheetName val="일반맨홀수량집계(A-7 LINE)"/>
      <sheetName val="일반맨홀수량집계"/>
      <sheetName val="총괄-1"/>
      <sheetName val="현장"/>
      <sheetName val="전기"/>
      <sheetName val="연령현황"/>
      <sheetName val=" 견적서"/>
      <sheetName val="LOPCALC"/>
      <sheetName val="품목"/>
      <sheetName val="#REF"/>
      <sheetName val="기본일위"/>
      <sheetName val="N賃率-職"/>
      <sheetName val="공통부대비"/>
      <sheetName val="대비"/>
      <sheetName val="변화치수"/>
      <sheetName val="물량산출근거"/>
      <sheetName val="공사개요"/>
      <sheetName val="예산서"/>
      <sheetName val="차액보증"/>
      <sheetName val="b_gunmul"/>
      <sheetName val="b_balju (2)"/>
      <sheetName val="적용률"/>
      <sheetName val="96수출"/>
      <sheetName val="공정집계_국별"/>
      <sheetName val="J直材4"/>
      <sheetName val="부속동"/>
      <sheetName val="품셈"/>
      <sheetName val="깨기"/>
      <sheetName val="단위수량"/>
      <sheetName val="마감물량3"/>
      <sheetName val="DATA(BAC)"/>
      <sheetName val="DATA1"/>
      <sheetName val="Sheet4"/>
      <sheetName val="토공(완충)"/>
      <sheetName val="input"/>
      <sheetName val="원형맨홀수량"/>
      <sheetName val="VXXXXXXX"/>
      <sheetName val="교각1"/>
      <sheetName val="설계변경원가계산총괄표"/>
      <sheetName val="BID"/>
      <sheetName val="SLAB&quot;1&quot;"/>
      <sheetName val="가설건물"/>
      <sheetName val="Total"/>
      <sheetName val="부하(성남)"/>
      <sheetName val="2F_회의실견적(5_14_일대)"/>
      <sheetName val="3BL공동구_수량"/>
      <sheetName val="설계조건"/>
      <sheetName val="안정계산"/>
      <sheetName val="쌍송교"/>
      <sheetName val="수량3"/>
      <sheetName val="투찰"/>
      <sheetName val="목록"/>
      <sheetName val="Sheet1"/>
      <sheetName val="SORCE1"/>
      <sheetName val="가시설단위수량"/>
      <sheetName val="연부97-1"/>
      <sheetName val="갑지1"/>
      <sheetName val="공사비"/>
      <sheetName val="내역1"/>
      <sheetName val="마산방향철근집계"/>
      <sheetName val="진주방향"/>
      <sheetName val="마산방향"/>
      <sheetName val="모니터"/>
      <sheetName val="건축내역"/>
      <sheetName val="CAT_5"/>
      <sheetName val="방송노임"/>
      <sheetName val="공사비 내역 (가)"/>
      <sheetName val="배수관공"/>
      <sheetName val="ITB COST"/>
      <sheetName val="토목품셈"/>
      <sheetName val="설계명세서"/>
      <sheetName val="경산"/>
      <sheetName val="DATE"/>
      <sheetName val="제품"/>
      <sheetName val="단가"/>
      <sheetName val="우배수"/>
      <sheetName val="조건표"/>
      <sheetName val="세부내역"/>
      <sheetName val="계산근거"/>
      <sheetName val="전기품산출"/>
      <sheetName val="자재단가비교표"/>
      <sheetName val="단면검토"/>
      <sheetName val="물가자료"/>
      <sheetName val="표지"/>
      <sheetName val="A-4"/>
      <sheetName val="기흥하도용"/>
      <sheetName val="공사비예산서(토목분)"/>
      <sheetName val="L형옹벽(key)"/>
      <sheetName val="부대내역"/>
      <sheetName val="입찰보고"/>
      <sheetName val="BEND LOSS"/>
      <sheetName val="데이타"/>
      <sheetName val="기계내역"/>
      <sheetName val="리터팬내장형"/>
      <sheetName val="남양시작동자105노65기1.3화1.2"/>
      <sheetName val="TYPE-A"/>
      <sheetName val="허용전류-IEC"/>
      <sheetName val="허용전류-IEC DATA"/>
      <sheetName val="CONCRETE"/>
      <sheetName val="EACT10"/>
      <sheetName val="기초공"/>
      <sheetName val="집1"/>
      <sheetName val="주경기-오배수"/>
      <sheetName val="총괄"/>
      <sheetName val="기성내역"/>
      <sheetName val="CPM챠트"/>
      <sheetName val="간노_콘"/>
      <sheetName val="가공비"/>
      <sheetName val="작성"/>
      <sheetName val="산출내역"/>
      <sheetName val="간선계산"/>
      <sheetName val="노임단가"/>
      <sheetName val="단가조사서"/>
      <sheetName val="1.우편집중내역서"/>
      <sheetName val="woo(mac)"/>
      <sheetName val="수량산출"/>
      <sheetName val="공구원가계산"/>
      <sheetName val="식재품셈"/>
      <sheetName val="D-3503"/>
      <sheetName val="대치판정"/>
      <sheetName val="PAINT"/>
      <sheetName val="손익분석"/>
      <sheetName val="입찰안"/>
      <sheetName val="Tables"/>
      <sheetName val="금액내역서"/>
      <sheetName val="영업.일1"/>
      <sheetName val="광혁기성"/>
      <sheetName val="CIVIL"/>
      <sheetName val="갑지(추정)"/>
      <sheetName val="금액"/>
      <sheetName val="소비자가"/>
      <sheetName val="guard(mac)"/>
      <sheetName val="을지"/>
      <sheetName val="하중계산"/>
      <sheetName val="Macro(전선)"/>
      <sheetName val="암거공"/>
      <sheetName val="터널조도"/>
      <sheetName val="1.설계조건"/>
      <sheetName val="2000.05"/>
      <sheetName val="BSD (2)"/>
      <sheetName val="P.M 별"/>
      <sheetName val="RING WALL"/>
      <sheetName val="Mc1"/>
      <sheetName val="인테리어세부내역"/>
      <sheetName val="피엘"/>
      <sheetName val="copy"/>
      <sheetName val="서식"/>
      <sheetName val="FACTOR"/>
      <sheetName val="기계경비"/>
      <sheetName val="인건비(환율)"/>
      <sheetName val="단가표 "/>
      <sheetName val="방송일위대가"/>
      <sheetName val="조작대(1연)"/>
      <sheetName val="DATA-1"/>
      <sheetName val="증감분석"/>
      <sheetName val="백암비스타내역"/>
      <sheetName val="일위대가목록"/>
      <sheetName val="단면(RW1)"/>
      <sheetName val="원가계산서"/>
      <sheetName val="옹벽"/>
      <sheetName val="경비2내역"/>
      <sheetName val="배수장공사비명세서"/>
      <sheetName val="전기일위대가"/>
      <sheetName val="Sheet2"/>
      <sheetName val="1단계"/>
      <sheetName val="정렬"/>
      <sheetName val="실행내역"/>
      <sheetName val="KMT물량"/>
      <sheetName val="목표세부명세"/>
      <sheetName val="공문"/>
      <sheetName val="전장품(관리용)"/>
      <sheetName val="내역서2안"/>
      <sheetName val="WORK"/>
      <sheetName val="월선수금"/>
      <sheetName val="SILICATE"/>
      <sheetName val="06-BATCH "/>
      <sheetName val="97년추정손익계산서"/>
      <sheetName val="관람석제출"/>
      <sheetName val="케이블"/>
      <sheetName val="기둥"/>
      <sheetName val="저판(버림100)"/>
      <sheetName val="단가산출2"/>
      <sheetName val="내역서-CCTV"/>
      <sheetName val="공종집계"/>
      <sheetName val="ETC"/>
      <sheetName val="2공구산출내역"/>
      <sheetName val="전압강하계산"/>
      <sheetName val="Macro1"/>
      <sheetName val="설직재-1"/>
      <sheetName val="제직재"/>
      <sheetName val="제-노임"/>
      <sheetName val="부하"/>
      <sheetName val="960318-1"/>
      <sheetName val="단중표"/>
      <sheetName val="날개벽"/>
      <sheetName val="자재"/>
      <sheetName val="삼성전기"/>
      <sheetName val="Sheet1 (2)"/>
      <sheetName val="부재력정리"/>
      <sheetName val="현장관리비내역서"/>
      <sheetName val="2.냉난방설비공사"/>
      <sheetName val="A"/>
      <sheetName val="민속촌메뉴"/>
      <sheetName val="공통가설공사"/>
      <sheetName val="내역서(갑)"/>
      <sheetName val="ABUT수량-A1"/>
      <sheetName val="단가조사"/>
      <sheetName val="BLOCK(1)"/>
      <sheetName val="샘플표지"/>
      <sheetName val="대,유,램"/>
      <sheetName val="ASP"/>
      <sheetName val="직재"/>
      <sheetName val="중기사용료산출근거"/>
      <sheetName val="단가 및 재료비"/>
      <sheetName val="우각부보강"/>
      <sheetName val="보차도경계석"/>
      <sheetName val="Customer Databas"/>
      <sheetName val="월별수입"/>
      <sheetName val="FRT_O"/>
      <sheetName val="FAB_I"/>
      <sheetName val="내역서form"/>
      <sheetName val="빙장비사양"/>
      <sheetName val="장비사양"/>
      <sheetName val="감시제어"/>
      <sheetName val="목차임시"/>
      <sheetName val="견적대비"/>
      <sheetName val="적용기준"/>
      <sheetName val="공사비내역서"/>
      <sheetName val="시설물일위"/>
      <sheetName val="계수시트"/>
      <sheetName val="항목별"/>
      <sheetName val="합천내역"/>
      <sheetName val="내외국인총괄"/>
      <sheetName val="1을"/>
      <sheetName val="XL4Poppy"/>
      <sheetName val="3_하중산정4_지지력"/>
      <sheetName val="_견적서"/>
      <sheetName val="설산1_나"/>
      <sheetName val="일반맨홀수량집계(A-7_LINE)"/>
      <sheetName val="b_balju_(2)"/>
      <sheetName val="말뚝지지력산정"/>
      <sheetName val="원형1호맨홀토공수량"/>
      <sheetName val="별표"/>
      <sheetName val="단"/>
      <sheetName val="단가일람"/>
      <sheetName val="총계"/>
      <sheetName val="주관사업"/>
      <sheetName val="Sheet6"/>
      <sheetName val="지중자재단가"/>
      <sheetName val="인건-측정"/>
      <sheetName val="인건비"/>
      <sheetName val="IMPEADENCE MAP 취수장"/>
      <sheetName val="b_balju"/>
      <sheetName val="와동25-3(변경)"/>
      <sheetName val="SLAB"/>
      <sheetName val="배"/>
      <sheetName val="지장물C"/>
      <sheetName val="차수"/>
      <sheetName val="금액집계"/>
      <sheetName val="공주-교대(A1)"/>
      <sheetName val="자재단가"/>
      <sheetName val="대전월평내역"/>
      <sheetName val="설계"/>
      <sheetName val="토공(우물통,기타) "/>
      <sheetName val="실행내역 "/>
      <sheetName val="설계명세서(선로)"/>
      <sheetName val="출력X"/>
      <sheetName val="토사(PE)"/>
      <sheetName val="단면 (2)"/>
      <sheetName val="공사요율"/>
      <sheetName val="단가견적조사표"/>
      <sheetName val="치수표"/>
      <sheetName val="TEL"/>
      <sheetName val="수량산출서"/>
      <sheetName val="cross beam"/>
      <sheetName val="안정검토"/>
      <sheetName val="제원.설계조건"/>
      <sheetName val="FAB별"/>
      <sheetName val="조명시설"/>
      <sheetName val="방음벽기초-수량"/>
      <sheetName val="COPING-1"/>
      <sheetName val="역T형교대-2수량"/>
      <sheetName val="F-Assump"/>
      <sheetName val="도급"/>
      <sheetName val="원가"/>
      <sheetName val="실행"/>
      <sheetName val="대전21토목내역서"/>
      <sheetName val="산출근거"/>
      <sheetName val="조명율표"/>
      <sheetName val="B부대공"/>
      <sheetName val="배수공"/>
      <sheetName val="도장수량(하1)"/>
      <sheetName val="주형"/>
      <sheetName val="기초1"/>
      <sheetName val="일반수량집계표"/>
      <sheetName val="_산근2_"/>
      <sheetName val="_산근4_"/>
      <sheetName val="_산근5_"/>
      <sheetName val="심사내역서(선감길외).xlsx"/>
      <sheetName val="일위_파일"/>
      <sheetName val="연결임시"/>
      <sheetName val="산출금액내역"/>
      <sheetName val="내역서1999.8최종"/>
      <sheetName val="신우"/>
      <sheetName val="운임"/>
      <sheetName val="충주"/>
      <sheetName val="과천MAIN"/>
      <sheetName val="ITEM"/>
      <sheetName val="일 위 대 가 표"/>
      <sheetName val="6PILE  (돌출)"/>
      <sheetName val="4.2유효폭의 계산"/>
      <sheetName val="특2호하천산근"/>
      <sheetName val="특2호부관하천산근"/>
      <sheetName val="산근(PE,300)"/>
      <sheetName val="노무산출서"/>
      <sheetName val="집수정"/>
      <sheetName val="2.가정단면"/>
      <sheetName val="일위"/>
      <sheetName val="SANTOGO"/>
      <sheetName val="SANBAISU"/>
      <sheetName val="슬래브"/>
      <sheetName val="현장관리비집계표"/>
      <sheetName val="기계경비일람"/>
      <sheetName val="근고 블록 유형별 수량"/>
      <sheetName val="CABLE SIZE-3"/>
      <sheetName val="단가산출1"/>
      <sheetName val="Sheet3"/>
      <sheetName val="일위대가(가설)"/>
      <sheetName val="부하계산서"/>
      <sheetName val="견적대비표"/>
      <sheetName val="개요"/>
      <sheetName val="UserData"/>
      <sheetName val="특별교실"/>
      <sheetName val="내역(입찰)"/>
      <sheetName val="2F_회의실견적(5_14_일대)1"/>
      <sheetName val="3_하중산정4_지지력1"/>
      <sheetName val="3BL공동구_수량1"/>
      <sheetName val="_견적서1"/>
      <sheetName val="설산1_나1"/>
      <sheetName val="일반맨홀수량집계(A-7_LINE)1"/>
      <sheetName val="b_balju_(2)1"/>
      <sheetName val="단가표_"/>
      <sheetName val="영업_일1"/>
      <sheetName val="BSD_(2)"/>
      <sheetName val="BEND_LOSS"/>
      <sheetName val="1_우편집중내역서"/>
      <sheetName val="06-BATCH_"/>
      <sheetName val="RING_WALL"/>
      <sheetName val="허용전류-IEC_DATA"/>
      <sheetName val="ITB_COST"/>
      <sheetName val="P_M_별"/>
      <sheetName val="남양시작동자105노65기1_3화1_2"/>
      <sheetName val="Sheet1_(2)"/>
      <sheetName val="2_냉난방설비공사"/>
      <sheetName val="Facility Information"/>
      <sheetName val="General"/>
      <sheetName val="Instructions"/>
      <sheetName val="People"/>
      <sheetName val="Quality"/>
      <sheetName val="Risk"/>
      <sheetName val="Training"/>
      <sheetName val="부대비율"/>
      <sheetName val="CP-E2 (품셈표)"/>
      <sheetName val="5지구단위"/>
      <sheetName val="매장-시행견적"/>
      <sheetName val="수리결과"/>
      <sheetName val="BS Prior"/>
      <sheetName val="Threshold Table"/>
      <sheetName val="조직"/>
      <sheetName val="환율"/>
      <sheetName val="PRE"/>
      <sheetName val="PLCAL"/>
      <sheetName val="기별"/>
      <sheetName val="터파기및재료"/>
      <sheetName val="보합"/>
      <sheetName val="내역서_1.(3)"/>
      <sheetName val="6.수량산출서(설치공사)"/>
      <sheetName val="기별(종합)"/>
      <sheetName val="골재산출"/>
      <sheetName val="사급자재"/>
      <sheetName val="입출재고현황 (2)"/>
      <sheetName val="자재대"/>
      <sheetName val="조도계산서 (도서)"/>
      <sheetName val="인공LIST"/>
      <sheetName val="11.단가비교표_"/>
      <sheetName val="16.기계경비산출내역_"/>
      <sheetName val="보도경계블럭"/>
      <sheetName val="단가대비표"/>
      <sheetName val="CABdata"/>
      <sheetName val="폐토수익화 "/>
      <sheetName val="종합일지"/>
      <sheetName val="기초자료"/>
      <sheetName val="견적집계표"/>
      <sheetName val="국별인원"/>
      <sheetName val="설비"/>
      <sheetName val="각종양식"/>
      <sheetName val="식재인부"/>
      <sheetName val="별표집계"/>
      <sheetName val="말뚝물량"/>
      <sheetName val="흄관기초"/>
      <sheetName val="품셈TABLE"/>
      <sheetName val="기본"/>
      <sheetName val="Baby일위대가"/>
      <sheetName val="06 일위대가목록"/>
      <sheetName val="토공대가"/>
      <sheetName val="구조대가"/>
      <sheetName val="포설대가1"/>
      <sheetName val="부대대가"/>
      <sheetName val="토공연장"/>
      <sheetName val="설비내역서"/>
      <sheetName val="건축내역서"/>
      <sheetName val="전기내역서"/>
      <sheetName val="C-직노1"/>
      <sheetName val="협조전"/>
      <sheetName val="공통자료"/>
      <sheetName val="약품공급2"/>
      <sheetName val="단면치수"/>
      <sheetName val="심사계산"/>
      <sheetName val="심사물량"/>
      <sheetName val="견"/>
      <sheetName val="CAL."/>
      <sheetName val="건설노임"/>
      <sheetName val="전체"/>
      <sheetName val="토공총괄표"/>
      <sheetName val="모래운반"/>
      <sheetName val="타공종이기"/>
      <sheetName val="대전-교대(A1-A2)"/>
      <sheetName val="수량산출내역1115"/>
      <sheetName val="공종별 집계"/>
      <sheetName val=" HIT-&gt;HMC 견적(3900)"/>
      <sheetName val="상부하중"/>
      <sheetName val="풍하중1"/>
      <sheetName val="HW"/>
      <sheetName val="DS-최종"/>
      <sheetName val="한강운반비"/>
      <sheetName val="재1"/>
      <sheetName val="사통"/>
      <sheetName val="전신환매도율"/>
      <sheetName val="MATRLDATA"/>
      <sheetName val="견적"/>
      <sheetName val="단가표"/>
      <sheetName val="경비_원본"/>
      <sheetName val="CDU"/>
      <sheetName val="本体適用"/>
      <sheetName val="기초DATA(2)"/>
      <sheetName val="FKM_장애분류별"/>
      <sheetName val="기초DATA(5)"/>
      <sheetName val="외자내역"/>
      <sheetName val="외자배분"/>
      <sheetName val="2F È¸ÀÇ½Ç°ßÀû(5_14 ÀÏ´ë)"/>
      <sheetName val="À»"/>
      <sheetName val="ÀÏÀ§´ë°¡"/>
      <sheetName val="´Ü¸é°¡Á¤"/>
      <sheetName val="Á÷°øºñ"/>
      <sheetName val="³»¿ª¼­"/>
      <sheetName val="Á÷³ë"/>
      <sheetName val="°èÈ­¹è¼ö"/>
      <sheetName val="IìéÚõÝï"/>
      <sheetName val="1¿ù"/>
      <sheetName val="Á¤º¸¸ÅÃ¼Aµ¿"/>
      <sheetName val="±âº»´Ü°¡Ç¥"/>
      <sheetName val="20°ü¸®ºñÀ²"/>
      <sheetName val="Æò°¡µ¥ÀÌÅÍ"/>
      <sheetName val="³¯°³º®(½ÃÁ¡ÁÂÃø)"/>
      <sheetName val="Á¤ºÎ³ëÀÓ´Ü°¡"/>
      <sheetName val="°øÅë°¡¼³"/>
      <sheetName val="ÀÏÀ§´ë°¡¸ñÂ÷"/>
      <sheetName val="¸ÇÈ¦¼ö·®Áý°è"/>
      <sheetName val="¹°·®»êÃâ±Ù°Å"/>
      <sheetName val="°ø»ç°³¿ä"/>
      <sheetName val="TB-³»¿ª¼­"/>
      <sheetName val="INPUT(´öµµ¹æÇâ-½ÃÁ¡)"/>
      <sheetName val="³»¿ª"/>
      <sheetName val="Åä¸ñ³»¿ª"/>
      <sheetName val="3BL°øµ¿±¸ ¼ö·®"/>
      <sheetName val="ÀÏÀ§´ë°¡Ç¥"/>
      <sheetName val="±³°¢°è»ê"/>
      <sheetName val="±âµÕ(¿øÇü)"/>
      <sheetName val="Åä°ø"/>
      <sheetName val="Áý°èÇ¥"/>
      <sheetName val="ÀÏ¹Ý¹°ÀÚ(ÇÑ±¹Åë½Å)"/>
      <sheetName val="3.ÇÏÁß»êÁ¤4.ÁöÁö·Â"/>
      <sheetName val="°ø»çºñ¸í¼¼¼­"/>
      <sheetName val="Æ÷ÀåÀý´Ü"/>
      <sheetName val="Àü±â"/>
      <sheetName val="¿¬·ÉÇöÈ²"/>
      <sheetName val="¿­¸°±³½Ç"/>
      <sheetName val="archi(본사)"/>
      <sheetName val="Parts"/>
      <sheetName val="Menu A"/>
      <sheetName val="동관마찰손실표"/>
      <sheetName val="wall"/>
      <sheetName val="송라터널총괄"/>
      <sheetName val="갑지"/>
      <sheetName val="노임"/>
      <sheetName val="소모"/>
      <sheetName val="재집"/>
      <sheetName val="dg"/>
      <sheetName val="98수문일위"/>
      <sheetName val="집계"/>
      <sheetName val="비용"/>
      <sheetName val="견적서세부내용"/>
      <sheetName val="견적내용입력"/>
      <sheetName val="LIST"/>
      <sheetName val="가로내역"/>
      <sheetName val="수목데이타 "/>
      <sheetName val="member design"/>
      <sheetName val="design criteria"/>
      <sheetName val="working load at the btm ft."/>
      <sheetName val="plan&amp;section of foundation"/>
      <sheetName val="soil bearing check"/>
      <sheetName val="이토변실제원"/>
      <sheetName val="부표총괄"/>
      <sheetName val="품셈1-17"/>
      <sheetName val="UNIT"/>
      <sheetName val="11.자재단가"/>
      <sheetName val="8.PILE  (돌출)"/>
      <sheetName val="NNV"/>
      <sheetName val="Macro(차단기)"/>
      <sheetName val="Project Information In-Out"/>
      <sheetName val="재료-CODE"/>
      <sheetName val="내역_FILE"/>
      <sheetName val="9.2단가산출서"/>
      <sheetName val="손료"/>
      <sheetName val="케이블(6)"/>
      <sheetName val="구조물"/>
      <sheetName val="선로정수계산"/>
      <sheetName val="LABTOTAL"/>
      <sheetName val="기타 정보통신공사"/>
      <sheetName val="원가입력"/>
      <sheetName val="버스운행안내"/>
      <sheetName val="예방접종계획"/>
      <sheetName val="근태계획서"/>
      <sheetName val="DESIGN"/>
      <sheetName val="교각1(좌)"/>
      <sheetName val="점수계산1-2"/>
      <sheetName val="재료집계"/>
      <sheetName val="자재집계표"/>
      <sheetName val="횡분배정리(DB)"/>
      <sheetName val="사용자정의"/>
      <sheetName val="제품표준규격"/>
      <sheetName val="노단"/>
      <sheetName val="관리비"/>
      <sheetName val="sum"/>
      <sheetName val="기둥(하중)"/>
      <sheetName val="하수실행"/>
      <sheetName val="가설공사"/>
      <sheetName val="단가결정"/>
      <sheetName val="내역아"/>
      <sheetName val="울타리"/>
      <sheetName val="1공구 건정토건 토공"/>
      <sheetName val="예산M12A"/>
      <sheetName val="준검 내역서"/>
      <sheetName val="파일의이용"/>
      <sheetName val="FB25JN"/>
      <sheetName val="입력시트"/>
      <sheetName val="Proposal"/>
      <sheetName val="일위목록"/>
      <sheetName val="내역서1"/>
      <sheetName val="품질 및 특성 보정계수"/>
      <sheetName val="기기리스트"/>
      <sheetName val="중기일위대가"/>
      <sheetName val="내역색인"/>
      <sheetName val="표준내역"/>
      <sheetName val="OCT.FDN"/>
      <sheetName val="단락전류-A"/>
      <sheetName val="석축단"/>
      <sheetName val="법면수집"/>
      <sheetName val="석축설면"/>
      <sheetName val="법면단"/>
      <sheetName val="가정단면"/>
      <sheetName val="인건비 "/>
      <sheetName val="gvl"/>
      <sheetName val="중기조종사 단위단가"/>
      <sheetName val="참조 (2)"/>
      <sheetName val="XXXXXXXX"/>
      <sheetName val="비교표"/>
      <sheetName val="환률"/>
      <sheetName val="직원현황(최근)"/>
      <sheetName val="수처리사업"/>
      <sheetName val="Summary"/>
      <sheetName val="BS"/>
      <sheetName val="BS_Prior"/>
      <sheetName val="Threshold_Table"/>
      <sheetName val="11_자재단가"/>
      <sheetName val="Customer_Databas"/>
      <sheetName val="2F_회의실견적(5_14_일대)2"/>
      <sheetName val="영업_일11"/>
      <sheetName val="3BL공동구_수량2"/>
      <sheetName val="BS_Prior1"/>
      <sheetName val="Threshold_Table1"/>
      <sheetName val="단가표_1"/>
      <sheetName val="남양시작동자105노65기1_3화1_21"/>
      <sheetName val="BSD_(2)1"/>
      <sheetName val="BEND_LOSS1"/>
      <sheetName val="1_우편집중내역서1"/>
      <sheetName val="06-BATCH_1"/>
      <sheetName val="RING_WALL1"/>
      <sheetName val="허용전류-IEC_DATA1"/>
      <sheetName val="ITB_COST1"/>
      <sheetName val="P_M_별1"/>
      <sheetName val="11_자재단가1"/>
      <sheetName val="Customer_Databas1"/>
      <sheetName val="Asset9809CAK"/>
      <sheetName val="현장지지물물량"/>
      <sheetName val="재료비"/>
      <sheetName val="포장수량집계"/>
      <sheetName val="공사시행계획"/>
      <sheetName val="정산서"/>
      <sheetName val="매장-정산내역"/>
      <sheetName val="매장-공사완료보고서"/>
      <sheetName val="매장-시행합의"/>
      <sheetName val="공사완료보고"/>
      <sheetName val="빌트인시행합의"/>
      <sheetName val="사무실-시행합의"/>
      <sheetName val="집기견적서"/>
      <sheetName val="산출내역서"/>
      <sheetName val="index"/>
      <sheetName val="해외법인"/>
      <sheetName val="LD일"/>
      <sheetName val="FA설치명세"/>
      <sheetName val="FD"/>
      <sheetName val="암거단위"/>
      <sheetName val="주beam"/>
      <sheetName val="견적서"/>
      <sheetName val="1. 설계조건 2.단면가정 3. 하중계산"/>
      <sheetName val="DATA 입력란"/>
      <sheetName val="계단수량집계"/>
      <sheetName val="간접재료비산출표-27-30"/>
      <sheetName val="B탱크"/>
      <sheetName val="운동장 (2)"/>
      <sheetName val="대로근거"/>
      <sheetName val="Y_WORK"/>
      <sheetName val="기초자료입력"/>
      <sheetName val="일위집계표"/>
      <sheetName val="공사비집계표(서해안고속도로)"/>
      <sheetName val="70%"/>
      <sheetName val="부대공"/>
      <sheetName val="지급자재"/>
      <sheetName val="소각로"/>
      <sheetName val="자료입력"/>
      <sheetName val="1.취수장"/>
      <sheetName val="횡배수관토공수량"/>
      <sheetName val="SE-611"/>
      <sheetName val="ACDIM6D"/>
      <sheetName val="부대공Ⅱ"/>
      <sheetName val="ML"/>
      <sheetName val="5공철탑검토표"/>
      <sheetName val="4공철탑검토"/>
      <sheetName val="type-F"/>
      <sheetName val="물량표"/>
      <sheetName val="국공유지및사유지"/>
      <sheetName val="건축총괄원가"/>
      <sheetName val="연습"/>
      <sheetName val="변경총괄지(1)"/>
      <sheetName val="J"/>
      <sheetName val="토공정보"/>
      <sheetName val="화산경계"/>
      <sheetName val="고정단포트구조계산서"/>
      <sheetName val="부표총괄표"/>
      <sheetName val="산업"/>
      <sheetName val="2000전체분"/>
    </sheetNames>
    <sheetDataSet>
      <sheetData sheetId="0">
        <row r="1">
          <cell r="A1" t="str">
            <v>코드</v>
          </cell>
        </row>
      </sheetData>
      <sheetData sheetId="1" refreshError="1"/>
      <sheetData sheetId="2" refreshError="1">
        <row r="3">
          <cell r="A3" t="str">
            <v>t0001</v>
          </cell>
          <cell r="B3">
            <v>1</v>
          </cell>
          <cell r="C3" t="str">
            <v>전선관 지지행거</v>
          </cell>
          <cell r="D3" t="str">
            <v>W:200</v>
          </cell>
          <cell r="E3" t="str">
            <v>개소</v>
          </cell>
          <cell r="F3">
            <v>1</v>
          </cell>
          <cell r="G3">
            <v>1693</v>
          </cell>
          <cell r="H3">
            <v>1693</v>
          </cell>
          <cell r="I3">
            <v>11024</v>
          </cell>
          <cell r="J3">
            <v>11024</v>
          </cell>
        </row>
        <row r="4">
          <cell r="A4" t="str">
            <v>t0002</v>
          </cell>
          <cell r="B4">
            <v>2</v>
          </cell>
          <cell r="C4" t="str">
            <v>전선관 지지행거</v>
          </cell>
          <cell r="D4" t="str">
            <v>W:300</v>
          </cell>
          <cell r="E4" t="str">
            <v>개소</v>
          </cell>
          <cell r="F4">
            <v>1</v>
          </cell>
          <cell r="G4">
            <v>1733</v>
          </cell>
          <cell r="H4">
            <v>1733</v>
          </cell>
          <cell r="I4">
            <v>11024</v>
          </cell>
          <cell r="J4">
            <v>11024</v>
          </cell>
        </row>
        <row r="5">
          <cell r="A5" t="str">
            <v>t0003</v>
          </cell>
          <cell r="B5">
            <v>3</v>
          </cell>
          <cell r="C5" t="str">
            <v>전선관 지지행거</v>
          </cell>
          <cell r="D5" t="str">
            <v>16C</v>
          </cell>
          <cell r="E5" t="str">
            <v>개소</v>
          </cell>
          <cell r="F5">
            <v>1</v>
          </cell>
          <cell r="G5">
            <v>1755</v>
          </cell>
          <cell r="H5">
            <v>1755</v>
          </cell>
          <cell r="I5">
            <v>1101</v>
          </cell>
          <cell r="J5">
            <v>1101</v>
          </cell>
        </row>
        <row r="6">
          <cell r="A6" t="str">
            <v>t0004</v>
          </cell>
          <cell r="B6">
            <v>4</v>
          </cell>
          <cell r="C6" t="str">
            <v>전선관 지지행거</v>
          </cell>
          <cell r="D6" t="str">
            <v>22C</v>
          </cell>
          <cell r="E6" t="str">
            <v>개소</v>
          </cell>
          <cell r="F6">
            <v>1</v>
          </cell>
          <cell r="G6">
            <v>1775</v>
          </cell>
          <cell r="H6">
            <v>1775</v>
          </cell>
          <cell r="I6">
            <v>1101</v>
          </cell>
          <cell r="J6">
            <v>1101</v>
          </cell>
        </row>
        <row r="7">
          <cell r="A7" t="str">
            <v>t0005</v>
          </cell>
          <cell r="B7">
            <v>5</v>
          </cell>
          <cell r="C7" t="str">
            <v>전선관 지지행거</v>
          </cell>
          <cell r="D7" t="str">
            <v>28C</v>
          </cell>
          <cell r="E7" t="str">
            <v>개소</v>
          </cell>
          <cell r="F7">
            <v>1</v>
          </cell>
          <cell r="G7">
            <v>1799</v>
          </cell>
          <cell r="H7">
            <v>1799</v>
          </cell>
          <cell r="I7">
            <v>1101</v>
          </cell>
          <cell r="J7">
            <v>1101</v>
          </cell>
        </row>
        <row r="8">
          <cell r="A8" t="str">
            <v>t0006</v>
          </cell>
          <cell r="B8">
            <v>6</v>
          </cell>
          <cell r="C8" t="str">
            <v>전선관 지지행거</v>
          </cell>
          <cell r="D8" t="str">
            <v>36C</v>
          </cell>
          <cell r="E8" t="str">
            <v>개소</v>
          </cell>
          <cell r="F8">
            <v>1</v>
          </cell>
          <cell r="G8">
            <v>2075</v>
          </cell>
          <cell r="H8">
            <v>2075</v>
          </cell>
          <cell r="I8">
            <v>1101</v>
          </cell>
          <cell r="J8">
            <v>1101</v>
          </cell>
        </row>
        <row r="9">
          <cell r="A9" t="str">
            <v>t0007</v>
          </cell>
          <cell r="B9">
            <v>7</v>
          </cell>
          <cell r="C9" t="str">
            <v>전선관 지지행거</v>
          </cell>
          <cell r="D9" t="str">
            <v>42C</v>
          </cell>
          <cell r="E9" t="str">
            <v>개소</v>
          </cell>
          <cell r="F9">
            <v>1</v>
          </cell>
          <cell r="G9">
            <v>2201</v>
          </cell>
          <cell r="H9">
            <v>2201</v>
          </cell>
          <cell r="I9">
            <v>1101</v>
          </cell>
          <cell r="J9">
            <v>1101</v>
          </cell>
        </row>
        <row r="10">
          <cell r="A10" t="str">
            <v>t0008</v>
          </cell>
          <cell r="B10">
            <v>8</v>
          </cell>
          <cell r="C10" t="str">
            <v>전선관 지지행거</v>
          </cell>
          <cell r="D10" t="str">
            <v>54C</v>
          </cell>
          <cell r="E10" t="str">
            <v>개소</v>
          </cell>
          <cell r="F10">
            <v>1</v>
          </cell>
          <cell r="G10">
            <v>2457</v>
          </cell>
          <cell r="H10">
            <v>2457</v>
          </cell>
          <cell r="I10">
            <v>1101</v>
          </cell>
          <cell r="J10">
            <v>1101</v>
          </cell>
        </row>
        <row r="11">
          <cell r="A11" t="str">
            <v>t0009</v>
          </cell>
          <cell r="B11">
            <v>9</v>
          </cell>
          <cell r="C11" t="str">
            <v xml:space="preserve">녹막이 페이트 </v>
          </cell>
          <cell r="D11" t="str">
            <v>2회</v>
          </cell>
          <cell r="E11" t="str">
            <v>식</v>
          </cell>
          <cell r="F11">
            <v>1</v>
          </cell>
          <cell r="G11">
            <v>591.86800000000005</v>
          </cell>
          <cell r="H11">
            <v>591.86800000000005</v>
          </cell>
          <cell r="I11">
            <v>1787</v>
          </cell>
          <cell r="J11">
            <v>1787</v>
          </cell>
        </row>
        <row r="12">
          <cell r="A12" t="str">
            <v>t0010</v>
          </cell>
          <cell r="B12">
            <v>10</v>
          </cell>
          <cell r="C12" t="str">
            <v>은분도장</v>
          </cell>
          <cell r="D12" t="str">
            <v>2회</v>
          </cell>
          <cell r="E12" t="str">
            <v>식</v>
          </cell>
          <cell r="F12">
            <v>1</v>
          </cell>
          <cell r="G12">
            <v>236.34500000000003</v>
          </cell>
          <cell r="H12">
            <v>236.34500000000003</v>
          </cell>
          <cell r="I12">
            <v>3216</v>
          </cell>
          <cell r="J12">
            <v>3216</v>
          </cell>
        </row>
        <row r="13">
          <cell r="A13" t="str">
            <v>t0011</v>
          </cell>
          <cell r="B13">
            <v>11</v>
          </cell>
          <cell r="C13" t="str">
            <v>철재류 가공 및 조립</v>
          </cell>
          <cell r="D13" t="str">
            <v>현장제작</v>
          </cell>
          <cell r="E13" t="str">
            <v>식</v>
          </cell>
          <cell r="F13">
            <v>1</v>
          </cell>
          <cell r="G13">
            <v>27913</v>
          </cell>
          <cell r="H13">
            <v>27913</v>
          </cell>
          <cell r="I13">
            <v>2176675</v>
          </cell>
          <cell r="J13">
            <v>2176675</v>
          </cell>
        </row>
        <row r="14">
          <cell r="A14" t="str">
            <v>t0012</v>
          </cell>
          <cell r="B14">
            <v>12</v>
          </cell>
          <cell r="C14" t="str">
            <v>콘크리트 기초</v>
          </cell>
          <cell r="D14" t="str">
            <v>무근</v>
          </cell>
          <cell r="E14" t="str">
            <v>식</v>
          </cell>
          <cell r="F14">
            <v>1</v>
          </cell>
          <cell r="G14">
            <v>54876</v>
          </cell>
          <cell r="H14">
            <v>54876</v>
          </cell>
          <cell r="I14">
            <v>196800</v>
          </cell>
          <cell r="J14">
            <v>196800</v>
          </cell>
        </row>
        <row r="15">
          <cell r="A15" t="str">
            <v>t0013</v>
          </cell>
          <cell r="B15">
            <v>13</v>
          </cell>
          <cell r="C15" t="str">
            <v>터파기 데메우기</v>
          </cell>
          <cell r="D15" t="str">
            <v>1M 이하</v>
          </cell>
          <cell r="E15" t="str">
            <v>㎥</v>
          </cell>
          <cell r="F15">
            <v>1</v>
          </cell>
          <cell r="G15">
            <v>0</v>
          </cell>
          <cell r="H15">
            <v>0</v>
          </cell>
          <cell r="I15">
            <v>10483</v>
          </cell>
          <cell r="J15">
            <v>10483</v>
          </cell>
        </row>
        <row r="16">
          <cell r="A16" t="str">
            <v>t0014</v>
          </cell>
          <cell r="B16">
            <v>14</v>
          </cell>
          <cell r="C16" t="str">
            <v>동력배관 지지가대</v>
          </cell>
          <cell r="D16" t="str">
            <v>ㄷ앵글</v>
          </cell>
          <cell r="E16" t="str">
            <v>㎥</v>
          </cell>
          <cell r="F16">
            <v>1</v>
          </cell>
          <cell r="G16">
            <v>7188.4515000000001</v>
          </cell>
          <cell r="H16">
            <v>7188.4515000000001</v>
          </cell>
          <cell r="I16">
            <v>166035.663</v>
          </cell>
          <cell r="J16">
            <v>166035.663</v>
          </cell>
        </row>
        <row r="17">
          <cell r="A17" t="str">
            <v>t0015</v>
          </cell>
          <cell r="B17">
            <v>15</v>
          </cell>
          <cell r="C17" t="str">
            <v>전등 전열 분전반</v>
          </cell>
          <cell r="D17" t="str">
            <v>L-1</v>
          </cell>
          <cell r="E17" t="str">
            <v>식</v>
          </cell>
          <cell r="F17">
            <v>1</v>
          </cell>
          <cell r="G17">
            <v>167121</v>
          </cell>
          <cell r="H17">
            <v>167121</v>
          </cell>
          <cell r="I17">
            <v>244058</v>
          </cell>
          <cell r="J17">
            <v>244058</v>
          </cell>
        </row>
        <row r="18">
          <cell r="A18" t="str">
            <v>t0016</v>
          </cell>
          <cell r="B18">
            <v>16</v>
          </cell>
          <cell r="C18" t="str">
            <v>전등 전열 분전반</v>
          </cell>
          <cell r="D18" t="str">
            <v>L-2</v>
          </cell>
          <cell r="E18" t="str">
            <v>식</v>
          </cell>
          <cell r="F18">
            <v>1</v>
          </cell>
          <cell r="G18">
            <v>209376</v>
          </cell>
          <cell r="H18">
            <v>209376</v>
          </cell>
          <cell r="I18">
            <v>213125</v>
          </cell>
          <cell r="J18">
            <v>213125</v>
          </cell>
        </row>
        <row r="19">
          <cell r="A19" t="str">
            <v>t0017</v>
          </cell>
          <cell r="B19">
            <v>17</v>
          </cell>
          <cell r="C19" t="str">
            <v>보안용 접지공사</v>
          </cell>
          <cell r="D19" t="str">
            <v>100Ω이하</v>
          </cell>
          <cell r="E19" t="str">
            <v>식</v>
          </cell>
          <cell r="F19">
            <v>1</v>
          </cell>
          <cell r="G19">
            <v>773105</v>
          </cell>
          <cell r="H19">
            <v>773105</v>
          </cell>
          <cell r="I19">
            <v>130426.31999999999</v>
          </cell>
          <cell r="J19">
            <v>130426.31999999999</v>
          </cell>
        </row>
        <row r="20">
          <cell r="A20" t="str">
            <v>t0018</v>
          </cell>
          <cell r="B20">
            <v>18</v>
          </cell>
          <cell r="C20" t="str">
            <v>덕트 지지행거</v>
          </cell>
          <cell r="D20" t="str">
            <v>W : 200</v>
          </cell>
          <cell r="E20" t="str">
            <v>개소</v>
          </cell>
          <cell r="F20">
            <v>1</v>
          </cell>
          <cell r="G20">
            <v>3296</v>
          </cell>
          <cell r="H20">
            <v>3296</v>
          </cell>
          <cell r="I20">
            <v>8508</v>
          </cell>
          <cell r="J20">
            <v>8508</v>
          </cell>
        </row>
        <row r="21">
          <cell r="A21" t="str">
            <v>t0019</v>
          </cell>
          <cell r="B21">
            <v>19</v>
          </cell>
          <cell r="C21" t="str">
            <v>덕트 지지행거</v>
          </cell>
          <cell r="D21" t="str">
            <v>W : 300</v>
          </cell>
          <cell r="E21" t="str">
            <v>개소</v>
          </cell>
          <cell r="F21">
            <v>1</v>
          </cell>
          <cell r="G21">
            <v>3566</v>
          </cell>
          <cell r="H21">
            <v>3566</v>
          </cell>
          <cell r="I21">
            <v>8508</v>
          </cell>
          <cell r="J21">
            <v>8508</v>
          </cell>
        </row>
        <row r="22">
          <cell r="A22" t="str">
            <v>t0020</v>
          </cell>
          <cell r="B22">
            <v>20</v>
          </cell>
          <cell r="C22" t="str">
            <v>냉방기 분전반</v>
          </cell>
          <cell r="D22" t="str">
            <v>M - 50A(노출)</v>
          </cell>
          <cell r="E22" t="str">
            <v>면</v>
          </cell>
          <cell r="F22">
            <v>1</v>
          </cell>
          <cell r="G22">
            <v>55680</v>
          </cell>
          <cell r="H22">
            <v>55680</v>
          </cell>
          <cell r="I22">
            <v>13827</v>
          </cell>
          <cell r="J22">
            <v>13827</v>
          </cell>
        </row>
        <row r="23">
          <cell r="A23" t="str">
            <v>t0021</v>
          </cell>
          <cell r="B23">
            <v>21</v>
          </cell>
          <cell r="C23" t="str">
            <v>동력 분전반</v>
          </cell>
          <cell r="D23" t="str">
            <v>P - 1</v>
          </cell>
          <cell r="E23" t="str">
            <v>면</v>
          </cell>
          <cell r="F23">
            <v>1</v>
          </cell>
          <cell r="G23">
            <v>524487</v>
          </cell>
          <cell r="H23">
            <v>524487</v>
          </cell>
          <cell r="I23">
            <v>881611</v>
          </cell>
          <cell r="J23">
            <v>881611</v>
          </cell>
        </row>
        <row r="24">
          <cell r="A24" t="str">
            <v>t0022</v>
          </cell>
          <cell r="B24">
            <v>22</v>
          </cell>
          <cell r="C24" t="str">
            <v>노 무 비</v>
          </cell>
          <cell r="D24" t="str">
            <v>통신기사 1급</v>
          </cell>
          <cell r="E24" t="str">
            <v>인</v>
          </cell>
          <cell r="F24">
            <v>89527</v>
          </cell>
        </row>
        <row r="25">
          <cell r="A25" t="str">
            <v>t0023</v>
          </cell>
          <cell r="B25">
            <v>25</v>
          </cell>
          <cell r="C25" t="str">
            <v>노 무 비</v>
          </cell>
          <cell r="D25" t="str">
            <v>통신기사 2급</v>
          </cell>
          <cell r="E25" t="str">
            <v>인</v>
          </cell>
          <cell r="F25">
            <v>78395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 refreshError="1"/>
      <sheetData sheetId="247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정부노임단가"/>
      <sheetName val="ITEM"/>
      <sheetName val="DS-LOAD"/>
      <sheetName val="11.자재단가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지급자재"/>
      <sheetName val="차액보증"/>
      <sheetName val="대비"/>
      <sheetName val="D-3503"/>
      <sheetName val="P礔CKAGE"/>
      <sheetName val="운반비(전선륐)"/>
      <sheetName val="남양시작동자105노65기1.3화1.2"/>
      <sheetName val="공통비"/>
      <sheetName val="경비"/>
      <sheetName val="데이타"/>
      <sheetName val="건축내역"/>
      <sheetName val="날개벽"/>
      <sheetName val="전기일위대가"/>
      <sheetName val="Y-WORK"/>
      <sheetName val="결과조달"/>
      <sheetName val="A-4"/>
      <sheetName val="코드"/>
      <sheetName val="자재단가"/>
      <sheetName val="BLOCK(1)"/>
      <sheetName val="부대내역"/>
      <sheetName val="타공종이기"/>
      <sheetName val="Sheet1 (2)"/>
      <sheetName val="투찰"/>
      <sheetName val="#REF"/>
      <sheetName val="건축"/>
      <sheetName val="ABUT수량-A1"/>
      <sheetName val="CODE"/>
      <sheetName val="전차선로 물량표"/>
      <sheetName val="설계예산내역서"/>
      <sheetName val="노원열병합  건축공사기성내역서"/>
      <sheetName val="공통가설"/>
      <sheetName val="소비자가"/>
      <sheetName val="내역분기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중기사용료"/>
      <sheetName val="31.고_x0000_RTU"/>
      <sheetName val="sw1"/>
      <sheetName val="NOMUBI"/>
      <sheetName val="설계조건"/>
      <sheetName val="안정계산"/>
      <sheetName val="단면검토"/>
      <sheetName val="단위중량"/>
      <sheetName val="SG"/>
      <sheetName val="98지급계획"/>
      <sheetName val="TEL"/>
      <sheetName val="터널조도"/>
      <sheetName val="연결임시"/>
      <sheetName val="공사비집계"/>
      <sheetName val="출근부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I.설계조건"/>
      <sheetName val="수량산출"/>
      <sheetName val="CTEMCOST"/>
      <sheetName val="ilch"/>
      <sheetName val="금액내역서"/>
      <sheetName val="토공"/>
      <sheetName val="001"/>
      <sheetName val="c_balju"/>
      <sheetName val="토공(완충)"/>
      <sheetName val="L형옹벽(key)"/>
      <sheetName val="현금"/>
      <sheetName val="집1"/>
      <sheetName val="8.PILE  (돌출)"/>
      <sheetName val="기계내역"/>
      <sheetName val="관람석제출"/>
      <sheetName val="한강운반비"/>
      <sheetName val="6호기"/>
      <sheetName val="판"/>
      <sheetName val="TOTAL"/>
      <sheetName val="fitting"/>
      <sheetName val="B"/>
      <sheetName val="간선계산"/>
      <sheetName val="조경"/>
      <sheetName val="인건비"/>
      <sheetName val="BQ"/>
      <sheetName val="BID"/>
      <sheetName val="기초공"/>
      <sheetName val="기둥(원형)"/>
      <sheetName val="단가조사서"/>
      <sheetName val="백호우계수"/>
      <sheetName val="산거각호표"/>
      <sheetName val="노무비"/>
      <sheetName val="견적시담(송포2공구)"/>
      <sheetName val="정렬"/>
      <sheetName val="danga"/>
      <sheetName val="내역서(총)"/>
      <sheetName val="횡배위치"/>
      <sheetName val="단가"/>
      <sheetName val="시설물일위"/>
      <sheetName val="BJJIN"/>
      <sheetName val="공통부대비"/>
      <sheetName val="K1자재(3차등)"/>
      <sheetName val="DATE"/>
      <sheetName val="몰탈재료산출"/>
      <sheetName val="최초침전지집계표"/>
      <sheetName val="겉장"/>
      <sheetName val="기성검사원"/>
      <sheetName val="원가"/>
      <sheetName val="토목"/>
      <sheetName val="구조물철거타공정이월"/>
      <sheetName val="중기일위대가"/>
      <sheetName val="Site Expenses"/>
      <sheetName val="토공계산서(부체도로)"/>
      <sheetName val="총계"/>
      <sheetName val="내역서 "/>
      <sheetName val="준검 내역서"/>
      <sheetName val="환률"/>
      <sheetName val="토목주소"/>
      <sheetName val="프랜트면허"/>
      <sheetName val="FACTOR"/>
      <sheetName val="Sheet4"/>
      <sheetName val="손익분석"/>
      <sheetName val="총집계표"/>
      <sheetName val="화재 탐지 설비"/>
      <sheetName val="소업1교"/>
      <sheetName val="JUCK"/>
      <sheetName val="토공총괄집계"/>
      <sheetName val="교각1"/>
      <sheetName val="2000년1차"/>
      <sheetName val="2000전체분"/>
      <sheetName val="공사개요"/>
      <sheetName val="NEWDRAW"/>
      <sheetName val="조도계산서 (도서)"/>
      <sheetName val="일위대가목차"/>
      <sheetName val="실행내역"/>
      <sheetName val="점수계산1-2"/>
      <sheetName val="32.銅기기초"/>
      <sheetName val="교각계산"/>
      <sheetName val="자재집계"/>
      <sheetName val="설변물량"/>
      <sheetName val="맨홀수량집계"/>
      <sheetName val="수목단가"/>
      <sheetName val="시설수량표"/>
      <sheetName val="식재수량표"/>
      <sheetName val="일위목록"/>
      <sheetName val="노임"/>
      <sheetName val="3BL공동구 수량"/>
      <sheetName val="현장지지물물량"/>
      <sheetName val="보합"/>
      <sheetName val="실시설계"/>
      <sheetName val="DATA(BAC)"/>
      <sheetName val="신공"/>
      <sheetName val="March"/>
      <sheetName val="7.1유효폭"/>
      <sheetName val="말뚝물량"/>
      <sheetName val="경비2내역"/>
      <sheetName val="가공비"/>
      <sheetName val="수량집계"/>
      <sheetName val="총괄집계표"/>
      <sheetName val="35_x000e_장주신설"/>
      <sheetName val="TYPE-B 평균H"/>
      <sheetName val="회사99"/>
      <sheetName val="EUPDAT2"/>
      <sheetName val="Dae_Jiju"/>
      <sheetName val="Sikje_ingun"/>
      <sheetName val="TREE_D"/>
      <sheetName val="입찰"/>
      <sheetName val="현경"/>
      <sheetName val="STORAGE"/>
      <sheetName val="eq_data"/>
      <sheetName val="골조시행"/>
      <sheetName val="터파기및재료"/>
      <sheetName val="설계예산서"/>
      <sheetName val="(2)"/>
      <sheetName val="FRP배관단가(만수)"/>
      <sheetName val="만수배관단가"/>
      <sheetName val="계산근거"/>
      <sheetName val="년"/>
      <sheetName val="금액집계"/>
      <sheetName val="단면(RW1)"/>
      <sheetName val="9GNG운반"/>
      <sheetName val="을"/>
      <sheetName val="단면가정"/>
      <sheetName val="현장"/>
      <sheetName val="Sheet2"/>
      <sheetName val="기계실"/>
      <sheetName val="자료"/>
      <sheetName val="조건표"/>
      <sheetName val="산업개발안내서"/>
      <sheetName val="31.고"/>
      <sheetName val="공종별 집계"/>
      <sheetName val="Explanation for Page 17"/>
      <sheetName val="토목내역"/>
      <sheetName val="사용성검토"/>
      <sheetName val="내역1"/>
      <sheetName val="TYPE1"/>
      <sheetName val="입력DATA"/>
      <sheetName val="수량산출서"/>
      <sheetName val="난방열교"/>
      <sheetName val="급탕열교"/>
      <sheetName val="여흥"/>
      <sheetName val="TABLE"/>
      <sheetName val="일위대가 (목록)"/>
      <sheetName val="당초수량"/>
      <sheetName val="Customer Databas"/>
      <sheetName val="실행예산"/>
      <sheetName val="원형맨홀수량"/>
      <sheetName val="바닥판"/>
      <sheetName val="UNIT"/>
      <sheetName val="일반맨홀수량집계"/>
      <sheetName val="woo(mac)"/>
      <sheetName val="연수동"/>
      <sheetName val="총투자비산정"/>
      <sheetName val="ROE(FI)"/>
      <sheetName val="Sens&amp;Anal"/>
      <sheetName val="견적서"/>
      <sheetName val="dtxl"/>
      <sheetName val="대비표"/>
      <sheetName val="공틀공사"/>
      <sheetName val="전신환매도율"/>
      <sheetName val="한전고리-을"/>
      <sheetName val="귀래 설계 공내역서"/>
      <sheetName val="일위대가목록"/>
      <sheetName val="단가대비표"/>
      <sheetName val="Sheet5"/>
      <sheetName val="단중표"/>
      <sheetName val="기계경비"/>
      <sheetName val="2.대외공문"/>
      <sheetName val="단면 (2)"/>
      <sheetName val="아파트건축"/>
      <sheetName val="SE-611"/>
      <sheetName val="산근"/>
      <sheetName val="검색"/>
      <sheetName val="장문교(대전)"/>
      <sheetName val="건축(충일분)"/>
      <sheetName val="#230,#235"/>
      <sheetName val="Macro1"/>
      <sheetName val="장비집계"/>
      <sheetName val="제경비"/>
      <sheetName val="플랜트 설치"/>
      <sheetName val="품목"/>
      <sheetName val="직노"/>
      <sheetName val="일위대가표"/>
      <sheetName val="1.수인터널"/>
      <sheetName val="2.예산냴역검토서"/>
      <sheetName val="관리비"/>
      <sheetName val="hvac(제어동)"/>
      <sheetName val="세부내역"/>
      <sheetName val="CALCULATION"/>
      <sheetName val="DESIGN_CRETERIA"/>
      <sheetName val="06-BATCH "/>
      <sheetName val="5. COST SCHEDULE PER EXPENSE"/>
      <sheetName val="45,46"/>
      <sheetName val="C &amp; G RHS"/>
      <sheetName val="예산변경사항"/>
      <sheetName val="물량산출근거"/>
      <sheetName val="장비당단가 (1)"/>
      <sheetName val="unit 4"/>
      <sheetName val="1을"/>
      <sheetName val="하수급견적대비"/>
      <sheetName val="major"/>
      <sheetName val="총괄내역서"/>
      <sheetName val="을지"/>
      <sheetName val="토 적 표"/>
      <sheetName val="품질 및 특성 보정계수"/>
      <sheetName val="J直材4"/>
      <sheetName val="전체총괄표"/>
      <sheetName val="요소별"/>
      <sheetName val="전기요금"/>
      <sheetName val="도급대비"/>
      <sheetName val="조건"/>
      <sheetName val="한전위탁공사비2"/>
      <sheetName val="예산서"/>
      <sheetName val="실행철강하도"/>
      <sheetName val="실행내역서"/>
      <sheetName val="P.M 별"/>
      <sheetName val="관거공사비"/>
      <sheetName val="DS-최종"/>
      <sheetName val="단위수량"/>
      <sheetName val="현장관리비집계표"/>
      <sheetName val="명세서"/>
      <sheetName val="초"/>
      <sheetName val="96수출"/>
      <sheetName val="내역총괄표"/>
      <sheetName val="부대공집계표"/>
      <sheetName val="계화배수"/>
      <sheetName val="국공유지및사유지"/>
      <sheetName val="BOQ-Summary_Form A2"/>
      <sheetName val="입찰안"/>
      <sheetName val="8.자재단가"/>
      <sheetName val="변화치수"/>
      <sheetName val="IMP(MAIN)"/>
      <sheetName val="IMP (REACTOR)"/>
      <sheetName val="배수공토공"/>
      <sheetName val="말뚝지지력산정"/>
      <sheetName val="DIAPHRAGM"/>
      <sheetName val="코드표"/>
      <sheetName val="Proposal"/>
      <sheetName val="설산1.나"/>
      <sheetName val="본사S"/>
      <sheetName val="dg"/>
      <sheetName val="보차도경계석"/>
      <sheetName val="설계명세서(선로)"/>
      <sheetName val="자재단가표"/>
      <sheetName val="오산갈곳"/>
      <sheetName val="계획"/>
      <sheetName val="계획세부"/>
      <sheetName val="사용내역서"/>
      <sheetName val="항목별내역서"/>
      <sheetName val="안전담당자"/>
      <sheetName val="유도원"/>
      <sheetName val="Base_Data"/>
      <sheetName val="단가조정"/>
      <sheetName val="별표"/>
      <sheetName val="입적표"/>
      <sheetName val="Model"/>
      <sheetName val="구왤집계표"/>
      <sheetName val="Ⅴ-2.공종별내역"/>
      <sheetName val="sum1 (2)"/>
      <sheetName val="개요"/>
      <sheetName val="전기일위목록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안전사진"/>
      <sheetName val="철거수량"/>
      <sheetName val=" 견적서"/>
      <sheetName val="단가조사표"/>
      <sheetName val="Indirect Cost"/>
      <sheetName val="Qheet3"/>
      <sheetName val="U-TYPE(1)"/>
      <sheetName val="양식"/>
      <sheetName val="총누계"/>
      <sheetName val="118.세금과공과"/>
      <sheetName val="수량산출근거"/>
      <sheetName val="부대대비"/>
      <sheetName val="냉연집계"/>
      <sheetName val="내역서(기성청구)"/>
      <sheetName val="진주방향"/>
      <sheetName val="물가"/>
      <sheetName val="RAHMEN"/>
      <sheetName val="전기단가조사서"/>
      <sheetName val="날개벽(시점좌측)"/>
      <sheetName val="1.설계조건"/>
      <sheetName val="물량표"/>
      <sheetName val="건축원가계산서"/>
      <sheetName val="VXXX"/>
      <sheetName val="단위세대"/>
      <sheetName val="5공철탑검토표"/>
      <sheetName val="4공철탑검토"/>
      <sheetName val="공사설명서"/>
      <sheetName val="비대칭계수"/>
      <sheetName val="전동기 SPEC"/>
      <sheetName val="CS2"/>
      <sheetName val="구리토평1전기"/>
      <sheetName val="가설건물"/>
      <sheetName val="IP좌표"/>
      <sheetName val="1.우편집중내역서"/>
      <sheetName val="일위대가(계측기설치)"/>
      <sheetName val="전기"/>
      <sheetName val="설계서"/>
      <sheetName val="배수관공"/>
      <sheetName val="보도경계블럭"/>
      <sheetName val="공사내역"/>
      <sheetName val="토사(PE)"/>
      <sheetName val="견적조건"/>
      <sheetName val="단가표 "/>
      <sheetName val="단가산출2"/>
      <sheetName val="예산M12A"/>
      <sheetName val="남ꌀ전JC"/>
      <sheetName val="원가계산서(남측)"/>
      <sheetName val="작성"/>
      <sheetName val="Breakdown"/>
      <sheetName val="표지 (2)"/>
      <sheetName val="대비2"/>
      <sheetName val="동원인원산출"/>
      <sheetName val="순공사비총괄"/>
      <sheetName val="INPUT"/>
      <sheetName val="일"/>
      <sheetName val="건물현황"/>
      <sheetName val="BSD (2)"/>
      <sheetName val="CIVIL"/>
      <sheetName val="SLAB"/>
      <sheetName val="부대공Ⅱ"/>
      <sheetName val="대전21토목내역서"/>
      <sheetName val="-15.0"/>
      <sheetName val="현장관리비내역서"/>
      <sheetName val="FILE1"/>
      <sheetName val="조도"/>
      <sheetName val="GIS재"/>
      <sheetName val="MTR재(한기)"/>
      <sheetName val="GIS.Ry재"/>
      <sheetName val="도장수량"/>
      <sheetName val="단가비교표_공통1"/>
      <sheetName val="부하계산서"/>
      <sheetName val="cost"/>
      <sheetName val="내역전기"/>
      <sheetName val="설계명세서"/>
      <sheetName val="부재력정리"/>
      <sheetName val="단면치수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Page 1A - Proposal Strategy "/>
      <sheetName val="Despacho (c.civil)"/>
      <sheetName val="설계내역(2001)"/>
      <sheetName val="wall"/>
      <sheetName val="Ⅱ1-0타"/>
      <sheetName val="L형옹벽"/>
      <sheetName val="정산입력"/>
      <sheetName val="요율"/>
      <sheetName val="D040416"/>
      <sheetName val="LOPCALC"/>
      <sheetName val="EP0618"/>
      <sheetName val="봉방동근생"/>
      <sheetName val="공종분류"/>
      <sheetName val="가격조사서"/>
      <sheetName val="견적정보"/>
      <sheetName val="재무가정"/>
      <sheetName val="부재리스트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심사계산"/>
      <sheetName val="심사물량"/>
      <sheetName val="교통대책내역"/>
      <sheetName val="표지1"/>
      <sheetName val="연습"/>
      <sheetName val="신우"/>
      <sheetName val="Coeffiecient"/>
      <sheetName val="기계경비(시간당)"/>
      <sheetName val="재료집계"/>
      <sheetName val="ATS단가"/>
      <sheetName val="견적을지"/>
      <sheetName val="방음벽 기초 일반수량"/>
      <sheetName val="3.건축(현장안)"/>
      <sheetName val="건축공사"/>
      <sheetName val="예산내역서"/>
      <sheetName val="안정검토"/>
      <sheetName val="비교표"/>
      <sheetName val="CAPVC"/>
      <sheetName val="골재집계"/>
      <sheetName val="BQ-Offsite"/>
      <sheetName val="PipWT"/>
      <sheetName val="적현로"/>
      <sheetName val="토&amp;흙"/>
      <sheetName val="기초일위"/>
      <sheetName val="시설일위"/>
      <sheetName val="식재일위"/>
      <sheetName val="세목별"/>
      <sheetName val="투자효율분석"/>
      <sheetName val="원본"/>
      <sheetName val="Baby일위대가"/>
      <sheetName val="내역표지"/>
      <sheetName val="구의33고"/>
      <sheetName val="설변내역1"/>
      <sheetName val="가설공사내역"/>
      <sheetName val="FAB별"/>
      <sheetName val="하조서"/>
      <sheetName val="공통"/>
      <sheetName val="직공비"/>
      <sheetName val="공사비명세서"/>
      <sheetName val="단가(1)"/>
      <sheetName val="원가집계"/>
      <sheetName val="3.현장배치"/>
      <sheetName val="dt0301"/>
      <sheetName val="dtt0301"/>
      <sheetName val="코헾⿾"/>
      <sheetName val="대림경상68억"/>
      <sheetName val="00내역서"/>
      <sheetName val="토공,기초"/>
      <sheetName val="Galaxy 소비자가격표"/>
      <sheetName val="가시설(TYPE-A)"/>
      <sheetName val="1호맨홀가감수량"/>
      <sheetName val="1-1평균터파기고(1)"/>
      <sheetName val="1호맨홀수량산출"/>
      <sheetName val="BOQ건축"/>
      <sheetName val="DNW"/>
      <sheetName val="효성CB 1P기초"/>
      <sheetName val="입출재고현황 (2)"/>
      <sheetName val="공사기본내용입력"/>
      <sheetName val="가시설수량"/>
      <sheetName val="투찰내역"/>
      <sheetName val="COVER"/>
      <sheetName val="본부소개"/>
      <sheetName val="배수공"/>
      <sheetName val="통합"/>
      <sheetName val="6공구전체"/>
      <sheetName val="일위단가"/>
      <sheetName val="타워기초"/>
      <sheetName val="공통가설공사"/>
      <sheetName val="배"/>
      <sheetName val="일용노임단가"/>
      <sheetName val="99총공사내역서"/>
      <sheetName val="견적"/>
      <sheetName val="1NYS(당)"/>
      <sheetName val="토류판설치(t=60)"/>
      <sheetName val="합계"/>
      <sheetName val="남양내역"/>
      <sheetName val="TB-내역서"/>
      <sheetName val="건설성적"/>
      <sheetName val="산출내역서집계표"/>
      <sheetName val="시행예산"/>
      <sheetName val="날개벽(좌,우=45도,75도)"/>
      <sheetName val="KP1590_E"/>
      <sheetName val="설비내역서"/>
      <sheetName val="건축내역서"/>
      <sheetName val="전기내역서"/>
      <sheetName val="123"/>
      <sheetName val="토공사"/>
      <sheetName val="신천교(음성)"/>
      <sheetName val="방송노임"/>
      <sheetName val="FLA"/>
      <sheetName val="EQUIPMENT -2"/>
      <sheetName val="실행내역서 "/>
      <sheetName val="자판실행"/>
      <sheetName val="200"/>
      <sheetName val="TCA"/>
      <sheetName val="구조물공"/>
      <sheetName val="SORCE1"/>
      <sheetName val="가시설단위수량"/>
      <sheetName val="dg-VTu"/>
      <sheetName val="APT내역"/>
      <sheetName val="SUB일위대가"/>
      <sheetName val="부대시설"/>
      <sheetName val="저"/>
      <sheetName val="현대물량"/>
      <sheetName val="단가 및 재료비"/>
      <sheetName val="기타 정보통신공사"/>
      <sheetName val="B767"/>
      <sheetName val="2002년요약"/>
      <sheetName val="CAL"/>
      <sheetName val="사급자재"/>
      <sheetName val="3.하중산정4.지지력"/>
      <sheetName val="예산M5A"/>
      <sheetName val="포장복구집계"/>
      <sheetName val="대우단가(풍산)"/>
      <sheetName val="Main"/>
      <sheetName val="참고"/>
      <sheetName val="FLANGE"/>
      <sheetName val="VALVE"/>
      <sheetName val="산๿"/>
      <sheetName val="품셈(기초)"/>
      <sheetName val="기준자료"/>
      <sheetName val="토공 토적표"/>
      <sheetName val="DESIGN CRETERIA"/>
      <sheetName val="기타공"/>
      <sheetName val="배수집계"/>
      <sheetName val="BOM-Form A.1.III"/>
      <sheetName val="L_RPTA05_목록"/>
      <sheetName val="3련 BOX"/>
      <sheetName val="재료缀ᨎ"/>
      <sheetName val="품질 및 缀ᨎ԰_x0000_缀_x0000__x0000_"/>
      <sheetName val="명헾】"/>
      <sheetName val="BQ(실행)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재집"/>
      <sheetName val="직재"/>
      <sheetName val="기성내역서표지"/>
      <sheetName val="20관리비율"/>
      <sheetName val="항목별내԰_x0000_"/>
      <sheetName val="적용 기준(환율)-1"/>
      <sheetName val="적용 기준(환율)"/>
      <sheetName val="자재단가 "/>
      <sheetName val="단가산출3"/>
      <sheetName val="단가산출_목록"/>
      <sheetName val="부하LOAD"/>
      <sheetName val="6동"/>
      <sheetName val="변경내역"/>
      <sheetName val="b_balju_cho"/>
      <sheetName val="현장경비"/>
      <sheetName val="착공내역"/>
      <sheetName val="차수"/>
      <sheetName val="6PILE  (돌출)"/>
      <sheetName val="사진"/>
      <sheetName val="Budget 2005(DW)"/>
      <sheetName val="ins"/>
      <sheetName val="T진도"/>
      <sheetName val="4.말뚝설계"/>
      <sheetName val="전압강하계산"/>
      <sheetName val="단가조사"/>
      <sheetName val="DS_3Q"/>
      <sheetName val="암거"/>
      <sheetName val="포장공"/>
      <sheetName val="입력1"/>
      <sheetName val="98수금사업"/>
      <sheetName val="을 2"/>
      <sheetName val="CC16-내역서"/>
      <sheetName val="배수공1"/>
      <sheetName val="COPING"/>
      <sheetName val="수량산출서-2"/>
      <sheetName val="편입토지조서"/>
      <sheetName val="부대"/>
      <sheetName val="전기공사"/>
      <sheetName val="C &amp; G RH_x0000_"/>
      <sheetName val="가설_x0005__x0000_"/>
      <sheetName val="공구손료_산출내역"/>
      <sheetName val="2F_회의실견적(5_14_일대)"/>
      <sheetName val="남양시작동자105노65기1_3화1_2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신규단가-00_11_30"/>
      <sheetName val="전차선로_물량표"/>
      <sheetName val="노원열병합__건축공사기성내역서"/>
      <sheetName val="I_설계조건"/>
      <sheetName val="31_고RTU"/>
      <sheetName val="전도금청구서_(2)"/>
      <sheetName val="금전출납_"/>
      <sheetName val="식대_"/>
      <sheetName val="기성고조서(폐기물)_(2)"/>
      <sheetName val="Sheet3_(5)"/>
      <sheetName val="Sheet3_(6)"/>
      <sheetName val="Sheet1_(2)"/>
      <sheetName val="8_PILE__(돌출)"/>
      <sheetName val="11_자재단가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예산M︀ᇕ԰"/>
      <sheetName val="품의서"/>
      <sheetName val="인사자료총집계"/>
      <sheetName val="도급및 실행내역"/>
      <sheetName val="ASEM내역"/>
      <sheetName val="슬래브(유곡)"/>
      <sheetName val="전기簀፰쐀፰"/>
      <sheetName val="데리네이타현황"/>
      <sheetName val="갑지(추정)"/>
      <sheetName val="s"/>
      <sheetName val="기초견적가"/>
      <sheetName val="MW-S"/>
      <sheetName val="NYS"/>
      <sheetName val="MW-BM"/>
      <sheetName val="96수︀"/>
      <sheetName val="#4DUCT SUPPORT 체크LIST"/>
      <sheetName val="토사(᐀ባ切"/>
      <sheetName val="토사(ꃈፐ"/>
      <sheetName val="JUCKEYK"/>
      <sheetName val="시공측량-을"/>
      <sheetName val="총괄내역԰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개ᰀ"/>
      <sheetName val="1_철주신徸"/>
      <sheetName val="개렀"/>
      <sheetName val="총괄내역렀"/>
      <sheetName val="입적헾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공종"/>
      <sheetName val="총괄내역㔀"/>
      <sheetName val="1_철주신丵"/>
      <sheetName val="개㔀"/>
      <sheetName val="전기㔀቎԰_x0000_"/>
      <sheetName val="송중자재"/>
      <sheetName val="99.6"/>
      <sheetName val="세부내역서(전기)"/>
      <sheetName val="GI_x0010__x0000_"/>
      <sheetName val="B토목"/>
      <sheetName val="공정코드"/>
      <sheetName val="POL6차-PIPING"/>
      <sheetName val="토공(우물통,기타) "/>
      <sheetName val="Testing"/>
      <sheetName val="재료"/>
      <sheetName val="Data&amp;Result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Tot-sum"/>
      <sheetName val="품셈TABLE"/>
      <sheetName val="말뚝지ᘀ᨜԰_x0000_"/>
      <sheetName val="Ⅴ-2.공ᛇ᨜԰_x0000_"/>
      <sheetName val="오산갈醜"/>
      <sheetName val="말뚝지怀፵∀ᩃ"/>
      <sheetName val="부대_x0005__x0000_"/>
      <sheetName val="견적_x0005__x0000_"/>
      <sheetName val="GL연결용"/>
      <sheetName val="비교缀"/>
      <sheetName val="화산경계"/>
      <sheetName val="Ԁ"/>
      <sheetName val="조명시설"/>
      <sheetName val="Condition"/>
      <sheetName val="말뚝지怀፵ን"/>
      <sheetName val="오산갈漰"/>
      <sheetName val="오산갈_x0005_"/>
      <sheetName val="사급자재총괄"/>
      <sheetName val="type-F"/>
      <sheetName val="RING WALL"/>
      <sheetName val="일위산출"/>
      <sheetName val="예산"/>
      <sheetName val="PILE길이산출(DRA)"/>
      <sheetName val="간접비내역-1"/>
      <sheetName val="CAL."/>
      <sheetName val="plan&amp;section of foundation"/>
      <sheetName val="design criteria"/>
      <sheetName val="SILICATE"/>
      <sheetName val="일위대가㢸"/>
      <sheetName val="계摠"/>
      <sheetName val="Ⅴ-2.砀鹅瘂/"/>
      <sheetName val="Ⅴ-2.ᰀ፜搀፜"/>
      <sheetName val="J︀ᇕ԰"/>
      <sheetName val="자료입력"/>
      <sheetName val="성토도수로현황"/>
      <sheetName val="Inquiry"/>
      <sheetName val="HORI. VESSEL"/>
      <sheetName val="2.설계제원"/>
      <sheetName val="Manpower"/>
      <sheetName val="을 1"/>
      <sheetName val="부대공헾】_x0005_"/>
      <sheetName val="계획세헾"/>
      <sheetName val="말뚝지ᴀᨈ԰_x0000_"/>
      <sheetName val="표지판현황"/>
      <sheetName val="공사비총괄표"/>
      <sheetName val="단가조๿"/>
      <sheetName val="1-1"/>
      <sheetName val="가감수량"/>
      <sheetName val="맨홀수량산출"/>
      <sheetName val="단가표"/>
      <sheetName val="내역(원안-대안)"/>
      <sheetName val="working load at the btm ft."/>
      <sheetName val="토사԰_x0000_缀_x0000_"/>
      <sheetName val="비대缀ᨎ԰"/>
      <sheetName val="개԰"/>
      <sheetName val="아파트1"/>
      <sheetName val="내역(전체)"/>
      <sheetName val="1호맨홀토공"/>
      <sheetName val="별첨1"/>
      <sheetName val="일위대가(가설)"/>
      <sheetName val="갑지1"/>
      <sheetName val="설계׃"/>
      <sheetName val="설계_x0005_"/>
      <sheetName val="9호관로"/>
      <sheetName val="사통"/>
      <sheetName val="연령현황"/>
      <sheetName val="월선수금"/>
      <sheetName val="40총괄"/>
      <sheetName val="40집계"/>
      <sheetName val="찍기"/>
      <sheetName val="기본입력"/>
      <sheetName val="BASIC (2)"/>
      <sheetName val="제조98"/>
      <sheetName val="7내역"/>
      <sheetName val="D01"/>
      <sheetName val="1.취수장"/>
      <sheetName val="부대공"/>
      <sheetName val="방호벽"/>
      <sheetName val="교통표지"/>
      <sheetName val="낙석방지책"/>
      <sheetName val="공사비예산서(토목분)"/>
      <sheetName val="백암비스타내역"/>
      <sheetName val="경비_원본"/>
      <sheetName val="2공구산출내역"/>
      <sheetName val="도급예산내역᐀ባ搀腳"/>
      <sheetName val="101동"/>
      <sheetName val="업무처리전"/>
      <sheetName val="건축마감(E)"/>
      <sheetName val="BOX"/>
      <sheetName val="보집계표"/>
      <sheetName val="L형옹๿"/>
      <sheetName val="L형옹_x0005_"/>
      <sheetName val="봉방동근_x0005_"/>
      <sheetName val="L형옹尜"/>
      <sheetName val="︀ᇕ"/>
      <sheetName val="견ԯ_x0000_缀"/>
      <sheetName val="총누_x0005_"/>
      <sheetName val="archi(본사)"/>
      <sheetName val="공조생기"/>
      <sheetName val="일반전기"/>
      <sheetName val="입찰견적보고서"/>
      <sheetName val="산尜"/>
      <sheetName val="맨홀수량"/>
      <sheetName val="기본자료"/>
      <sheetName val="현장별계약현황('98.10.31)"/>
      <sheetName val="오산︀폕"/>
      <sheetName val="stability check"/>
      <sheetName val="design load"/>
      <sheetName val="CAT_5"/>
      <sheetName val="내역서(우)"/>
      <sheetName val="방음벽 기초 尜_x0013_層_x0013_"/>
      <sheetName val="ᰀ፜"/>
      <sheetName val="계화배尜"/>
      <sheetName val="옹벽"/>
      <sheetName val="안㔀቎԰"/>
      <sheetName val="기초부재력검토"/>
      <sheetName val="Proposa_x0005_"/>
      <sheetName val="비교尜"/>
      <sheetName val="원가계산 (2)"/>
      <sheetName val="총 원가계산"/>
      <sheetName val="구왤집계徸"/>
      <sheetName val="154TW"/>
      <sheetName val="공사원가계산㔀"/>
      <sheetName val="㗇቎"/>
      <sheetName val="방음벽 기초 丵〒_x0005__x0000_"/>
      <sheetName val="장비"/>
      <sheetName val="노무"/>
      <sheetName val="자재"/>
      <sheetName val="118.세금과丵〒"/>
      <sheetName val="경상비내역서"/>
      <sheetName val="명단"/>
      <sheetName val="AS복구"/>
      <sheetName val="중기터파기"/>
      <sheetName val="변수값"/>
      <sheetName val="중기상차"/>
      <sheetName val="부표총괄"/>
      <sheetName val="견֮_x0000_缀"/>
      <sheetName val="1.설계기준"/>
      <sheetName val="N賃率-職"/>
      <sheetName val="공사원가_x0005__x0000_"/>
      <sheetName val="총공사비"/>
      <sheetName val="노무자도장2"/>
      <sheetName val="설계서을"/>
      <sheetName val="비목군단가비교표"/>
      <sheetName val="Parts 1 Feb 2004"/>
      <sheetName val="8&amp;장비투입현황"/>
      <sheetName val="ꕬ완터널조명(할증제외)"/>
      <sheetName val="굤완터널소화기(할증)"/>
      <sheetName val="일밐공사"/>
      <sheetName val="List Price"/>
      <sheetName val="studio"/>
      <sheetName val="45,4H"/>
      <sheetName val="전동기 SP԰_x0000_"/>
      <sheetName val="Data Vol"/>
      <sheetName val="환율"/>
      <sheetName val="기계"/>
      <sheetName val="견적990322"/>
      <sheetName val="d_x0010_"/>
      <sheetName val="노임(1차)"/>
      <sheetName val="실행철헾】_x0005_"/>
      <sheetName val="AP1"/>
      <sheetName val="계렀቟԰"/>
      <sheetName val="물︀"/>
      <sheetName val="각종장비전압강하계산"/>
      <sheetName val="EACT10"/>
      <sheetName val="전체"/>
      <sheetName val="공사입력"/>
      <sheetName val="입력"/>
      <sheetName val="단︀ᇕ԰"/>
      <sheetName val="부쌔ᄅ0"/>
      <sheetName val="단က_x0000_　"/>
      <sheetName val="CRUDE RE-bar"/>
      <sheetName val="96보완계획7.12"/>
      <sheetName val="산_x0005_"/>
      <sheetName val="설계산㔀቎԰"/>
      <sheetName val="11"/>
      <sheetName val="설계산砊ⵍ堀"/>
      <sheetName val="설계산砷ⵍ쀀"/>
      <sheetName val="설계산硁ⵍꠀ"/>
      <sheetName val="설계산砊ⵍࠀ"/>
      <sheetName val="단0_x0000_"/>
      <sheetName val="단0_x0000_砀"/>
      <sheetName val="단堀᎟鰀"/>
      <sheetName val="식재"/>
      <sheetName val="시설물"/>
      <sheetName val="식재출력용"/>
      <sheetName val="유지관리"/>
      <sheetName val="월선︀ᇕ"/>
      <sheetName val="I一般比"/>
      <sheetName val="중기사용료산출근거"/>
      <sheetName val="소요자재"/>
      <sheetName val="(자가망)일위대가표"/>
      <sheetName val="소요자재명세서"/>
      <sheetName val="노무비명세서"/>
      <sheetName val="단가_x0005__x0000_"/>
      <sheetName val="Manual Valve List"/>
      <sheetName val="안ﺬ_xd9d5_ԯ"/>
      <sheetName val="안⢬㢂氀"/>
      <sheetName val="가로등기초"/>
      <sheetName val="평당"/>
      <sheetName val="부대tu"/>
      <sheetName val="운반비집계"/>
      <sheetName val="12.3P"/>
      <sheetName val="제잡비계산"/>
      <sheetName val="1,2공구원가계산서"/>
      <sheetName val="1공구산출내역서"/>
      <sheetName val="단면炜_x0013_"/>
      <sheetName val="부Ç_x0000_Ԁ"/>
      <sheetName val="Ⅴ-2.缀ᨎ԰_x0000_缀"/>
      <sheetName val="안က_x0000_瀀"/>
      <sheetName val="안/_x0000_ "/>
      <sheetName val="일반맨԰_x0000_缀_x0000__x0000_"/>
      <sheetName val="분석"/>
      <sheetName val="Ⅴ-2.԰_x0000_缀_x0000__x0000_"/>
      <sheetName val="집수정단"/>
      <sheetName val="제품목록"/>
      <sheetName val="계丵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c.s"/>
      <sheetName val="투︀ᇕ԰"/>
      <sheetName val="암거공"/>
      <sheetName val="전기︀ᇕ"/>
      <sheetName val="명԰_x0000_"/>
      <sheetName val="설계가"/>
      <sheetName val="짬뽕최종2-2"/>
      <sheetName val="8.자재_x0000__x0000_"/>
      <sheetName val="각형맨홀"/>
      <sheetName val="Parameter"/>
      <sheetName val="비교_x0005_"/>
      <sheetName val="수량산출근窨"/>
      <sheetName val="6-3차"/>
      <sheetName val="Sitec120"/>
      <sheetName val="인건비 "/>
      <sheetName val="부翇ᨎ԰"/>
      <sheetName val="부缀ᨎ԰"/>
      <sheetName val="예가표"/>
      <sheetName val="현장코드"/>
      <sheetName val="해외코드"/>
      <sheetName val="설계산출기䀀"/>
      <sheetName val="부紀ዱ԰"/>
      <sheetName val="일반맨홀수량집계(A-7 LINE)"/>
      <sheetName val="물량산〒_x0005_"/>
      <sheetName val="RH-BEAM"/>
      <sheetName val="해평견적"/>
      <sheetName val="구왤집︀ᇕ"/>
      <sheetName val="현장유지관리비"/>
      <sheetName val="공통(20-91)"/>
      <sheetName val="총누怸"/>
      <sheetName val="총누_x0010_"/>
      <sheetName val="청제공기계일위대가"/>
      <sheetName val="자료(통합)"/>
      <sheetName val="대상공사(조달청)"/>
      <sheetName val="Mp-team 1"/>
      <sheetName val="FB25JN"/>
      <sheetName val="실행철강矨_x001e_"/>
      <sheetName val="계획세_x0005_"/>
      <sheetName val="계획세喀"/>
      <sheetName val="수문일1"/>
      <sheetName val="신축수량"/>
      <sheetName val="항목별내역헾"/>
      <sheetName val="PRO_DCI"/>
      <sheetName val="INST_DCI"/>
      <sheetName val="HVAC_DCI"/>
      <sheetName val="PIPE_DCI"/>
      <sheetName val="공사비 내역 (가)"/>
      <sheetName val="1.설계설명서"/>
      <sheetName val="ᰀЀࠀ܀ЀԀЀ؀̀"/>
      <sheetName val="자재집계표"/>
      <sheetName val="S1"/>
      <sheetName val="진행 DATA (2)"/>
      <sheetName val="단가조건(02년)"/>
      <sheetName val="단위헾】"/>
      <sheetName val="부안일위"/>
      <sheetName val="전체내역서"/>
      <sheetName val="총괄-1"/>
      <sheetName val="입사시직위"/>
      <sheetName val="전체실적"/>
      <sheetName val="물缀ᨎ"/>
      <sheetName val="계缀ᨎ԰"/>
      <sheetName val="단㔀቎԰"/>
      <sheetName val="예산M렀቟԰"/>
      <sheetName val="U-TYPE(15"/>
      <sheetName val="예산Mꠀᕗ䈀"/>
      <sheetName val="예산Mࠀ⩗䈀"/>
      <sheetName val="예산M䈀뉪ԯ"/>
      <sheetName val="예산M栀⡓䈀"/>
      <sheetName val="U-TYPE(1ø"/>
      <sheetName val="실행_x0005__x0000_"/>
      <sheetName val="지계"/>
      <sheetName val="내역서(total)"/>
      <sheetName val="118.세금丵⼞_x0005_"/>
      <sheetName val="수량산唈&amp;橂"/>
      <sheetName val="96수헾"/>
      <sheetName val="설계명세서က_x0000_ꠀ"/>
      <sheetName val="문산방향-교대(A2)"/>
      <sheetName val="ⴭⴭⴭⴭⴭ"/>
      <sheetName val="수목데이타"/>
      <sheetName val="배수贘_x0013_릠"/>
      <sheetName val="배수午_x0013_ᡐ"/>
      <sheetName val="증감내역서"/>
      <sheetName val="sheets"/>
      <sheetName val="개쌈"/>
      <sheetName val="산徸"/>
      <sheetName val="FILE¸"/>
      <sheetName val="FILE_x0000_"/>
      <sheetName val="c._x0010_"/>
      <sheetName val="c.¨"/>
      <sheetName val="산_x0010_"/>
      <sheetName val="맨홀토공수량"/>
      <sheetName val="DPRKMHDT"/>
      <sheetName val="설산1⥸"/>
      <sheetName val="설산1⠀ᡶ"/>
      <sheetName val="설산1찀᎔"/>
      <sheetName val="설산1倀⮓"/>
      <sheetName val="날개벽(TYPE3)"/>
      <sheetName val="설산1저ᱵ"/>
      <sheetName val="직_x0005_"/>
      <sheetName val="설산1ꠀᑶ"/>
      <sheetName val="설산1ꠀᡳ"/>
      <sheetName val="설산1⠀ᙵ"/>
      <sheetName val="설산1Ⰰ⊎"/>
      <sheetName val="자재총집계"/>
      <sheetName val="설산1䠀ⅷ"/>
      <sheetName val="설산1ᵈ"/>
      <sheetName val="부재泬#洴"/>
      <sheetName val="설산1⍬"/>
      <sheetName val="설산1蠀⍶"/>
      <sheetName val="설산1ࠀṴ"/>
      <sheetName val="설산1⠀❴"/>
      <sheetName val="부재_x0005__x0000_"/>
      <sheetName val="설산1ԯ_x0000_"/>
      <sheetName val="설산1_xdc00_ㅭ"/>
      <sheetName val="설산1谀❳"/>
      <sheetName val="설산1氀ᥰ"/>
      <sheetName val="설계명세서韈.헾⿓"/>
      <sheetName val="부재韈.헾"/>
      <sheetName val="설산1저⺗"/>
      <sheetName val="설산1렀⑙"/>
      <sheetName val="TYPE-A"/>
      <sheetName val="계墨"/>
      <sheetName val="계橂"/>
      <sheetName val="계唸"/>
      <sheetName val="계_x0005_"/>
      <sheetName val="계勠"/>
      <sheetName val="설산1䈀潪"/>
      <sheetName val="설산1_x0000_艭"/>
      <sheetName val="지장물C"/>
      <sheetName val="J直材崀"/>
      <sheetName val="전선 및 전선관"/>
      <sheetName val="문학간접"/>
      <sheetName val="118.세금과공簀"/>
      <sheetName val="118.세금과공缀"/>
      <sheetName val="118.세금과공ꠀ"/>
      <sheetName val="기계경비일람"/>
      <sheetName val="산揄"/>
      <sheetName val="별鰀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#2_일위대가목록"/>
      <sheetName val="을부담운반헾"/>
      <sheetName val="연부97-1"/>
      <sheetName val="NEYOK"/>
      <sheetName val="Code-&gt;No"/>
      <sheetName val="sc0314 Index"/>
      <sheetName val="EQUIP-H"/>
      <sheetName val="부ﻇᇕ԰"/>
      <sheetName val="오산갈橂"/>
      <sheetName val="코鰀፰"/>
      <sheetName val="direct"/>
      <sheetName val="wage"/>
      <sheetName val="안᐀ባ혀"/>
      <sheetName val="구왤_x0000__x0000_⯐"/>
      <sheetName val="부재치수입력"/>
      <sheetName val="부ԯ_x0000_缀"/>
      <sheetName val="당초Ȁ腳"/>
      <sheetName val="안전԰_x0000_缀"/>
      <sheetName val="구왤집䈀ᑪ"/>
      <sheetName val="118.세금劈,橂"/>
      <sheetName val="품셈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특수선일위대가"/>
      <sheetName val="하도금액분계"/>
      <sheetName val="Wt of Mod."/>
      <sheetName val="DRAIN DRUM PIT D-301"/>
      <sheetName val="내역총헾】"/>
      <sheetName val="설계缀ᨪ԰_x0000_"/>
      <sheetName val="입〒"/>
      <sheetName val="예산爋ⱈ0"/>
      <sheetName val="안전壠6"/>
      <sheetName val="MRS세부"/>
      <sheetName val="노임변동률"/>
      <sheetName val="Sheet17"/>
      <sheetName val="채권(하반기)"/>
      <sheetName val="목차 "/>
      <sheetName val="사업부배부A"/>
      <sheetName val="안ᰀ፜搀"/>
      <sheetName val="예산ᰀ፜搀"/>
      <sheetName val="안蠱⥐蠀"/>
      <sheetName val="안頴⥞ꠀ"/>
      <sheetName val="31.고_x005f_x0000_RTU"/>
      <sheetName val="35_x005f_x000e_장주신설"/>
      <sheetName val="치수표"/>
      <sheetName val="118.세금Ԉ_x0000_缀"/>
      <sheetName val="일위대가(1)"/>
      <sheetName val="SRC CLOUMN 설계"/>
      <sheetName val="입헾】"/>
      <sheetName val="3) 클레임 반영시"/>
      <sheetName val="남원(내)"/>
      <sheetName val="전등"/>
      <sheetName val="견頀⢀_xdc00_"/>
      <sheetName val="조달요청서"/>
      <sheetName val="개별직종노임단가(2003.9)"/>
      <sheetName val="B부대공"/>
      <sheetName val="고려단가"/>
      <sheetName val="일위대가표-3"/>
      <sheetName val="UR2-Calculation"/>
      <sheetName val="주경기-오배수"/>
      <sheetName val="단락전류-A"/>
      <sheetName val="노무비(DB)"/>
      <sheetName val="MAT"/>
      <sheetName val="MFAB"/>
      <sheetName val="MFRT"/>
      <sheetName val="MPKG"/>
      <sheetName val="MPRD"/>
      <sheetName val="KSTAR-M"/>
      <sheetName val="조도계산"/>
      <sheetName val="자재㔀቎԰"/>
      <sheetName val="Studiþ"/>
      <sheetName val="IMPEADENC_x0000__x0000_"/>
      <sheetName val="산출"/>
      <sheetName val="_견적서"/>
      <sheetName val="증감대비"/>
      <sheetName val="작성방법"/>
      <sheetName val="2선재"/>
      <sheetName val="원형䀀ኀ㠀ኃ"/>
      <sheetName val="원형︀ᇕ԰_x0000_"/>
      <sheetName val="전동기 SP︀ᇕ"/>
      <sheetName val="적聀_x0012_"/>
      <sheetName val="8.자재단가비교표"/>
      <sheetName val="5.수량집계"/>
      <sheetName val="3.일위대가표"/>
      <sheetName val="언어보정"/>
      <sheetName val="품질보정"/>
      <sheetName val="기본DATA"/>
      <sheetName val="XL4Poppy"/>
      <sheetName val="재해-호표"/>
      <sheetName val="물량"/>
      <sheetName val="파일의이용"/>
      <sheetName val="05년5월"/>
      <sheetName val="자재㔰቎԰"/>
      <sheetName val="계화㔀቎"/>
      <sheetName val="자재㗇቎԰"/>
      <sheetName val="자재㗈቎԰"/>
      <sheetName val="자재㕑቎԰"/>
      <sheetName val="CONTENTS"/>
      <sheetName val="쵽괄墌"/>
      <sheetName val="기자재비"/>
      <sheetName val="우각부보강"/>
      <sheetName val="Ⅴ-2.︀ᇕ԰_x0000_缀"/>
      <sheetName val="대로근거"/>
      <sheetName val="guard(mac)"/>
      <sheetName val="종합"/>
      <sheetName val="4.2유효폭의 계산"/>
      <sheetName val="J直材_x0005_"/>
      <sheetName val=" ԰_x0000_缀"/>
      <sheetName val="SUMMARY"/>
      <sheetName val="PAINT"/>
      <sheetName val="콘크리트타설집계표"/>
      <sheetName val="공종분_x0005_"/>
      <sheetName val="도급대԰"/>
      <sheetName val="입_x0005__x0000_"/>
      <sheetName val="48일위"/>
      <sheetName val="22일위"/>
      <sheetName val="49일위"/>
      <sheetName val="기본(98)"/>
      <sheetName val="J直材㥨"/>
      <sheetName val="J直材_x0010_"/>
      <sheetName val="쌌ᄅ"/>
      <sheetName val="MCC제원"/>
      <sheetName val="IW-LIST"/>
      <sheetName val="98수문일위"/>
      <sheetName val="물가대비표"/>
      <sheetName val="견"/>
      <sheetName val="Constant"/>
      <sheetName val="확약서"/>
      <sheetName val="방음벽 기초䈀㉪ԯ_x0000_缀"/>
      <sheetName val="부하(성남)"/>
      <sheetName val="과천MAIN"/>
      <sheetName val="항목별蠀᝙㔀"/>
      <sheetName val="항목별㔀艎ԯ"/>
      <sheetName val="항목별ㅊ䈀"/>
      <sheetName val="항목별䈀Ꝫԯ"/>
      <sheetName val="도급양식"/>
      <sheetName val="E총15"/>
      <sheetName val="DATA-UPS"/>
      <sheetName val="철거수_x0000_"/>
      <sheetName val="물량내역"/>
      <sheetName val="member design"/>
      <sheetName val="soil bearing check"/>
      <sheetName val="안_x0000__x0000__x0005_"/>
      <sheetName val="지표"/>
      <sheetName val="유_x0010__x0000_"/>
      <sheetName val="단위਀魉"/>
      <sheetName val="토공정보"/>
      <sheetName val="PIPE"/>
      <sheetName val="원가서"/>
      <sheetName val="입적橂"/>
      <sheetName val="전신환매︀ᇕ"/>
      <sheetName val="보렀቟԰"/>
      <sheetName val="물량산출근䡲"/>
      <sheetName val="보ᰀ፜搀"/>
      <sheetName val="96작생능"/>
      <sheetName val="보԰_x0000_缀"/>
      <sheetName val="말뚝지지0_x0000_怀"/>
      <sheetName val="오산갈墨"/>
      <sheetName val="일석"/>
      <sheetName val="단가址&quot;垌"/>
      <sheetName val="간접비"/>
      <sheetName val="1F"/>
      <sheetName val="공주-교대(A1)"/>
      <sheetName val="계장ANAL"/>
      <sheetName val="말뚝지㰀᎕萀᎕"/>
      <sheetName val="철거丵〒"/>
      <sheetName val="M1"/>
      <sheetName val="계획세_x0010_"/>
      <sheetName val="계획세׃"/>
      <sheetName val="조경일람"/>
      <sheetName val="부대廠_x0013_"/>
      <sheetName val="FRT_O"/>
      <sheetName val="부대浜_x0015_"/>
      <sheetName val="골재헾】"/>
      <sheetName val="Macro(전선)"/>
      <sheetName val="날개벽수량표"/>
      <sheetName val="점공통경비배부"/>
      <sheetName val="현장관리비참조"/>
      <sheetName val="2.입력"/>
      <sheetName val="총괄내_x0000__x0000_"/>
      <sheetName val="버스운행안내"/>
      <sheetName val="단가԰_x0000_缀"/>
      <sheetName val="기계내역서"/>
      <sheetName val="Motor Data"/>
      <sheetName val="단가¬⽘"/>
      <sheetName val="단가֬_x0000_"/>
      <sheetName val="연돌일위집계"/>
      <sheetName val="설산_x0000__x0000_嬜"/>
      <sheetName val="工완성공사율"/>
      <sheetName val="물량 산출 통신 맨홀"/>
      <sheetName val="설산嗸0丵"/>
      <sheetName val="설산岘_x001b_幌"/>
      <sheetName val="내역_ver1.0"/>
      <sheetName val="적용환율"/>
      <sheetName val="유도ֹ"/>
      <sheetName val="유도㔀"/>
      <sheetName val="단讬ᨪ԰"/>
      <sheetName val="General Data"/>
      <sheetName val="토적표"/>
      <sheetName val="일반부하"/>
      <sheetName val="5지구단위"/>
      <sheetName val="계화㠀⡿"/>
      <sheetName val="ꠀ፺"/>
      <sheetName val="정읍농소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감가상각"/>
      <sheetName val="B76_x0005_"/>
      <sheetName val="산怀"/>
      <sheetName val="B76_x001c_"/>
      <sheetName val="물ᘀ᨜"/>
      <sheetName val="오산ꈀ"/>
      <sheetName val="오산Ⰰⵕ"/>
      <sheetName val="조직"/>
      <sheetName val="MEMBER"/>
      <sheetName val="목창호"/>
      <sheetName val="견적대비표"/>
      <sheetName val="금액"/>
      <sheetName val="Macro2"/>
      <sheetName val="경영혁신본부"/>
      <sheetName val="BOJUNGGM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케이블"/>
      <sheetName val="현황산출서"/>
      <sheetName val="산#3-1"/>
      <sheetName val="단가산출집계"/>
      <sheetName val="별표 "/>
      <sheetName val="자재테이블"/>
      <sheetName val="외자배분"/>
      <sheetName val="조인트"/>
      <sheetName val="노임단가(0.3)"/>
      <sheetName val="콘크리트 블록 유형별 수량"/>
      <sheetName val="도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비대칭ׇ_x0000_"/>
      <sheetName val="물량산출_x0005__x0000_"/>
      <sheetName val="2001예정공정표 "/>
      <sheetName val="설계명세서丵〒_x0005__x0000_"/>
      <sheetName val="ꀀፐ"/>
      <sheetName val="Mobilization"/>
      <sheetName val="Input Table"/>
      <sheetName val="unit_4"/>
      <sheetName val="TYPE-B_평균H"/>
      <sheetName val="35장주신설"/>
      <sheetName val="31_고"/>
      <sheetName val="일위대가_(목록)"/>
      <sheetName val="단면_(2)"/>
      <sheetName val="공종별_집계"/>
      <sheetName val="Explanation_for_Page_17"/>
      <sheetName val="06-BATCH_"/>
      <sheetName val="Customer_Databas"/>
      <sheetName val="토_적_표"/>
      <sheetName val="귀래_설계_공내역서"/>
      <sheetName val="2_예산냴역검토서"/>
      <sheetName val="Indirect_Cost"/>
      <sheetName val="플랜트_설치"/>
      <sheetName val="1_수인터널"/>
      <sheetName val="8_자재단가"/>
      <sheetName val="Ⅴ-2_공종별내역"/>
      <sheetName val="품질_및_특성_보정계수"/>
      <sheetName val="P_M_별"/>
      <sheetName val="IMP_(REACTOR)"/>
      <sheetName val="장비당단가_(1)"/>
      <sheetName val="2_대외공문"/>
      <sheetName val="다이꾸"/>
      <sheetName val="A-11 Steel Str (2)"/>
      <sheetName val="IPL_SCHEDULE"/>
      <sheetName val="Material"/>
      <sheetName val="JOINT1"/>
      <sheetName val="0"/>
      <sheetName val="설계예시"/>
      <sheetName val=""/>
      <sheetName val="/_x0000_"/>
      <sheetName val="Ⰰὖ"/>
      <sheetName val="䀀⹛"/>
      <sheetName val="국내조달(통합-1)"/>
      <sheetName val="　ፙ"/>
      <sheetName val="Construction"/>
      <sheetName val="자탐수량산출서"/>
      <sheetName val="裁"/>
      <sheetName val="쏁"/>
      <sheetName val="怀"/>
      <sheetName val="쀀ፐ"/>
      <sheetName val="缀ᨎ"/>
      <sheetName val="TRE TABLE"/>
      <sheetName val="倀Ṙ"/>
      <sheetName val=" ㇆"/>
      <sheetName val="_x0000_㇇"/>
      <sheetName val="က_x0000_"/>
      <sheetName val="정보매체A동"/>
      <sheetName val="노무비계"/>
      <sheetName val="재1"/>
      <sheetName val="4)유동표"/>
      <sheetName val="관경별우수관집계"/>
      <sheetName val="대차대조표"/>
      <sheetName val="손익계산서"/>
      <sheetName val="설산1餀"/>
      <sheetName val="설계명세서_x0005__x0000__x0000_"/>
      <sheetName val="대치판정"/>
      <sheetName val="산丵"/>
      <sheetName val="발주설계서(당초)"/>
      <sheetName val="2차공사"/>
      <sheetName val="설산1က፭"/>
      <sheetName val="H-pile(298x299)"/>
      <sheetName val="H-pile(250x250)"/>
      <sheetName val="맨홀공 수량집계표"/>
      <sheetName val="설산1蠀᥮"/>
      <sheetName val="20_배_x0005__x0000_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구왤집䈀ᅪ"/>
      <sheetName val="오산갈㥝"/>
      <sheetName val="7.PILE  (돌출)"/>
      <sheetName val="1근거"/>
      <sheetName val="물량산출ᣇẞ"/>
      <sheetName val="Architecture Work"/>
      <sheetName val="구왤렀቟԰"/>
      <sheetName val="내역(자100%,노100%)기아화성UD동"/>
      <sheetName val="건԰_x0000_缀"/>
      <sheetName val="건ᰀ፜搀"/>
      <sheetName val="ASP"/>
      <sheetName val="운영및유지보수"/>
      <sheetName val="총사업비명세"/>
      <sheetName val="DSRA"/>
      <sheetName val="재원조달계획"/>
      <sheetName val="유지관리비외"/>
      <sheetName val="자재단䈀Ὢ"/>
      <sheetName val="지질조사"/>
      <sheetName val="장비당단가 ︀ᇕ԰"/>
      <sheetName val="P.쀀⊒缀"/>
      <sheetName val="P.尀⊓ꐀ"/>
      <sheetName val="미드수량"/>
      <sheetName val="경영상태"/>
      <sheetName val="단가디비"/>
      <sheetName val="경비실"/>
      <sheetName val="P.԰_x0000_缀"/>
      <sheetName val="광주광역시신청사"/>
      <sheetName val="문정동3차조합"/>
      <sheetName val="연세대국제대학원"/>
      <sheetName val="기안"/>
      <sheetName val="설산㔀቎԰"/>
      <sheetName val="총누헾"/>
      <sheetName val="역T형"/>
      <sheetName val="일반맨홀鲕ԯ_x0000_"/>
      <sheetName val=""/>
      <sheetName val="00하노임"/>
      <sheetName val="증감분석"/>
      <sheetName val="PREFACE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95WBS"/>
      <sheetName val="bm"/>
      <sheetName val="d"/>
      <sheetName val="하중계산"/>
      <sheetName val="TIE-IN"/>
      <sheetName val="EE-PROP"/>
      <sheetName val="횡배수관"/>
      <sheetName val="공사비내역서"/>
      <sheetName val="봉방동근︀"/>
      <sheetName val="견적업체"/>
      <sheetName val="단위竀7"/>
      <sheetName val="Languages"/>
      <sheetName val="조명투자및환수계획"/>
      <sheetName val="제조중간결과"/>
      <sheetName val="토공A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BOM"/>
      <sheetName val="계화_x0005__x0000_"/>
      <sheetName val="계화髜_x0013_"/>
      <sheetName val="도로구조공사비"/>
      <sheetName val="도로토공공사비"/>
      <sheetName val="여수토공사비"/>
      <sheetName val="수지표"/>
      <sheetName val="셀명"/>
      <sheetName val="Ⅴ-2.공종별_x0005__x0000_"/>
      <sheetName val="DS적용내역서"/>
      <sheetName val="DATE2001"/>
      <sheetName val="평가데이터"/>
      <sheetName val="HRSG SMALL07220"/>
      <sheetName val="일위집계표"/>
      <sheetName val="SLAB&quot;1&quot;"/>
      <sheetName val="토목공사"/>
      <sheetName val="1_철주신圠"/>
      <sheetName val="[DS-LOAD.XLS]안/_x0000_ "/>
      <sheetName val="[DS-LOAD.XLS]Ⅴ-2.砀鹅瘂/"/>
      <sheetName val="[DS-LOAD.XLS]/_x0000_"/>
      <sheetName val="오ԯ_x0000_缀"/>
      <sheetName val="오㠀ⶀ簀"/>
      <sheetName val="을부담_x0000__x0000_頀"/>
      <sheetName val="오砀⦁︀"/>
      <sheetName val="관리대장(2001장비)"/>
      <sheetName val="견적조ᰀ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산근1"/>
      <sheetName val="A-8 PD(도로중앙)"/>
      <sheetName val="현장관리비聀_x0012_茸"/>
      <sheetName val="명세헾"/>
      <sheetName val="현장관리비⩿〚_x0005_"/>
      <sheetName val="공사설ᰀ፜"/>
      <sheetName val="공사설렀቟"/>
      <sheetName val="모델링"/>
      <sheetName val="수로단위수량"/>
      <sheetName val="재료-CODE"/>
      <sheetName val="9.2단가산출서"/>
      <sheetName val="손료"/>
      <sheetName val="예산䠀ད䰁"/>
      <sheetName val="입缀蜎"/>
      <sheetName val="입 ⭷"/>
      <sheetName val="입倀᩵"/>
      <sheetName val="국공유지및԰_x0000_缀"/>
      <sheetName val="수량산출근헾"/>
      <sheetName val="총누︀"/>
      <sheetName val="총누㠀"/>
      <sheetName val="수량산출근_xdaa2_"/>
      <sheetName val="계_x0000_ፓ䰀"/>
      <sheetName val="계_xd800_ᙘ儀"/>
      <sheetName val="단԰_x0000_缀"/>
      <sheetName val="산㔀"/>
      <sheetName val="단栀፿㔀"/>
      <sheetName val="예산_x0000__x0000_Ԁ"/>
      <sheetName val="수량산출서 (2)"/>
      <sheetName val="계화배׃"/>
      <sheetName val="광속"/>
      <sheetName val="Macro(전등)"/>
      <sheetName val="기초코드"/>
      <sheetName val="전산output"/>
      <sheetName val="배수공炕"/>
      <sheetName val="단면_x0005__x0000_"/>
      <sheetName val="예산䠀⥖䈀"/>
      <sheetName val="Indirect Cosþ"/>
      <sheetName val="봉방동헾】"/>
      <sheetName val="용수간선"/>
      <sheetName val="CB"/>
      <sheetName val="FAB_I"/>
      <sheetName val="BKDN"/>
      <sheetName val="비대ⴀ癆顶"/>
      <sheetName val="단위傡"/>
      <sheetName val="단위_x0000__x0000_"/>
      <sheetName val="예산변︽ᇕ԰"/>
      <sheetName val="ASALTOTA"/>
      <sheetName val="견적서을2"/>
      <sheetName val="설계내역(2_x0005__x0000__x0000_"/>
      <sheetName val="보차도경계석수량"/>
      <sheetName val="jan"/>
      <sheetName val="2월"/>
      <sheetName val="롤러"/>
      <sheetName val="Recording,Phone,Headset,PC"/>
      <sheetName val="부대᐀፣"/>
      <sheetName val="#3E1_GCR"/>
      <sheetName val="공사원가계산헾"/>
      <sheetName val="공사원가계산丵"/>
      <sheetName val="중로근거"/>
      <sheetName val="기계경縸"/>
      <sheetName val="부채상환계획"/>
      <sheetName val="STRUCTURAL STEEL"/>
      <sheetName val="개0"/>
      <sheetName val="검사현황"/>
      <sheetName val="계정"/>
      <sheetName val="도급예산내역서ᰖ〚_x0005_"/>
      <sheetName val="[DS-LOAD.XLS][DS-LOAD.XLS]안/_x0000_ "/>
      <sheetName val="ITEMLIST990101"/>
      <sheetName val="단위䈳牪"/>
      <sheetName val="단위䈳奪"/>
      <sheetName val="비대_x0001__x0000_䀀"/>
      <sheetName val="비대ﴀ汅恵"/>
      <sheetName val="적용률"/>
      <sheetName val="장비당단가֬_x0000_缀_x0000_"/>
      <sheetName val="Ⅴ-2.︀ԯ_x0000_缀"/>
      <sheetName val="부대僰_x0013_"/>
      <sheetName val="토사(僰_x0013_闰"/>
      <sheetName val="7단가"/>
      <sheetName val="총누荈"/>
      <sheetName val="건㔀቎԰"/>
      <sheetName val="DS-최_x0005_"/>
      <sheetName val="DS-최畠"/>
      <sheetName val="M-EQPT-Z"/>
      <sheetName val="명_x0005__x0000_"/>
      <sheetName val="총공사내역서"/>
      <sheetName val="crude.SLAB RE-bar"/>
      <sheetName val="품질 및 특성 쌞ᄅ0_x0000_"/>
      <sheetName val="C1ㅇ"/>
      <sheetName val="䈀ᅪ"/>
      <sheetName val="직勨"/>
      <sheetName val="봉방_x0000__x0000_沰"/>
      <sheetName val="봉방䡲る_x0000_"/>
      <sheetName val="예산변ﻔᇕ԰"/>
      <sheetName val=" 閍"/>
      <sheetName val="계양가시설"/>
      <sheetName val="별䠍"/>
      <sheetName val="월별자금계획"/>
      <sheetName val="DATA (EPS)"/>
      <sheetName val="DATA (TRAY)"/>
      <sheetName val="부대시설-부하계산서"/>
      <sheetName val="예산礊"/>
      <sheetName val="견적쌐똅"/>
      <sheetName val="도급예산내역서총괄_x0005_"/>
      <sheetName val="도급예산내역서총괄罸"/>
      <sheetName val="전체_x0005__x0000_"/>
      <sheetName val="전체헾⼝_x0005_"/>
      <sheetName val=" 견徸〒"/>
      <sheetName val=" 견헾】"/>
      <sheetName val=" 견丵〒"/>
      <sheetName val="운반헾】_x0005_"/>
      <sheetName val="주요항목별"/>
      <sheetName val="5.정산서"/>
      <sheetName val="설계밇譤0_x0000_"/>
      <sheetName val="호표산출내역"/>
      <sheetName val="국공유԰_x0000_缀_x0000__x0000_"/>
      <sheetName val="부대헾】"/>
      <sheetName val="C &amp; Ô_x0000_Ԁ_x0000_耀"/>
      <sheetName val="C &amp; Ô_x0000_Ԁ_x0000__x0000_"/>
      <sheetName val="운반비정산"/>
      <sheetName val="정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우석문틀"/>
      <sheetName val="안전사尀"/>
      <sheetName val="안전사֬"/>
      <sheetName val="안전사ԯ"/>
      <sheetName val="안전사堀"/>
      <sheetName val="MEXICO-C"/>
      <sheetName val="쵽괄_x0005_"/>
      <sheetName val="5월"/>
      <sheetName val="근태"/>
      <sheetName val="전체도급"/>
      <sheetName val="SUMMARY(S)"/>
      <sheetName val="䠾㥿"/>
      <sheetName val="D-3109"/>
      <sheetName val="비용"/>
      <sheetName val="설계명세서(怀፵"/>
      <sheetName val="부대공ԯ_x0000_缀"/>
      <sheetName val="설계명세서(԰_x0000_缀"/>
      <sheetName val="총누᠀"/>
      <sheetName val="DS-최尜"/>
      <sheetName val="8.릐̖Ā"/>
      <sheetName val="장비분석"/>
      <sheetName val="건축외주"/>
      <sheetName val="자  재"/>
      <sheetName val="물가시세"/>
      <sheetName val="구왤집계闰"/>
      <sheetName val="일위대가(계측기설㔀቎"/>
      <sheetName val="일위대가(계측기설︀ᇕ"/>
      <sheetName val="1.2.1 마루높이결정"/>
      <sheetName val="L형옹丵"/>
      <sheetName val="PRE"/>
      <sheetName val="P.M猂⿻"/>
      <sheetName val="P.M塈_x0016_"/>
      <sheetName val="L형옹呸"/>
      <sheetName val="구왤집炬⭯"/>
      <sheetName val="전_x0005_"/>
      <sheetName val="유림골조"/>
      <sheetName val="LKVL-CK-HT-GD1"/>
      <sheetName val="TONGKE-HT"/>
      <sheetName val="공문(신)"/>
      <sheetName val="예산Mἀ膦ԯ"/>
      <sheetName val="예산Mⵗ㰀"/>
      <sheetName val="참조일람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20"/>
      <sheetName val="관리사무소"/>
      <sheetName val="계԰"/>
      <sheetName val="GR"/>
      <sheetName val="OCT.FDN"/>
      <sheetName val="단면ᘀ᨜"/>
      <sheetName val="가시_x0005__x0000_"/>
      <sheetName val="구왤헾】_x0005_"/>
      <sheetName val="공틀⡀"/>
      <sheetName val="변䈀ᅪ԰"/>
      <sheetName val="쵽괄夰"/>
      <sheetName val="외주"/>
      <sheetName val="부䕇ԯ"/>
      <sheetName val="공정현황보고(3_27呐/䟣⿏_x0005_"/>
      <sheetName val="부倀⽔"/>
      <sheetName val="부僇⽔"/>
      <sheetName val="부က_x0000_렀"/>
      <sheetName val="안전사Ԁ"/>
      <sheetName val="특별교실"/>
      <sheetName val="건︀ᇕ԰"/>
      <sheetName val="입丵⼳"/>
      <sheetName val="입啨/"/>
      <sheetName val="E01-02(EV-1-LBS)"/>
      <sheetName val="도체종-상수표"/>
      <sheetName val="SE-退ꩽ܁"/>
      <sheetName val="협조전"/>
      <sheetName val="코徸〒"/>
      <sheetName val="4.동력"/>
      <sheetName val="YES-T"/>
      <sheetName val="설계산렀ꮫԯ"/>
      <sheetName val="전체헾】_x0005_"/>
      <sheetName val="3헾】_x0005_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복구량산정_및_전용회선_사용1"/>
      <sheetName val="C_&amp;_G_RHS"/>
      <sheetName val="sum1_(2)"/>
      <sheetName val="3_건축(현장안)"/>
      <sheetName val="BOQ-Summary_Form_A2"/>
      <sheetName val="5__COST_SCHEDULE_PER_EXPENSE"/>
      <sheetName val="설산1_나"/>
      <sheetName val="Despacho_(c_civil)"/>
      <sheetName val="BSD_(2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방음벽_기초_일반수량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2-2.매출분석"/>
      <sheetName val="배수공토婜"/>
      <sheetName val="배수공토_x0005_"/>
      <sheetName val="뚝토공"/>
      <sheetName val="분류표"/>
      <sheetName val="관거공ԯ_x0000_"/>
      <sheetName val="하수급㥝〒_x0005__x0000_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토공(우물통,기타)_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3.자재비(총괄)"/>
      <sheetName val="형상"/>
      <sheetName val="자재԰_x0000_缀"/>
      <sheetName val="배수관헾"/>
      <sheetName val="식재인부"/>
      <sheetName val="단0_x0000_倀"/>
      <sheetName val="우수"/>
      <sheetName val="설계명세서(선尜_x0013_"/>
      <sheetName val="공사원가丵〒_x0005_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BID9697"/>
      <sheetName val="배수공Ô澾"/>
      <sheetName val="유도쐂"/>
      <sheetName val="안전က_x0000_"/>
      <sheetName val="안전က_x0000_砀"/>
      <sheetName val="Construction Schedule"/>
      <sheetName val="2000.11월설계내역"/>
      <sheetName val="안정검토(온1)"/>
      <sheetName val="96수_x0005_"/>
      <sheetName val="방음벽 기초 怀፵ꈀᇚ"/>
      <sheetName val="준공조서갑지"/>
      <sheetName val="ModeÄ"/>
      <sheetName val="Moder"/>
      <sheetName val="Mode_x0010_"/>
      <sheetName val="횡배수관 토공량 산출"/>
      <sheetName val="FORM7"/>
      <sheetName val="Input Names"/>
      <sheetName val="철거︀ᇕ"/>
      <sheetName val="철거ᰀ፜"/>
      <sheetName val="철거렀቟"/>
      <sheetName val="철거㔀቎"/>
      <sheetName val="현장관리비집계㔀"/>
      <sheetName val="공사원가계산_x0005_"/>
      <sheetName val="LOPCAL_x0005_"/>
      <sheetName val="원하대비"/>
      <sheetName val="원도급"/>
      <sheetName val="하도급"/>
      <sheetName val="계화배_x0005_"/>
      <sheetName val="건축일위"/>
      <sheetName val="그라우팅일위"/>
      <sheetName val="실행๿〚_x0005_"/>
      <sheetName val="디자이너"/>
      <sheetName val="이익영"/>
      <sheetName val="GAEYO"/>
      <sheetName val="내역서(1)"/>
      <sheetName val="설비운영"/>
      <sheetName val="쵽午_x0013_"/>
      <sheetName val="쵽䡲る"/>
      <sheetName val="dH"/>
      <sheetName val="3.CCTV설비공사"/>
      <sheetName val="IO LIST"/>
      <sheetName val="기초"/>
      <sheetName val="주빔의 설계"/>
      <sheetName val="공사착공계"/>
      <sheetName val="예산蔘_x001c_蕜_x001c_"/>
      <sheetName val="예산诘_x001c_谜_x001c_"/>
      <sheetName val="별က"/>
      <sheetName val="bearing"/>
      <sheetName val="Modeþ"/>
      <sheetName val="Mode_x0000_"/>
      <sheetName val="포장공사"/>
      <sheetName val="공사비산출내역"/>
      <sheetName val="별㔀"/>
      <sheetName val="수량이동"/>
      <sheetName val="주소록"/>
      <sheetName val="인원계획-미화"/>
      <sheetName val="3_2_집기비품교체주기"/>
      <sheetName val="사무실1"/>
      <sheetName val="옥내아파트(전기)"/>
      <sheetName val="Q827"/>
      <sheetName val="총괄내畠_x0013_"/>
      <sheetName val="물가단가"/>
      <sheetName val="[DS-LOAD.XLS]입啨/"/>
      <sheetName val="산헾"/>
      <sheetName val="쵽_x0005__x0000_"/>
      <sheetName val="부대단위수량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배수공_x0005__x0000_"/>
      <sheetName val="배수공橂】"/>
      <sheetName val="예산변경_x0000__x0000_"/>
      <sheetName val="연동 내역서"/>
      <sheetName val="세부내역서"/>
      <sheetName val="DJ1"/>
      <sheetName val="TABLE3"/>
      <sheetName val="방송丵〒"/>
      <sheetName val="정산표"/>
      <sheetName val="년차계산분"/>
      <sheetName val="물⩿〚"/>
      <sheetName val="J"/>
      <sheetName val="현장설명서"/>
      <sheetName val="보도경계블Ç"/>
      <sheetName val="설계산출ᰀ፜"/>
      <sheetName val="총누䟣"/>
      <sheetName val="새공통"/>
      <sheetName val="사용자정의"/>
      <sheetName val="제품표준규격"/>
      <sheetName val="수목데이타 "/>
      <sheetName val="DS-장비"/>
      <sheetName val="NW-장비"/>
      <sheetName val="계᐀ባ切"/>
      <sheetName val="단위별 일위대가표"/>
      <sheetName val="기별수량산출서"/>
      <sheetName val="◀-▶"/>
      <sheetName val="명芘'"/>
      <sheetName val="입喸)"/>
      <sheetName val="내역서01"/>
      <sheetName val="2001년 MCC 집계"/>
      <sheetName val="기본사항"/>
      <sheetName val="자동제어"/>
      <sheetName val="운반_x0000__x0000_㚐"/>
      <sheetName val="Macro(전기)"/>
      <sheetName val="주요업체"/>
      <sheetName val="풍하중1"/>
      <sheetName val="AC-01-원본"/>
      <sheetName val="명鉈0"/>
      <sheetName val="단가견적조사표"/>
      <sheetName val="을부담_xd800_⑖턀"/>
      <sheetName val="1.수인터ﻇ"/>
      <sheetName val="동해title"/>
      <sheetName val="개산공사비"/>
      <sheetName val="남대문빌딩"/>
      <sheetName val="약품공급2"/>
      <sheetName val="국공유지및사︀ᇕ"/>
      <sheetName val="품셈1-17"/>
      <sheetName val="장비당단가ԯ_x0000_缀_x0000_"/>
      <sheetName val="1차 내역서"/>
      <sheetName val="단위昀⭝"/>
      <sheetName val="단위3_x0000_"/>
      <sheetName val="비대甂㘼_x0001_"/>
      <sheetName val="비대_x0001__x0000_퀀"/>
      <sheetName val="비대저᥻԰"/>
      <sheetName val="코드猂"/>
      <sheetName val="계화丵〒"/>
      <sheetName val="입력값1"/>
      <sheetName val="DS-LOAD.XLS"/>
      <sheetName val="근고 블록 유형별 수량"/>
      <sheetName val="철근량"/>
      <sheetName val="단"/>
      <sheetName val="Modeø"/>
      <sheetName val="Modeè"/>
      <sheetName val="Assumptions"/>
      <sheetName val="A-General"/>
      <sheetName val="입哨_x0013_"/>
      <sheetName val="오산ፔ"/>
      <sheetName val="건축원가계산呠"/>
      <sheetName val="입呠&amp;"/>
      <sheetName val="단위단가"/>
      <sheetName val="가설공사"/>
      <sheetName val="단가결정"/>
      <sheetName val="내역아"/>
      <sheetName val="울타리"/>
      <sheetName val="하수급︀ᇕ԰_x0000_"/>
      <sheetName val="토사(闰⾘_x0005_"/>
      <sheetName val="4_실행예산단가산출서(단壅Ꮕ"/>
      <sheetName val="중연"/>
      <sheetName val="코헾】"/>
      <sheetName val="코_x0005__x0000_"/>
      <sheetName val="9_문제점_및_대저"/>
      <sheetName val="9_문제점_및_대밅"/>
      <sheetName val="렀"/>
      <sheetName val="㔀"/>
      <sheetName val="ꠋ"/>
      <sheetName val="砌"/>
      <sheetName val="예산ᛅ⼝_x0005_"/>
      <sheetName val=""/>
      <sheetName val="밃"/>
      <sheetName val="노무산출서"/>
      <sheetName val="堇"/>
      <sheetName val="踂"/>
      <sheetName val="철거산출근거"/>
      <sheetName val="단위세萸"/>
      <sheetName val="단위세_x0005_"/>
      <sheetName val="노단"/>
      <sheetName val="36단가"/>
      <sheetName val="견적내용입력"/>
      <sheetName val="발신정보"/>
      <sheetName val="D-ELECT"/>
      <sheetName val="조명율데이타"/>
      <sheetName val="별표총괄표"/>
      <sheetName val="현장관리비집尜_x0013_"/>
      <sheetName val="118.세금과丵⼼"/>
      <sheetName val="118.세금과_x0005__x0000_"/>
      <sheetName val="단면鰀፰"/>
      <sheetName val="단면쀀ፐ"/>
      <sheetName val="집"/>
      <sheetName val="포장직선구간"/>
      <sheetName val="아파薸(藼"/>
      <sheetName val="건축토목내역"/>
      <sheetName val="첨부파일"/>
      <sheetName val="명일작업계획 (3)"/>
      <sheetName val="Indirect Cos_x0005_"/>
      <sheetName val="전신환︀ᇕ԰"/>
      <sheetName val="Ⅴ-2.공ﻇᇕ԰_x0000_"/>
      <sheetName val="중기조종사 단위단가"/>
      <sheetName val="구왤집ԯ_x0000_"/>
      <sheetName val="IMPEADENCE MAP 취수장"/>
      <sheetName val="밸브설치"/>
      <sheetName val="효성CB︀ᇕ԰_x0000_缀"/>
      <sheetName val="DOGI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위치조서"/>
      <sheetName val="별ꠀ"/>
      <sheetName val="우배수"/>
      <sheetName val="개략"/>
      <sheetName val="o현장경비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전체현황"/>
      <sheetName val="단면치缙"/>
      <sheetName val="MACS-COIL(CW)"/>
      <sheetName val="각종양식"/>
      <sheetName val="3CHBDC"/>
      <sheetName val="[DS-LOAD.XLS][DS-LOAD.XLS]/_x0000_"/>
      <sheetName val="하도급업체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비교丵"/>
      <sheetName val="관급"/>
      <sheetName val="재료ⵓ"/>
      <sheetName val="관⩿〚"/>
      <sheetName val="설비"/>
      <sheetName val="S0"/>
      <sheetName val="본공사"/>
      <sheetName val="방음벽 기초 일반纘$"/>
      <sheetName val="설계명세서렀቟԰_x0000_"/>
      <sheetName val="집계"/>
      <sheetName val="직簀"/>
      <sheetName val="직谀"/>
      <sheetName val="직Ⰰ"/>
      <sheetName val="직_xdc00_"/>
      <sheetName val="Boq"/>
      <sheetName val="p"/>
      <sheetName val="118.세금删%剬"/>
      <sheetName val="안정缀䜎"/>
      <sheetName val="계緇"/>
      <sheetName val="산"/>
      <sheetName val="6공구ମ⽝"/>
      <sheetName val="제경᠀"/>
      <sheetName val="제경렀"/>
      <sheetName val="70%"/>
      <sheetName val="공정 (총괄) (2)"/>
      <sheetName val="안缀ᨎ԰"/>
      <sheetName val="안/_x0000_"/>
      <sheetName val="안ࠋ቎蠀"/>
      <sheetName val="안/_x0000_뀀"/>
      <sheetName val="철거ᨀꍙ"/>
      <sheetName val="[DS-LOAD.XLS]공정현황보고(3_27呐/䟣⿏_x0005_"/>
      <sheetName val="Front"/>
      <sheetName val="을橂"/>
      <sheetName val="을齘"/>
      <sheetName val="1.수인터䋇"/>
      <sheetName val="BOQ-Summary_F袹㛿㤂彩ᰀ樼"/>
      <sheetName val="P.M_x0005__x0000_"/>
      <sheetName val="부_x0000__x0000_Ԁ"/>
      <sheetName val="IMP (REAC罈_x001e_羌_x001e_"/>
      <sheetName val="요⋞"/>
      <sheetName val="자怀"/>
      <sheetName val="일반부표"/>
      <sheetName val="1단계"/>
      <sheetName val="방음벽 기초䈀ｪԯ_x0000_缀"/>
      <sheetName val="전선(IEC)"/>
      <sheetName val="1차분내역-2"/>
      <sheetName val="오산餀ኘ"/>
      <sheetName val="조橂"/>
      <sheetName val="오산䈀"/>
      <sheetName val="P&amp;L01-02GR"/>
      <sheetName val="오산/"/>
      <sheetName val="118.세금과공䀀"/>
      <sheetName val="입丵〒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유통망계획"/>
      <sheetName val="오산픀"/>
      <sheetName val="오산ን"/>
      <sheetName val="오산"/>
      <sheetName val="오산Ⰰ"/>
      <sheetName val="일위대가(계측기설쀀᝹"/>
      <sheetName val="오산げ"/>
      <sheetName val="입׃⽾"/>
      <sheetName val="변수"/>
      <sheetName val="내역및총괄"/>
      <sheetName val="인건-측정"/>
      <sheetName val="상수보호"/>
      <sheetName val="기별"/>
      <sheetName val="Ⅴ-2.공㔀቎԰_x0000_"/>
      <sheetName val="실행대비"/>
      <sheetName val="간접비(1)"/>
      <sheetName val="Jꠀ⢄︀"/>
      <sheetName val="J0_x0000__x0000_"/>
      <sheetName val="J0_x0000_⠀"/>
      <sheetName val="2.대외_x0010__x0000_"/>
      <sheetName val="지사인원"/>
      <sheetName val="계頀塔攀"/>
      <sheetName val="계Ç_x0000_"/>
      <sheetName val="계Ç_x0000_렀"/>
      <sheetName val="입合¾"/>
      <sheetName val="별ԯ"/>
      <sheetName val="별䋌"/>
      <sheetName val="VXXB"/>
      <sheetName val="아산추가1220"/>
      <sheetName val="건축집계표"/>
      <sheetName val="구왤집계謀"/>
      <sheetName val="비대︀Ǖ԰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변경비교-을"/>
      <sheetName val="건물︀ᇕ"/>
      <sheetName val="실행간접비용"/>
      <sheetName val="안정검_x0000_"/>
      <sheetName val="NEGO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구왤֮"/>
      <sheetName val="구왤룠቟԰"/>
      <sheetName val="구왤㗇ԯ"/>
      <sheetName val="구왤낼㝗ﰀ"/>
      <sheetName val="도급정산"/>
      <sheetName val="Ⅴ-2.공종별헾】"/>
      <sheetName val="INSTR"/>
      <sheetName val="_x0005_"/>
      <sheetName val="þ"/>
      <sheetName val="8"/>
      <sheetName val="¸"/>
      <sheetName val="일위대가표(DEEP)"/>
      <sheetName val="유도쐃"/>
      <sheetName val="유도쐎"/>
      <sheetName val="부대공က_x0000_"/>
      <sheetName val="전산망"/>
      <sheetName val="dB"/>
      <sheetName val="GI_x0000__x0000_"/>
      <sheetName val="GI0_x0000_"/>
      <sheetName val="자㠅"/>
      <sheetName val="관거공사_x0001_"/>
      <sheetName val="관거공사_x000c_"/>
      <sheetName val="관거공사ð"/>
      <sheetName val="단위︀ᇕ"/>
      <sheetName val="물량표S"/>
      <sheetName val="안䈀ᅪ԰"/>
      <sheetName val="dÃ"/>
      <sheetName val="봉방_x0000__x0000_"/>
      <sheetName val="설계爏譈0_x0000_"/>
      <sheetName val="BREAKDOWN(철거설치)"/>
      <sheetName val="공璈ã瓌"/>
      <sheetName val="전 기"/>
      <sheetName val="부대Ç_x0000_退="/>
      <sheetName val="표지 (_x0005__x0000_"/>
      <sheetName val="표지 (嫐0"/>
      <sheetName val="표지 (垼+"/>
      <sheetName val="표지 (寠-"/>
      <sheetName val="표지 (妼_x001b_"/>
      <sheetName val="표지 (嚀#"/>
      <sheetName val="Noname 1"/>
      <sheetName val="PROJECT"/>
      <sheetName val="BOX(상시)"/>
      <sheetName val="ML"/>
      <sheetName val="전력구구조물산근"/>
      <sheetName val="종배수관면벽구"/>
      <sheetName val="Id"/>
      <sheetName val="Intro2"/>
      <sheetName val="2004SS"/>
      <sheetName val="2004CJ"/>
      <sheetName val="계화膸)"/>
      <sheetName val="내︀ᇕ԰"/>
      <sheetName val="형강류 단가 CODE"/>
      <sheetName val="criteria"/>
      <sheetName val="일위대가표(유단가)"/>
      <sheetName val="견䋉ᅪ԰"/>
      <sheetName val="䋇ᅪ"/>
      <sheetName val="공구원가계산"/>
      <sheetName val="하수급_x0005__x0000__x0000_"/>
      <sheetName val="5공철탑ⶅ︀"/>
      <sheetName val="조԰"/>
      <sheetName val="조_x0005_"/>
      <sheetName val="IMP (REACTO헾⽴"/>
      <sheetName val=" 총괄표"/>
      <sheetName val="부대尜_x0013_"/>
      <sheetName val="VXXp"/>
      <sheetName val="瀀"/>
      <sheetName val="1.관로"/>
      <sheetName val="국공유԰"/>
      <sheetName val="31.䈌"/>
      <sheetName val="2006기계경비산출표"/>
      <sheetName val="구왤 ⩘氀"/>
      <sheetName val="하수급_x0000__x0000__x0005__x0000_"/>
      <sheetName val="표지 ︀ᇕ԰"/>
      <sheetName val="표지 저፺ఀ"/>
      <sheetName val="내역서(삼호)"/>
      <sheetName val="majo԰"/>
      <sheetName val="특2호하천산근"/>
      <sheetName val="특2호부관하천산근"/>
      <sheetName val="일위대가호표"/>
      <sheetName val="INP킬❨"/>
      <sheetName val="118.세금과迠ዘ"/>
      <sheetName val="118.세금과鐠寑"/>
      <sheetName val="견적서-을지"/>
      <sheetName val="H-PILE수량집계"/>
      <sheetName val="토 _x0000__x0000__x0005_"/>
      <sheetName val="부대頀ኗ"/>
      <sheetName val="항목蠀㑗䈀ᝪ"/>
      <sheetName val="항목簀䐼ᨱ"/>
      <sheetName val="목표세부명세"/>
      <sheetName val=" ︀ו԰"/>
      <sheetName val=" ︀Õ԰"/>
      <sheetName val=" 䠀嚚谀"/>
      <sheetName val=" ꠀ筊가"/>
      <sheetName val=" 䅰㰀"/>
      <sheetName val="공사ࠗ欀"/>
      <sheetName val="공사頀欀"/>
      <sheetName val="장비당단가 (ﺳ諕"/>
      <sheetName val="상촌2교-일반수량집계"/>
      <sheetName val="계怀⽍렀"/>
      <sheetName val="여과지동"/>
      <sheetName val="내역(중앙)"/>
      <sheetName val="투찰가"/>
      <sheetName val="예산변경䈀ᅪ"/>
      <sheetName val="국공유지및사碌,"/>
      <sheetName val="하수급݈╯͔"/>
      <sheetName val="아파트_x0000__x0000_"/>
      <sheetName val="부대栨ǥ"/>
      <sheetName val="부대栨ǂ"/>
      <sheetName val="부대栨ǭ"/>
      <sheetName val="관거공렀靟"/>
      <sheetName val="계화⪔"/>
      <sheetName val="설계⪔堀"/>
      <sheetName val="NAI"/>
      <sheetName val="장비당단가怀倣԰_x0000_"/>
      <sheetName val="역T형교대(말뚝기초)"/>
      <sheetName val="관거공⠏᜶"/>
      <sheetName val="관거공䈀ᅪ"/>
      <sheetName val="관거공耀⩩"/>
      <sheetName val="매출"/>
      <sheetName val="자단"/>
      <sheetName val="원형1호맨홀토공수량"/>
      <sheetName val="대가근거_입력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도장수량(하1)"/>
      <sheetName val="주형"/>
      <sheetName val="구왤_x0000__x0000_㶐"/>
      <sheetName val="공사㡁䙱턀"/>
      <sheetName val="공사蠀㑬턀"/>
      <sheetName val="공사ᒎ_x0000_"/>
      <sheetName val="공사倀Ẓ_x0000_"/>
      <sheetName val="공사큁Ợ_x0000_"/>
      <sheetName val="공사偁Ẓ_x0000_"/>
      <sheetName val="공사灁ẋ_x0000_"/>
      <sheetName val="공사衁㑬턀"/>
      <sheetName val="공사ԯ_x0000_缀"/>
      <sheetName val="2. 공원조도"/>
      <sheetName val="토 닑⿭_x0005_"/>
      <sheetName val="FUSE_MCB"/>
      <sheetName val="일︀ᇕ԰"/>
      <sheetName val="공사원가계산_x0000_"/>
      <sheetName val="Macro(차단기)"/>
      <sheetName val="자재砀⪜︀"/>
      <sheetName val="G㑈ď鎀"/>
      <sheetName val="ERL_TBL"/>
      <sheetName val="1_x0005_"/>
      <sheetName val="출력X"/>
      <sheetName val="사방수량근거"/>
      <sheetName val="재료비"/>
      <sheetName val="변전소+TIE POST"/>
      <sheetName val="전차선설비공사"/>
      <sheetName val="마산방향"/>
      <sheetName val="설계산출기纘"/>
      <sheetName val="퀀⡖"/>
      <sheetName val="㔀ｎ"/>
      <sheetName val="C &amp; G_x0000__x0000__x0000__x0000_"/>
      <sheetName val="가로등내역서"/>
      <sheetName val="9811"/>
      <sheetName val="재정비직인"/>
      <sheetName val="재정비내역"/>
      <sheetName val="지적고시내역"/>
      <sheetName val="정산입ᰀ"/>
      <sheetName val="정산입툀"/>
      <sheetName val="정산입㔀"/>
      <sheetName val="기기리스트"/>
      <sheetName val="개발운영비청구"/>
      <sheetName val="장비작업내용"/>
      <sheetName val="기초단가"/>
      <sheetName val="99년신청"/>
      <sheetName val="Sh丵⼺_x0005__x0000_"/>
      <sheetName val="sum_x0000__x0000_〸_x0000__x0000_"/>
      <sheetName val="DS-최怀"/>
      <sheetName val="예산변­"/>
      <sheetName val="P.M _x0000_"/>
      <sheetName val="일위대가-1"/>
      <sheetName val="Ⅴ-2.공종별내렃"/>
      <sheetName val="동력부하(도산)"/>
      <sheetName val="C &amp; G _x0000__x0000__x0005_"/>
      <sheetName val="C &amp; G "/>
      <sheetName val="제잡비"/>
      <sheetName val="PUMP"/>
      <sheetName val="일위대가표 (2)"/>
      <sheetName val="예산窨_x0013_竬"/>
      <sheetName val="계怀"/>
      <sheetName val="계餀"/>
      <sheetName val="4_실행예산단가산԰_x0000_缀_x0000__x0000__x0000_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뢬"/>
      <sheetName val="계퀀"/>
      <sheetName val="계㔀"/>
      <sheetName val="계䀀"/>
      <sheetName val="계ﺬ"/>
      <sheetName val="계뀀"/>
      <sheetName val="계⠀"/>
      <sheetName val="요Հ陭"/>
      <sheetName val="RAHME¨"/>
      <sheetName val="입적齘"/>
      <sheetName val="È"/>
      <sheetName val="명세厀"/>
      <sheetName val="템플릿"/>
      <sheetName val="물_x0005__x0000_"/>
      <sheetName val="을부담ԯ_x0000_缀"/>
      <sheetName val="일위㦐ͨ_xda0b_"/>
      <sheetName val="예산M1_x0005__x0000_"/>
      <sheetName val="원가계산서(남측_x0000_"/>
      <sheetName val="F4-F7"/>
      <sheetName val="장비당단가 _x0005__x0000__x0000_"/>
      <sheetName val="수로BOX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구왤집ꠧ᭑"/>
      <sheetName val="검ﺬ"/>
      <sheetName val="setup"/>
      <sheetName val="hvac(제어동腘"/>
      <sheetName val="hvac(제어동헾"/>
      <sheetName val="hvac(제어동_x0005_"/>
      <sheetName val="sum"/>
      <sheetName val="전기䀀⒑"/>
      <sheetName val="전기↏"/>
      <sheetName val="전기退ろ"/>
      <sheetName val="암거단위"/>
      <sheetName val="오산갈䈀"/>
      <sheetName val="예산변턂붵尀"/>
      <sheetName val="3B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[DS-LOAD.XLS][DS-LOAD.XLS]입啨/"/>
      <sheetName val="ITB COST"/>
      <sheetName val="민속촌메뉴"/>
      <sheetName val="APT"/>
      <sheetName val="hvac(헾⽯_x0005__x0000_"/>
      <sheetName val="Ⅴ-2.공종별헾⾓"/>
      <sheetName val="공사원가Â"/>
      <sheetName val="오산ᗂ恭"/>
      <sheetName val="조洕"/>
      <sheetName val="경비산출"/>
      <sheetName val="전기자료"/>
      <sheetName val="산耀"/>
      <sheetName val="실행"/>
      <sheetName val="전기일위헾⿕"/>
      <sheetName val="본׃⿇"/>
      <sheetName val="도급예산내역서총橂】"/>
      <sheetName val="소상 &quot;1&quot;"/>
      <sheetName val="옹벽기초자료"/>
      <sheetName val="[DS-LOAD.XLS]오산/"/>
      <sheetName val="구왤집계︀"/>
      <sheetName val="구왤집계䈀"/>
      <sheetName val="1호맨홀䈀ᅪ"/>
      <sheetName val="건축원가계산齘"/>
      <sheetName val="오산렀"/>
      <sheetName val="3.1.4 F-FR8"/>
      <sheetName val="북방3터널"/>
      <sheetName val="오산갈"/>
      <sheetName val="별쌐"/>
      <sheetName val="계장 품셈표"/>
      <sheetName val="99노임기준"/>
      <sheetName val="견적을"/>
      <sheetName val="공사원가헾】_x0005_"/>
      <sheetName val="관거午_x0013_ὐ"/>
      <sheetName val="관거午_x0013_㐨"/>
      <sheetName val="관거午_x0013_떰"/>
      <sheetName val="b_gunmul"/>
      <sheetName val="b_balju (2)"/>
      <sheetName val="ᩓ"/>
      <sheetName val="Parameters"/>
      <sheetName val="영업점별목표산출"/>
      <sheetName val="연평잔"/>
      <sheetName val="안전담당"/>
      <sheetName val="조작대(1연)"/>
      <sheetName val="견적서세부내용"/>
      <sheetName val="한전위탁공사頀គ"/>
      <sheetName val="hvac(제어동徸"/>
      <sheetName val="원老㎿耜"/>
      <sheetName val="원态᣽_x001b_"/>
      <sheetName val="예산ﺻ叕ԯ_x0000_"/>
      <sheetName val="설계산출표ԯ"/>
      <sheetName val="내역조적"/>
      <sheetName val="오산헾】"/>
      <sheetName val="현장관리비집계Á"/>
      <sheetName val="예산M㄀抣ԯ"/>
      <sheetName val="예산M蠊⸴"/>
      <sheetName val="예산M蠑⸴"/>
      <sheetName val="2.내역서"/>
      <sheetName val="사각맨홀"/>
      <sheetName val="계약내력"/>
      <sheetName val="경산"/>
      <sheetName val="년도별시공"/>
      <sheetName val="투찰내缀"/>
      <sheetName val="견적내역"/>
      <sheetName val="수량산출(음암)"/>
      <sheetName val="공정"/>
      <sheetName val="토류판설치(t=60׈"/>
      <sheetName val="토류판설치(t=60磈"/>
      <sheetName val="국공유翇ᨎ԰_x0000_缀"/>
      <sheetName val="국공유ﻇᇕ԰_x0000_缀"/>
      <sheetName val="보0_x0000_蠀"/>
      <sheetName val="보0_x0000_堀"/>
      <sheetName val="보0_x0000_倀"/>
      <sheetName val="보0_x0000_"/>
      <sheetName val="보0_x0000_⠀"/>
      <sheetName val="업무연락"/>
      <sheetName val="CFLOW"/>
      <sheetName val="관거_x0000__x0000_篬"/>
      <sheetName val="관거薘$藜"/>
      <sheetName val="관거헾⾅_x0005_"/>
      <sheetName val="품질 및 특성 보_xdcf0_®"/>
      <sheetName val="변_x0005__x0000__x0000_"/>
      <sheetName val="유도헾"/>
      <sheetName val="기초헾】_x0005_"/>
      <sheetName val="부대徸〒"/>
      <sheetName val="봉양~조차장간고하개명(신설)"/>
      <sheetName val="KP1590_B"/>
      <sheetName val="구리토평ᬂ௓_x0001_"/>
      <sheetName val="토공 토䐀໰"/>
      <sheetName val="본사ᰖ"/>
      <sheetName val="단가︀ᇕ԰"/>
      <sheetName val="참고(2)"/>
      <sheetName val="을부/_x0000_퀀¤"/>
      <sheetName val="을부က_x0000_᠀蘸"/>
      <sheetName val="보정계수산정(1)"/>
      <sheetName val="보정계수산정(2)"/>
      <sheetName val="보정계수산정(3)"/>
      <sheetName val="재무가Ç"/>
      <sheetName val="45,_x0000__x0000_"/>
      <sheetName val="실행_x0000_Ԁ"/>
      <sheetName val="실행Ԕ_x0000_缀"/>
      <sheetName val="철거ﺬ鿕"/>
      <sheetName val="EXPENSE"/>
      <sheetName val="BAU-ITEMLIST"/>
      <sheetName val="시산"/>
      <sheetName val="WBS98"/>
      <sheetName val="Köpfe"/>
      <sheetName val="원_VL"/>
      <sheetName val="Man Power &amp; Comp"/>
      <sheetName val="관거損Ø稐"/>
      <sheetName val="관거뚸⒳_x0000_"/>
      <sheetName val="관거ᾏRꞨ"/>
      <sheetName val="관거ᾏRȰ"/>
      <sheetName val="관거㮀⡯_x0000_"/>
      <sheetName val="관거_x0002__x0000_"/>
      <sheetName val="관거_x0001__x0000_"/>
      <sheetName val="관거_x0000__x0000__xdd28_"/>
      <sheetName val="관거밽"/>
      <sheetName val="관거밽á鿨"/>
      <sheetName val="단가蔨_x001b_᪸"/>
      <sheetName val="단가䶸!ﻠ"/>
      <sheetName val="단가懇⾢_x0000_"/>
      <sheetName val="예산׃⿢_x0000__x0000_"/>
      <sheetName val="예산_x0010__x0000_뻠ɂ"/>
      <sheetName val="예산׃⽞_x0000__x0000_"/>
      <sheetName val="예산_x0010__x0000_ꛈЦ"/>
      <sheetName val="정류기"/>
      <sheetName val="[DS-LOAD.XLS][DS-LOAD.XLS]오산/"/>
      <sheetName val="관집계"/>
      <sheetName val="봉방동근単"/>
      <sheetName val="봉방동근呐"/>
      <sheetName val="봉방동근丵"/>
      <sheetName val="봉방동근夘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도_x0000__x0000__x0005_"/>
      <sheetName val="내역 (2)"/>
      <sheetName val="예산변경사Z"/>
      <sheetName val="작성기준"/>
      <sheetName val="GIS԰"/>
      <sheetName val="실행(표지,갑,을)"/>
      <sheetName val="2_대외공문1"/>
      <sheetName val="118_세금과공과1"/>
      <sheetName val="단가표_1"/>
      <sheetName val="Ⅴ-2_공종별내역1"/>
      <sheetName val="횡배수관토공수량"/>
      <sheetName val="PLCAL"/>
      <sheetName val="CJE"/>
      <sheetName val="총괄내_x0005__x0000_"/>
      <sheetName val="총괄내誀걜"/>
      <sheetName val="총괄내紴"/>
      <sheetName val="총괄내跀"/>
      <sheetName val="ᰰ"/>
      <sheetName val="단가LIST(8.16)"/>
      <sheetName val="견적대비"/>
      <sheetName val="C &amp; G R_x0000__x0000_"/>
      <sheetName val="SE-⠀⎃氀"/>
      <sheetName val="구왤睮め_x0005_"/>
      <sheetName val="구왤丵〒_x0005_"/>
      <sheetName val="당초"/>
      <sheetName val="IMP (REAC䕝瘙蚰ɡ"/>
      <sheetName val="설산1丵⾾"/>
      <sheetName val="설산1爸_x0017_"/>
      <sheetName val="설산1浘_x0019_"/>
      <sheetName val="설산1_x0005__x0000_"/>
      <sheetName val="설산1橂⿇"/>
      <sheetName val="1.수인터Æ"/>
      <sheetName val="중간"/>
      <sheetName val="내역_FILE"/>
      <sheetName val="산출서집계"/>
      <sheetName val="국사현황"/>
      <sheetName val="공사원가계_x0000_"/>
      <sheetName val="공사원가계_x0010__x0000_"/>
      <sheetName val="본관"/>
      <sheetName val="공사설_x0010__x0000_"/>
      <sheetName val="공사설_x0000__x0000_"/>
      <sheetName val="제주노형(금액)"/>
      <sheetName val="장비당단가탕᭎_x0000_"/>
      <sheetName val="물량산출근_x0000_"/>
      <sheetName val="G.R300경비"/>
      <sheetName val="현장관리비집계헾"/>
      <sheetName val="예산변_x0000__x0000__x0005_"/>
      <sheetName val="공사원가계산坨"/>
      <sheetName val="COA-17"/>
      <sheetName val="C-18"/>
      <sheetName val="기본단가표"/>
      <sheetName val=" 견적뀀"/>
      <sheetName val=" 견적瀀"/>
      <sheetName val="예산M㠀ᎍ簀"/>
      <sheetName val="일위대가(계측기설㶃"/>
      <sheetName val="BOX복구단위수량"/>
      <sheetName val="4_실행예산단가산㠀ᱫ鬀ﰓԯ_x0000_"/>
      <sheetName val="설변내渀荷"/>
      <sheetName val="설변내≖"/>
      <sheetName val="etc"/>
      <sheetName val="신설개소별 총집계표(동해-배전)"/>
      <sheetName val="안평역사 총집계"/>
      <sheetName val="철거缤ᨎ"/>
      <sheetName val="부_x0000__x0000_杻"/>
      <sheetName val="부郯"/>
      <sheetName val="규격"/>
      <sheetName val="전㨰ኈ_x0000_"/>
      <sheetName val="내역총_x0001__x0000_"/>
      <sheetName val="전체총_x0000__x0000_"/>
      <sheetName val="전체총地+"/>
      <sheetName val="안전사㡃"/>
      <sheetName val="공정현황보고(3_20)_(徸〒"/>
      <sheetName val="5. COST SCHEDULE럇ㅦ0_x0000_倀/_x0000__x0000_저耱䴆텳"/>
      <sheetName val="5. COST SCHEDULE랜❦0_x0000_㠀÷_x0000__x0000_က痸䠆얀"/>
      <sheetName val="C &amp; GÇ_x0000__x0000__x0001_"/>
      <sheetName val="견적_x0010_"/>
      <sheetName val="견적༨ʹ"/>
      <sheetName val="수안보-MBR1"/>
      <sheetName val="계縸"/>
      <sheetName val="계興"/>
      <sheetName val="계蔈"/>
      <sheetName val="관거공사켁"/>
      <sheetName val="사업개요"/>
      <sheetName val="건축공사이월"/>
      <sheetName val="단_x0005__x0004__x0004_"/>
      <sheetName val="_x0000__x0005__x0000__x0005__x0000__x0013__x0000_"/>
      <sheetName val="ȀЀԀ؀Ԁ̀ЀऀЀ"/>
      <sheetName val="_x0009__x0000__x0005__x0000_"/>
      <sheetName val="̀Ȁ̀"/>
      <sheetName val=" _x0000__x0005__x0000_"/>
      <sheetName val="Ⅱ1蠀燿㤂"/>
      <sheetName val="Ⅱ1聵ᕹ蠀"/>
      <sheetName val="Ⅱ1蠀矿㤂"/>
      <sheetName val="Ⅱ1蠀盿㤁"/>
      <sheetName val="Ⅱ1퐀㬸⠀"/>
      <sheetName val="Ⅱ1퐁㜸"/>
      <sheetName val="VENDOR LIST"/>
      <sheetName val="현장관리비집계_x0000_"/>
      <sheetName val="입찰참가보고_(2_x0000_"/>
      <sheetName val="SE-6︀ᇕ"/>
      <sheetName val="설계명세䑲〆_x0000__x0000_"/>
      <sheetName val="설산1︀ᇕ"/>
      <sheetName val="설산1ꠊₒ"/>
      <sheetName val="산출3ƭ동력"/>
      <sheetName val="산출Ƶƭ피뢰침"/>
      <sheetName val="예산변경攭⾵"/>
      <sheetName val="I-KAMAR"/>
      <sheetName val="보԰"/>
      <sheetName val="말뚝지지0"/>
      <sheetName val="부Ç"/>
      <sheetName val="안က"/>
      <sheetName val="안/"/>
      <sheetName val="Ⅴ-2.缀ᨎ԰"/>
      <sheetName val="일반맨԰"/>
      <sheetName val="Ⅴ-2.԰"/>
      <sheetName val="118.세금Ԉ"/>
      <sheetName val="일위대가(계측_x0005_"/>
      <sheetName val="단0"/>
      <sheetName val="Ⅴ-2.︀ᇕ԰"/>
      <sheetName val=" ԰"/>
      <sheetName val="현장관리비_x0005_"/>
      <sheetName val="예산Mԯ"/>
      <sheetName val="부재_x0005_"/>
      <sheetName val="가시_x0005_"/>
      <sheetName val="계0"/>
      <sheetName val="9က"/>
      <sheetName val="P.԰"/>
      <sheetName val="국공유지및԰"/>
      <sheetName val="을부담"/>
      <sheetName val="전체_x0005_"/>
      <sheetName val="실행_x0005_"/>
      <sheetName val="설계명세서က"/>
      <sheetName val="안전԰"/>
      <sheetName val="부ԯ"/>
      <sheetName val="설계명세서_x0005_"/>
      <sheetName val="부က"/>
      <sheetName val="비대_x0001_"/>
      <sheetName val="장비당단가֬"/>
      <sheetName val="건԰"/>
      <sheetName val="Ⅴ-2.︀ԯ"/>
      <sheetName val="봉방"/>
      <sheetName val="9ԯ"/>
      <sheetName val="설계명세서(԰"/>
      <sheetName val="[DS-LOAD.XLS]안/"/>
      <sheetName val="[DS-LOAD.XLS][DS-LOAD.XLS]안/"/>
      <sheetName val="설산"/>
      <sheetName val="안"/>
      <sheetName val="오ԯ"/>
      <sheetName val="설계내역(2_x0005_"/>
      <sheetName val="방음벽 기초䈀㉪ԯ"/>
      <sheetName val="Ⅴ-2.က"/>
      <sheetName val="안전Ç"/>
      <sheetName val="운반"/>
      <sheetName val="장비당단가ԯ"/>
      <sheetName val="L-type"/>
      <sheetName val="steam table"/>
      <sheetName val="MP MOB"/>
      <sheetName val="Table_1"/>
      <sheetName val="MH_Data"/>
      <sheetName val="Name_ID"/>
      <sheetName val="TH-Dien"/>
      <sheetName val="오산갈쳐"/>
      <sheetName val="2011년상반기노임단가"/>
      <sheetName val="총사업비현황"/>
      <sheetName val="예산M렋ⴲ᠀"/>
      <sheetName val="소운반"/>
      <sheetName val="______C_WINDOWS_9605G_DS_LOAD_2"/>
      <sheetName val="가격정보"/>
      <sheetName val="군남내역서"/>
      <sheetName val="화설내"/>
      <sheetName val="단가_x0005_"/>
      <sheetName val="효성CB︀ᇕ԰"/>
      <sheetName val="보_x0005__x0000__x0000__x0000__x0000_"/>
      <sheetName val="도급ø_x0000_"/>
      <sheetName val="2002상반기노임기준"/>
      <sheetName val="_견적서1"/>
      <sheetName val="Indirect_Cost1"/>
      <sheetName val="#4DUCT_SUPPORT_체크LIST"/>
      <sheetName val="2_입력"/>
      <sheetName val="실행내역서_"/>
      <sheetName val="총_원가계산"/>
      <sheetName val="31_고_x005f_x0000_RTU"/>
      <sheetName val="공사비_내역_(가)"/>
      <sheetName val="[DS-LOAD_XLS]입啨/"/>
      <sheetName val="[DS-LOAD_XLS][DS-LOAD_XLS]입啨/"/>
      <sheetName val="물량_산출_통신_맨홀"/>
      <sheetName val="plan&amp;section_of_foundation"/>
      <sheetName val="design_criteria"/>
      <sheetName val="입출재고현황_(2)"/>
      <sheetName val="쵽午"/>
      <sheetName val="2001예정공정표_"/>
      <sheetName val="6PILE__(돌출)"/>
      <sheetName val="설계명세서丵〒"/>
      <sheetName val="4_말뚝설계"/>
      <sheetName val="Galaxy_소비자가격표"/>
      <sheetName val="입"/>
      <sheetName val="working_load_at_the_btm_ft_"/>
      <sheetName val="현장별계약현황('98_10_31)"/>
      <sheetName val="stability_check"/>
      <sheetName val="design_load"/>
      <sheetName val="도급및_실행내역"/>
      <sheetName val="sc0314_Index"/>
      <sheetName val="직"/>
      <sheetName val="General_Data"/>
      <sheetName val="8_자재"/>
      <sheetName val="쵽"/>
      <sheetName val="견頀⢀"/>
      <sheetName val="Motor_Data"/>
      <sheetName val="내역_ver1_0"/>
      <sheetName val="설산岘幌"/>
      <sheetName val="Ⅴ-2_砀鹅瘂/"/>
      <sheetName val="Ⅴ-2_ᰀ፜搀፜"/>
      <sheetName val="진행_DATA_(2)"/>
      <sheetName val="실행철강矨"/>
      <sheetName val="실행철헾】"/>
      <sheetName val="계획세"/>
      <sheetName val="Ⅴ-2_공ᛇ᨜԰"/>
      <sheetName val="1_설계설명서"/>
      <sheetName val="부대공헾】"/>
      <sheetName val="물량산〒"/>
      <sheetName val="비교"/>
      <sheetName val="일반맨홀수량집계(A-7_LINE)"/>
      <sheetName val="Mp-team_1"/>
      <sheetName val="_견徸〒"/>
      <sheetName val="_견헾】"/>
      <sheetName val="_견丵〒"/>
      <sheetName val="운반헾】"/>
      <sheetName val="1_설계기준"/>
      <sheetName val="CRUDE_RE-bar"/>
      <sheetName val="96보완계획7_12"/>
      <sheetName val="c_s"/>
      <sheetName val="Ⅴ-2_԰缀"/>
      <sheetName val="CAL_"/>
      <sheetName val="1_철주신"/>
      <sheetName val="현장관리비๿〚"/>
      <sheetName val="현장관리비"/>
      <sheetName val="현장관리비헾】"/>
      <sheetName val="부대浜"/>
      <sheetName val="배수贘릠"/>
      <sheetName val="배수午ᡐ"/>
      <sheetName val="c_"/>
      <sheetName val="c_¨"/>
      <sheetName val="Parts_1_Feb_2004"/>
      <sheetName val="list_price"/>
      <sheetName val="전선_및_전선관"/>
      <sheetName val="Wt_of_Mod_"/>
      <sheetName val="DRAIN_DRUM_PIT_D-301"/>
      <sheetName val="118_세금Ԉ缀"/>
      <sheetName val="SRC_CLOUMN_설계"/>
      <sheetName val="3)_클레임_반영시"/>
      <sheetName val="단가_및_재료비"/>
      <sheetName val="단면炜"/>
      <sheetName val="Ⅴ-2_缀ᨎ԰缀"/>
      <sheetName val="Ⅴ-2_공종별0"/>
      <sheetName val="부대廠"/>
      <sheetName val="개별직종노임단가(2003_9)"/>
      <sheetName val="Ⅴ-2_︀ᇕ԰缀"/>
      <sheetName val="STRUCTURAL_STEEL"/>
      <sheetName val="가설"/>
      <sheetName val="Facility_Information"/>
      <sheetName val="방음벽_기초_尜層"/>
      <sheetName val="Proposa"/>
      <sheetName val="원가계산_(2)"/>
      <sheetName val="방음벽_기초_丵〒"/>
      <sheetName val="118_세금과丵〒"/>
      <sheetName val="공사원가"/>
      <sheetName val="J直材"/>
      <sheetName val="_԰缀"/>
      <sheetName val="인건비_"/>
      <sheetName val="전체"/>
      <sheetName val="전체헾⼝"/>
      <sheetName val="을_1"/>
      <sheetName val="Input_Table"/>
      <sheetName val="A-11_Steel_Str_(2)"/>
      <sheetName val="118_세금丵⼞"/>
      <sheetName val="crude_SLAB_RE-bar"/>
      <sheetName val="품질_및_특성_쌞ᄅ0"/>
      <sheetName val="TRE_TABLE"/>
      <sheetName val="BASIC_(2)"/>
      <sheetName val="물량산출"/>
      <sheetName val="P_԰缀"/>
      <sheetName val="DATA_(EPS)"/>
      <sheetName val="DATA_(TRAY)"/>
      <sheetName val="수량산๿〚"/>
      <sheetName val="96"/>
      <sheetName val="118_세금과"/>
      <sheetName val="Input_Names"/>
      <sheetName val="부재"/>
      <sheetName val="설산1ㅭ"/>
      <sheetName val="설계명세서韈_헾⿓"/>
      <sheetName val="부재韈_헾"/>
      <sheetName val="맨홀공_수량집계표"/>
      <sheetName val="HORI__VESSEL"/>
      <sheetName val="2_설계제원"/>
      <sheetName val="실행"/>
      <sheetName val="4_2유효폭의_계산"/>
      <sheetName val="C_&amp;_G_RH"/>
      <sheetName val="4_동력"/>
      <sheetName val="KP1590_"/>
      <sheetName val="방배동내역_(총괄)"/>
      <sheetName val="Data_Vol"/>
      <sheetName val="계화"/>
      <sheetName val="계화髜"/>
      <sheetName val="Ⅴ-2_공종별"/>
      <sheetName val="Ⅴ-2_︀ԯ缀"/>
      <sheetName val="부대僰"/>
      <sheetName val="토사(僰闰"/>
      <sheetName val="DS-최"/>
      <sheetName val="설계명세서"/>
      <sheetName val="자__재"/>
      <sheetName val="WORK-VOL"/>
      <sheetName val="허용전류-IEC DATA"/>
      <sheetName val="허용전류-IEC"/>
      <sheetName val="Pipe ID"/>
      <sheetName val="CBS"/>
      <sheetName val="PAY"/>
      <sheetName val="B76"/>
      <sheetName val="Ⅴ-2_공尜層"/>
      <sheetName val="Ⅴ-2_공徸〒"/>
      <sheetName val="인월수표"/>
      <sheetName val="back-data"/>
      <sheetName val="전동기_SPEC1"/>
      <sheetName val="GIS_Ry재1"/>
      <sheetName val="sum1_(2)1"/>
      <sheetName val="표지_(2)1"/>
      <sheetName val="1_설계조건1"/>
      <sheetName val="EQUIPMENT_-21"/>
      <sheetName val="RING_WALL1"/>
      <sheetName val="4_실행예산단가삼출서(단갌)1"/>
      <sheetName val="4_실행예산단가삼출서(금액)1"/>
      <sheetName val="5_현잣관리비1"/>
      <sheetName val="효성CB_1P기초1"/>
      <sheetName val="Despacho_(c_civil)1"/>
      <sheetName val="BSD_(2)1"/>
      <sheetName val="Budget_2005(DW)1"/>
      <sheetName val="토공_토적표1"/>
      <sheetName val="기타_정보통신공사1"/>
      <sheetName val="-15_01"/>
      <sheetName val="3_현장배치1"/>
      <sheetName val="3련_BOX1"/>
      <sheetName val="Page_1A_-_Proposal_Strategy_1"/>
      <sheetName val="3_하중산정4_지지력1"/>
      <sheetName val="CAL_1"/>
      <sheetName val="plan&amp;section_of_foundation1"/>
      <sheetName val="design_criteria1"/>
      <sheetName val="Ⅴ-2_砀鹅瘂/1"/>
      <sheetName val="Ⅴ-2_ᰀ፜搀፜1"/>
      <sheetName val="DESIGN_CRETERIA2"/>
      <sheetName val="실행내역서_1"/>
      <sheetName val="99_61"/>
      <sheetName val="3_건축(현장안)1"/>
      <sheetName val="#4DUCT_SUPPORT_체크LIST1"/>
      <sheetName val="설계개요"/>
      <sheetName val="96ׇ_x0000_"/>
      <sheetName val="별Ⴓ"/>
      <sheetName val="입찰蔨"/>
      <sheetName val="RAHME¸"/>
      <sheetName val="RAHME5"/>
      <sheetName val="관기성공.내"/>
      <sheetName val="오산叀&gt;"/>
      <sheetName val="IMP "/>
      <sheetName val="8.자재_xdee0_⪏"/>
      <sheetName val="8.자재賐⪏"/>
      <sheetName val="8.자재㳏"/>
      <sheetName val="8.자재"/>
      <sheetName val="5직접"/>
      <sheetName val="편성절차"/>
      <sheetName val="을부담운텐ꆲ"/>
      <sheetName val="sum1 (2橂"/>
      <sheetName val="sum1 (2洅"/>
      <sheetName val="추가예산"/>
      <sheetName val="자재단暷⾒"/>
      <sheetName val="자재단_x0010__x0000_"/>
      <sheetName val="3臨N般"/>
      <sheetName val="안영볷개터널조명(할증제외)"/>
      <sheetName val="안영볷개터널소화기(할증제외)"/>
      <sheetName val="VXXXXXXX"/>
      <sheetName val="SE-6À_x0000_"/>
      <sheetName val="실행N"/>
      <sheetName val="실행Á"/>
      <sheetName val="Ñ"/>
      <sheetName val="저콙"/>
      <sheetName val="Ⅴ-2.공종별내_x0005_"/>
      <sheetName val="데리네이타_x0000__x0000_"/>
      <sheetName val="개정1의 갑"/>
      <sheetName val="213"/>
      <sheetName val="물량산출근氐"/>
      <sheetName val="법면"/>
      <sheetName val="공감비"/>
      <sheetName val="J直埰_x0012_"/>
      <sheetName val="건축원가계芘)"/>
      <sheetName val="조午"/>
      <sheetName val="요소³"/>
      <sheetName val="118._x0000__x0000_Ԁ_x0000_䀀"/>
      <sheetName val="유丵〒"/>
      <sheetName val="유睮め"/>
      <sheetName val="유_x0000__x0000_"/>
      <sheetName val="유奈_x001b_"/>
      <sheetName val="유慨_x0013_"/>
      <sheetName val="쌍송교"/>
      <sheetName val="국공유지및사_x0000__x0000_"/>
      <sheetName val="ꠀគ"/>
      <sheetName val="유鏠_x0013_"/>
      <sheetName val="유趐)"/>
      <sheetName val="5. COST SCHEDULE PER E=_x0000_砀%_x0000__x0000_"/>
      <sheetName val="DS︀ᇕ԰"/>
      <sheetName val="내역서1"/>
      <sheetName val="입橂】"/>
      <sheetName val="관리_xdb40_"/>
      <sheetName val="덕전리"/>
      <sheetName val="노임이"/>
      <sheetName val="운반_x0010__x0000_ⓐ"/>
      <sheetName val="__"/>
      <sheetName val="명세쎮"/>
      <sheetName val="요킭"/>
      <sheetName val="예정공정표(도급)"/>
      <sheetName val="한전위탁_x0000__x0000_倀1"/>
      <sheetName val="물가자료"/>
      <sheetName val="06-BATCHB"/>
      <sheetName val="공종별 집䀀"/>
      <sheetName val="1. 설계조건 2.단면가정 3. 하중계산"/>
      <sheetName val="계산중"/>
      <sheetName val="공종분_x0000_"/>
      <sheetName val="준검 내엩서"/>
      <sheetName val="팬찰내역"/>
      <sheetName val="_xdbec_장공"/>
      <sheetName val="오　聽԰"/>
      <sheetName val="오怀ⱔ가"/>
      <sheetName val="오餀侘ԯ"/>
      <sheetName val="소산진입"/>
      <sheetName val="오산鯆ሓ"/>
      <sheetName val="요䈀ᅪ"/>
      <sheetName val="보건노"/>
      <sheetName val="[DS-LOAD.XLS][DS-LOAD.XLS]__2_2"/>
      <sheetName val="자재/_x0000_"/>
      <sheetName val="자재/_x0000_쀀"/>
      <sheetName val="자재␸蠀"/>
      <sheetName val="설계산출표ퟰ"/>
      <sheetName val="설계산贠㡯"/>
      <sheetName val="설계산_xdad0_㡯"/>
      <sheetName val="단가산출퀀"/>
      <sheetName val="연수_x0000_"/>
      <sheetName val="5. COST SCHEDULE PER E绸o헾⾧_x0005__x0000_"/>
      <sheetName val="유도ԋ"/>
      <sheetName val="그림"/>
      <sheetName val="무정전통보"/>
      <sheetName val="인계"/>
      <sheetName val="지입재료비"/>
      <sheetName val="적요"/>
      <sheetName val="산출명세서"/>
      <sheetName val="예산ᑛꈀ꣚"/>
      <sheetName val="공Ö_x0000_Ԁ"/>
      <sheetName val="내역劬_x0010__x0000_"/>
      <sheetName val="교대(A1-A2)"/>
      <sheetName val="물량_x0000__x0000_Ā_x0000_"/>
      <sheetName val="물량_x0000__x0000__x0005__x0000_"/>
      <sheetName val="물량_x0000__x0000_ȭ_x0000_"/>
      <sheetName val="사  업  비  수  지  예  산  서"/>
      <sheetName val="열교환기"/>
      <sheetName val="수량계산"/>
      <sheetName val="구리토헾】_x0005__x0000_"/>
      <sheetName val="영동(D)"/>
      <sheetName val="Base Model"/>
      <sheetName val="Control Sheet"/>
      <sheetName val="7.5 재질별 수율"/>
      <sheetName val="도급예산내역_x0000_㉕䰀㉕"/>
      <sheetName val="C &amp; G 䕝瞐"/>
      <sheetName val="제출내역 (2)"/>
      <sheetName val="전신환매_x0000__x0000_"/>
      <sheetName val="철"/>
      <sheetName val="철က_x0000__x0000_"/>
      <sheetName val="검뢬"/>
      <sheetName val="Indirect C_x0000__x0000__x0005_"/>
      <sheetName val="[DS-LOAD.XLS][DS-LOAD.XLS]_DS_2"/>
      <sheetName val="[DS-LOAD.XLS][DS-LOAD.XLS]_DS_3"/>
      <sheetName val="[DS-LOAD.XLS][DS-LOAD.XLS]____2"/>
      <sheetName val="전산품의"/>
      <sheetName val="용산1(해보)"/>
      <sheetName val="Ⅴ-2.공종별내_x0000_"/>
      <sheetName val="35 장주신설"/>
      <sheetName val="장비당단가 (ីĢ"/>
      <sheetName val="주beam"/>
      <sheetName val="관거_x0010_"/>
      <sheetName val="관거_x0010__x0000_"/>
      <sheetName val="관거_x0010__x0000_㣀"/>
      <sheetName val="계화배跐"/>
      <sheetName val="구조물철거타공정이웜"/>
      <sheetName val="간접경상비"/>
      <sheetName val="견_x0000__x0000_Ԁ"/>
      <sheetName val="견⠦┏휂"/>
      <sheetName val="제_x0003__x0000_"/>
      <sheetName val="실행BOQ"/>
      <sheetName val="BOQ-Summary_For_x0000__x0000__x0000__x0000_"/>
      <sheetName val="5공철厰?叼?"/>
      <sheetName val="난간벽단위"/>
      <sheetName val="샘플표지"/>
      <sheetName val="ET2TOT"/>
      <sheetName val="을부담운脂ꆙ"/>
      <sheetName val="철거ღ⯟"/>
      <sheetName val="플랜트 설_x0005_"/>
      <sheetName val="일위대가Â"/>
      <sheetName val="2.대외_x0005__x0000_"/>
      <sheetName val="admin"/>
      <sheetName val="터널-1"/>
      <sheetName val="가도공"/>
      <sheetName val="토 적 _x0000_"/>
      <sheetName val="철골공사"/>
      <sheetName val="항목堐_x001c_塜_x001c_"/>
      <sheetName val="항목ሧ⿯_x0005__x0000_"/>
      <sheetName val="9؀_x0001__x0000_"/>
      <sheetName val="G_x0000__x0000__x0005_"/>
      <sheetName val="내역서(2)"/>
      <sheetName val="재무가䣇"/>
      <sheetName val="재무가ﻇ"/>
      <sheetName val="노무자DB"/>
      <sheetName val="지수"/>
      <sheetName val="Ⅴ-2.공o_x0000_Ԁ_x0000_"/>
      <sheetName val="안전담_xdb00_ᆅ"/>
      <sheetName val="안전담텷ᆲ"/>
      <sheetName val="안전담_x0000__x0000_"/>
      <sheetName val="MANUFACTORY"/>
      <sheetName val="GIS_x0005_"/>
      <sheetName val="8.자재茸·"/>
      <sheetName val="8.자재蒨ÿ"/>
      <sheetName val="8.자재繘®"/>
      <sheetName val="8.자재_x0005__x0000_"/>
      <sheetName val="이름표"/>
      <sheetName val="IMP(MAIN"/>
      <sheetName val="장비당단가 (ᰀ፜"/>
      <sheetName val="조徸"/>
      <sheetName val="설계堀"/>
      <sheetName val="장비당단가 (렀቟"/>
      <sheetName val="Ⅴ-2.공종별ﻇᇕ"/>
      <sheetName val="자재_x0005__x0000__x0000_"/>
      <sheetName val="도급대®"/>
      <sheetName val="03.01.11"/>
      <sheetName val="ELECTRIC"/>
      <sheetName val="물량_x0005__x0000__x0000_"/>
      <sheetName val="DIAP䑲⾫_x0000__x0000_㛈"/>
      <sheetName val="청천내"/>
      <sheetName val="공종별 집耀"/>
      <sheetName val="계약내역"/>
      <sheetName val="한전위탁_x0000__x0000_Ԁ_x0000_"/>
      <sheetName val="보차도경渀腷"/>
      <sheetName val="보차도경Ç_x0000_"/>
      <sheetName val="보차도경︀ᇕ"/>
      <sheetName val="보차도경ﻇᇕ"/>
      <sheetName val="관로공내역서"/>
      <sheetName val="직접공사비 집계표"/>
      <sheetName val="SS"/>
      <sheetName val="설계산출."/>
      <sheetName val="설계산출쐃"/>
      <sheetName val="준공내역"/>
      <sheetName val="기본일위"/>
      <sheetName val="총괄 _x0000__x0000_"/>
      <sheetName val="개소별수량산출"/>
      <sheetName val="공틀_x0000__x0000_"/>
      <sheetName val="원형맨홀_x0010__x0000_"/>
      <sheetName val="원형맨홀㡶"/>
      <sheetName val="원형_x0000__x0000__x0005__x0000_"/>
      <sheetName val="실행철⑴䀀"/>
      <sheetName val="도_x0000__x0000_Ā"/>
      <sheetName val="아파트⃊"/>
      <sheetName val="hvac(제어동닑"/>
      <sheetName val="내역서2안"/>
      <sheetName val="Ⅴ-2.공ᨖ쉬/_x0000_"/>
      <sheetName val="전기ᰀ፜"/>
      <sheetName val="CABLE_SIZE_CALCULATION_SHEET3"/>
      <sheetName val="IMPEADENCE_MAP_3"/>
      <sheetName val="IMPEADENCE_3"/>
      <sheetName val="입찰참가보고_(2)3"/>
      <sheetName val="공정현황보고(3_20)_(2)3"/>
      <sheetName val="추진공정(법인)3_203"/>
      <sheetName val="공정현황보고(3_27)_(2)3"/>
      <sheetName val="추진공정(법인)3_273"/>
      <sheetName val="공정현황보고(4_2)3"/>
      <sheetName val="1_공사집행계획서3"/>
      <sheetName val="2_예산내역검토서3"/>
      <sheetName val="3_실행원가내역서3"/>
      <sheetName val="4_실행예산단가산출서(단가)3"/>
      <sheetName val="4_실행예산단가산출서(금액)3"/>
      <sheetName val="5_현장관리비3"/>
      <sheetName val="6_공사예정공정표3"/>
      <sheetName val="7_인원동원현황3"/>
      <sheetName val="8_장비투입현황3"/>
      <sheetName val="9_문제점_및_대책3"/>
      <sheetName val="10_설계변경_및_추가공사3"/>
      <sheetName val="복구량산정_및_전용회선_사용3"/>
      <sheetName val="1_철주신설3"/>
      <sheetName val="2_철주신설3"/>
      <sheetName val="3_철주신설3"/>
      <sheetName val="4_비임신설3"/>
      <sheetName val="5_기기가대3"/>
      <sheetName val="6_철주기초3"/>
      <sheetName val="7_기기기초3"/>
      <sheetName val="8_기기기초3"/>
      <sheetName val="9_기기기초3"/>
      <sheetName val="10_단권변압기3"/>
      <sheetName val="11_가스절연3"/>
      <sheetName val="12_전자식제어반3"/>
      <sheetName val="13_고장점표정반3"/>
      <sheetName val="14_GP3"/>
      <sheetName val="15_전철용RTU3"/>
      <sheetName val="16_R-C_BANK3"/>
      <sheetName val="17_모선배선3"/>
      <sheetName val="18_제어및전력케이블3"/>
      <sheetName val="19_핏트3"/>
      <sheetName val="20_배수로3"/>
      <sheetName val="21_스틸그레이팅3"/>
      <sheetName val="22_접지장치3"/>
      <sheetName val="23_옥외전선관3"/>
      <sheetName val="24_옥외외등3"/>
      <sheetName val="25_무인화설비3"/>
      <sheetName val="26_콘크리트포장3"/>
      <sheetName val="27_자갈부설3"/>
      <sheetName val="28_휀스3"/>
      <sheetName val="29_소내용TR3"/>
      <sheetName val="30_고배용VCB3"/>
      <sheetName val="31_고배용RTU3"/>
      <sheetName val="32_기기기초3"/>
      <sheetName val="33_지중케이블3"/>
      <sheetName val="34_전력용관로3"/>
      <sheetName val="35_장주신설3"/>
      <sheetName val="36_맨홀3"/>
      <sheetName val="37_운반비3"/>
      <sheetName val="3BL공동구_수량3"/>
      <sheetName val="공구손료_산출내역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F_회의실견적(5_14_일대)3"/>
      <sheetName val="남양시작동자105노65기1_3화1_23"/>
      <sheetName val="신규단가-00_11_303"/>
      <sheetName val="전차선로_물량표3"/>
      <sheetName val="노원열병합__건축공사기성내역서3"/>
      <sheetName val="I_설계조건3"/>
      <sheetName val="전도금청구서_(2)3"/>
      <sheetName val="금전출납_3"/>
      <sheetName val="식대_3"/>
      <sheetName val="기성고조서(폐기물)_(2)3"/>
      <sheetName val="Sheet3_(5)3"/>
      <sheetName val="Sheet3_(6)3"/>
      <sheetName val="Sheet1_(2)3"/>
      <sheetName val="8_PILE__(돌출)3"/>
      <sheetName val="11_자재단가3"/>
      <sheetName val="내역서_3"/>
      <sheetName val="준검_내역서3"/>
      <sheetName val="화재_탐지_설비3"/>
      <sheetName val="32_銅기기초3"/>
      <sheetName val="Site_Expenses3"/>
      <sheetName val="조도계산서_(도서)3"/>
      <sheetName val="TYPE-B_평균H3"/>
      <sheetName val="7_1유효폭3"/>
      <sheetName val="31_고3"/>
      <sheetName val="Customer_Databas3"/>
      <sheetName val="2_예산냴역검토서3"/>
      <sheetName val="공종별_집계3"/>
      <sheetName val="Explanation_for_Page_173"/>
      <sheetName val="귀래_설계_공내역서3"/>
      <sheetName val="단면_(2)3"/>
      <sheetName val="일위대가_(목록)3"/>
      <sheetName val="unit_43"/>
      <sheetName val="C_&amp;_G_RHS3"/>
      <sheetName val="방음벽_기초_일반수량3"/>
      <sheetName val="P_M_별3"/>
      <sheetName val="플랜트_설치3"/>
      <sheetName val="토_적_표3"/>
      <sheetName val="품질_및_특성_보정계수3"/>
      <sheetName val="06-BATCH_3"/>
      <sheetName val="IMP_(REACTOR)3"/>
      <sheetName val="8_자재단가3"/>
      <sheetName val="BOQ-Summary_Form_A23"/>
      <sheetName val="1_수인터널3"/>
      <sheetName val="장비당단가_(1)3"/>
      <sheetName val="5__COST_SCHEDULE_PER_EXPENSE3"/>
      <sheetName val="설산1_나3"/>
      <sheetName val="토공(우물통,기타)_3"/>
      <sheetName val="118_세금과丵⼼"/>
      <sheetName val="member_design"/>
      <sheetName val="soil_bearing_check"/>
      <sheetName val="HRSG_SMALL07220"/>
      <sheetName val="118_세금劈,橂"/>
      <sheetName val="목차_"/>
      <sheetName val="1_수인터翇"/>
      <sheetName val="차량한계11M_(2)"/>
      <sheetName val="BQ_List_MNHRS"/>
      <sheetName val="OCT_FDN"/>
      <sheetName val="GROUNDING_SYSTEM"/>
      <sheetName val="관尜"/>
      <sheetName val="6공구"/>
      <sheetName val="7_PILE__(돌출)"/>
      <sheetName val="가시"/>
      <sheetName val="장비당단가_︀ᇕ԰"/>
      <sheetName val="구왤헾】"/>
      <sheetName val="단면"/>
      <sheetName val="Indirect_Cosþ"/>
      <sheetName val="계ᙘ儀"/>
      <sheetName val="118_세금과공簀"/>
      <sheetName val="118_세금과공缀"/>
      <sheetName val="118_세금과공ꠀ"/>
      <sheetName val="Construction_Schedule"/>
      <sheetName val="118_세금과공᳇"/>
      <sheetName val="장비당단가_(︀ᇕ"/>
      <sheetName val="BOX규격및_설계조건입력"/>
      <sheetName val="A-8_PD(도로중앙)"/>
      <sheetName val="일위대가(계측"/>
      <sheetName val="일위대가(계측闰⽌"/>
      <sheetName val="일위대가(계측埬場"/>
      <sheetName val="일위대가(계측徸⿚"/>
      <sheetName val="공정현황보고(3_27呐/䟣⿏"/>
      <sheetName val="현장관리비聀茸"/>
      <sheetName val="현장관리비⩿〚"/>
      <sheetName val="20_배"/>
      <sheetName val="Architecture_Work"/>
      <sheetName val="을부담⑖턀"/>
      <sheetName val="1_수인터ﻇ"/>
      <sheetName val="P_M猂⿻"/>
      <sheetName val="P_M塈"/>
      <sheetName val="1_2_1_마루높이결정"/>
      <sheetName val="수량산출서_(2)"/>
      <sheetName val="Indirect_Cos"/>
      <sheetName val="Ⅴ-2_공ﻇᇕ԰"/>
      <sheetName val="[DS-LOAD_XLS]안/ "/>
      <sheetName val="[DS-LOAD_XLS]Ⅴ-2_砀鹅瘂/"/>
      <sheetName val="[DS-LOAD_XLS]공정현황보고(3_27呐/䟣⿏"/>
      <sheetName val="[DS-LOAD_XLS]/"/>
      <sheetName val="P_M"/>
      <sheetName val="전체헾】"/>
      <sheetName val="3헾】"/>
      <sheetName val="도급예산내역서총괄"/>
      <sheetName val="주빔의_설계"/>
      <sheetName val="IO_LIST"/>
      <sheetName val="Ⅴ-2_က⠀밴쌏"/>
      <sheetName val="1_수인터䋇"/>
      <sheetName val="9_2단가산출서"/>
      <sheetName val="전동기_SP԰"/>
      <sheetName val="3_CCTV설비공사"/>
      <sheetName val="실행๿〚"/>
      <sheetName val="5_정산서"/>
      <sheetName val="C_&amp;_ÔԀ耀"/>
      <sheetName val="C_&amp;_ÔԀ"/>
      <sheetName val="쵽괄"/>
      <sheetName val="DS-LOAD_XLS"/>
      <sheetName val="방음벽_기초_怀፵ꈀᇚ"/>
      <sheetName val="방음벽_기초䈀㉪ԯ缀"/>
      <sheetName val="연동_내역서"/>
      <sheetName val="관거午ὐ"/>
      <sheetName val="관거午㐨"/>
      <sheetName val="관거午떰"/>
      <sheetName val="공정_(총괄)_(2)"/>
      <sheetName val="118_세금과공䀀"/>
      <sheetName val="입墐_"/>
      <sheetName val="입盀"/>
      <sheetName val="입疰"/>
      <sheetName val="입哨"/>
      <sheetName val="총괄내畠"/>
      <sheetName val="비대䀀"/>
      <sheetName val="8_자재단가비교표"/>
      <sheetName val="5_수량집계"/>
      <sheetName val="3_일위대가표"/>
      <sheetName val="1차_내역서"/>
      <sheetName val="단위별_일위대가표"/>
      <sheetName val="P_쀀⊒缀"/>
      <sheetName val="P_尀⊓ꐀ"/>
      <sheetName val="IMPEADENCE_MAP_취수장"/>
      <sheetName val="IMP_(REAC罈羌"/>
      <sheetName val="[DS-LOAD_XLS][DS-LOAD_XLS]/"/>
      <sheetName val="조도계산서__도서_"/>
      <sheetName val="2-2_매출분석"/>
      <sheetName val="배수공토"/>
      <sheetName val="예산蔘蕜"/>
      <sheetName val="예산诘谜"/>
      <sheetName val="별표_"/>
      <sheetName val="노임단가(0_3)"/>
      <sheetName val="콘크리트_블록_유형별_수량"/>
      <sheetName val="단가표_(2)"/>
      <sheetName val="중기조종사_단위단가"/>
      <sheetName val="하수급㥝〒"/>
      <sheetName val="표지_렔ጺ頀"/>
      <sheetName val="설계내역(2"/>
      <sheetName val="방음벽_기초䈀ｪԯ缀"/>
      <sheetName val="[DS-LOAD_XLS][DS-LOAD_XLS]안/ "/>
      <sheetName val="수목데이타_"/>
      <sheetName val="현장관리비집尜"/>
      <sheetName val="LOPCAL"/>
      <sheetName val="명일작업계획_(3)"/>
      <sheetName val="도급예산내역서ᰖ〚"/>
      <sheetName val="단가"/>
      <sheetName val="Manual_Valve_List"/>
      <sheetName val="전동기_SP︀ᇕ"/>
      <sheetName val="적聀"/>
      <sheetName val="근고_블록_유형별_수량"/>
      <sheetName val="제조원가계산서_(2)"/>
      <sheetName val="예산窨竬"/>
      <sheetName val="1_공사집๿〚"/>
      <sheetName val="Ⅴ-2_Ԁ缀"/>
      <sheetName val="118_세금删%剬"/>
      <sheetName val="2000_11월설계내역"/>
      <sheetName val="토사(闰⾘"/>
      <sheetName val="전"/>
      <sheetName val="Noname_1"/>
      <sheetName val="코"/>
      <sheetName val="Ⅴ-2_공종별헾】"/>
      <sheetName val="8__내진해석"/>
      <sheetName val="GIS_"/>
      <sheetName val="횡배수관_토공량_산출"/>
      <sheetName val="Ⅴ-2_공㔀቎԰"/>
      <sheetName val="2_대외"/>
      <sheetName val="계화배"/>
      <sheetName val="설산1Ç_x0000_"/>
      <sheetName val="hvac(제어동刈"/>
      <sheetName val="배수통관(좌)"/>
      <sheetName val="용소리교"/>
      <sheetName val="전체헾〄_x0005_"/>
      <sheetName val="1.설계丵⿏"/>
      <sheetName val="1.설계_x0005__x0000_"/>
      <sheetName val="부대공수량산출"/>
      <sheetName val="T13(P68~72,78)"/>
      <sheetName val="연수헾"/>
      <sheetName val="계ꨀᄞ԰"/>
      <sheetName val="계䈀ᅪ԰"/>
      <sheetName val="계਀腹԰"/>
      <sheetName val="C &amp; G _x0000__x0000_ȶ"/>
      <sheetName val="C &amp; G _x0000__x0000_ɔ"/>
      <sheetName val="C &amp; G _x0000_彩_x0000_"/>
      <sheetName val="C &amp; G _x0000__x0000_Ȳ"/>
      <sheetName val="C &amp; G _x0000__x0000_ŏ"/>
      <sheetName val="C &amp; G 渨믎½"/>
      <sheetName val="C &amp; G ၒ_x0000__x0000_"/>
      <sheetName val="C &amp; G _x0000_ㅦ_x0000_"/>
      <sheetName val="C &amp; G _x0000_퇧_x0000_"/>
      <sheetName val="C &amp; G Ć_x0000__x0000_"/>
      <sheetName val="C &amp; G _x0000__x0000_Ā"/>
      <sheetName val="C &amp; G _x0000_㙌_x0000_"/>
      <sheetName val="C &amp; G _x0000_셡_x0000_"/>
      <sheetName val="C &amp; G _x0000_骻_x0000_"/>
      <sheetName val="C &amp; ׀_x0000_缀_x0000__x0000_"/>
      <sheetName val="C &amp; 飀፺_xdc00_፺︀"/>
      <sheetName val="도급예산내역서_x0000__x0000_Ā"/>
      <sheetName val="산瀀"/>
      <sheetName val="토사렀콐밀콓"/>
      <sheetName val="입찰참가㖬቎԰"/>
      <sheetName val="입찰참가㗇቎԰"/>
      <sheetName val="입찰참가ׇ"/>
      <sheetName val="예산_x0010_"/>
      <sheetName val="부대Ç"/>
      <sheetName val="방음벽 기초䈀ｪԯ"/>
      <sheetName val="계Ç"/>
      <sheetName val="안전က"/>
      <sheetName val="전동기 ԯ"/>
      <sheetName val="4_실행예산단가산缀ᨎ԰"/>
      <sheetName val="Ⅴ-2.Ԁ"/>
      <sheetName val="보0"/>
      <sheetName val="관거"/>
      <sheetName val="4_실행예산단가산԰"/>
      <sheetName val="국공유翇ᨎ԰"/>
      <sheetName val="국공유ﻇᇕ԰"/>
      <sheetName val="을부/"/>
      <sheetName val="을부က"/>
      <sheetName val="부대공က"/>
      <sheetName val="CPM챠트"/>
      <sheetName val="관거_x0005__x0000_"/>
      <sheetName val="Charts"/>
      <sheetName val="입啨_"/>
      <sheetName val="Content"/>
      <sheetName val="예산변鰀㵺"/>
      <sheetName val="도급예산내/_x0000_ꠀp_x0000_"/>
      <sheetName val="dÉ"/>
      <sheetName val="품질 및 특성 보정계碱"/>
      <sheetName val="품질 및 특성 보정계ֱ"/>
      <sheetName val="5. COST SCHEDULE PERࠀ鰣_x001e__x0000__x0000__x0000_吀讀"/>
      <sheetName val="관거羘᚝_x0000_"/>
      <sheetName val="5. COST SCHEDULE PER䠀ᛥᐃ⨑堀%_x0000_"/>
      <sheetName val="5. COST SCHEDULE PER저᐀ᄑ傐&quot;_x0000_"/>
      <sheetName val="관거_x0000__x0000__x0005_"/>
      <sheetName val="관거讀ɋ뺱"/>
      <sheetName val="06.04.28물량내역"/>
      <sheetName val="일위목차"/>
      <sheetName val="자본금99(수)"/>
      <sheetName val="총렐䌴"/>
      <sheetName val="총耀쿟"/>
      <sheetName val="EQT-ESTN"/>
      <sheetName val="1공구(을)"/>
      <sheetName val="도급예산내/"/>
      <sheetName val="품질 및 _x0000_∖_x0002__x0000__x0000__x0000_"/>
      <sheetName val="Ⅴ-2.翇ᨎ԰_x0000_缀"/>
      <sheetName val="사용내역喜"/>
      <sheetName val="견䈀浪ԯ"/>
      <sheetName val="[DS-LOAD.XLS]자재/_x0000_"/>
      <sheetName val="[DS-LOAD.XLS]자재/_x0000_쀀"/>
      <sheetName val="석축설면"/>
      <sheetName val="말뚝지_x0000__x0000_Ԁ_x0000_"/>
      <sheetName val="118.세금뜈ǻ囉"/>
      <sheetName val="입埰_x0015_"/>
      <sheetName val="입奐'"/>
      <sheetName val="입坈_x001c_"/>
      <sheetName val="입嘨%"/>
      <sheetName val="전_x0013__x0000_"/>
      <sheetName val="31.고?RTU"/>
      <sheetName val="토 적 羸"/>
      <sheetName val="BOQ-Summary_x0000__x0000__x0005__x0000_Ⴐ헐ĭ_x0000_"/>
      <sheetName val="현장관리비"/>
      <sheetName val="기계¾_x0000_"/>
      <sheetName val="현장관리蠁滿㤁㊄"/>
      <sheetName val="C_d"/>
      <sheetName val="sum萹_x0000__x0000__x0005__x0000_"/>
      <sheetName val="대비표(토공1안)"/>
      <sheetName val="CABLE_SIZE_CALCULATION_SHEET7"/>
      <sheetName val="IMPEADENCE_MAP_7"/>
      <sheetName val="IMPEADENCE_7"/>
      <sheetName val="입찰참가보고_(2)7"/>
      <sheetName val="공정현황보고(3_20)_(2)7"/>
      <sheetName val="추진공정(법인)3_207"/>
      <sheetName val="공정현황보고(3_27)_(2)7"/>
      <sheetName val="추진공정(법인)3_277"/>
      <sheetName val="공정현황보고(4_2)7"/>
      <sheetName val="1_공사집행계획서7"/>
      <sheetName val="2_예산내역검토서7"/>
      <sheetName val="3_실행원가내역서7"/>
      <sheetName val="4_실행예산단가산출서(단가)7"/>
      <sheetName val="4_실행예산단가산출서(금액)7"/>
      <sheetName val="5_현장관리비7"/>
      <sheetName val="6_공사예정공정표7"/>
      <sheetName val="7_인원동원현황7"/>
      <sheetName val="8_장비투입현황7"/>
      <sheetName val="9_문제점_및_대책7"/>
      <sheetName val="10_설계변경_및_추가공사7"/>
      <sheetName val="1_철주신설7"/>
      <sheetName val="2_철주신설7"/>
      <sheetName val="3_철주신설7"/>
      <sheetName val="4_비임신설7"/>
      <sheetName val="5_기기가대7"/>
      <sheetName val="6_철주기초7"/>
      <sheetName val="7_기기기초7"/>
      <sheetName val="8_기기기초7"/>
      <sheetName val="9_기기기초7"/>
      <sheetName val="10_단권변압기7"/>
      <sheetName val="11_가스절연7"/>
      <sheetName val="12_전자식제어반7"/>
      <sheetName val="13_고장점표정반7"/>
      <sheetName val="14_GP7"/>
      <sheetName val="15_전철용RTU7"/>
      <sheetName val="16_R-C_BANK7"/>
      <sheetName val="17_모선배선7"/>
      <sheetName val="18_제어및전력케이블7"/>
      <sheetName val="19_핏트7"/>
      <sheetName val="20_배수로7"/>
      <sheetName val="21_스틸그레이팅7"/>
      <sheetName val="22_접지장치7"/>
      <sheetName val="23_옥외전선관7"/>
      <sheetName val="24_옥외외등7"/>
      <sheetName val="25_무인화설비7"/>
      <sheetName val="26_콘크리트포장7"/>
      <sheetName val="27_자갈부설7"/>
      <sheetName val="28_휀스7"/>
      <sheetName val="29_소내용TR7"/>
      <sheetName val="30_고배용VCB7"/>
      <sheetName val="31_고배용RTU7"/>
      <sheetName val="32_기기기초7"/>
      <sheetName val="33_지중케이블7"/>
      <sheetName val="34_전력용관로7"/>
      <sheetName val="35_장주신설7"/>
      <sheetName val="36_맨홀7"/>
      <sheetName val="37_운반비7"/>
      <sheetName val="복구량산정_및_전용회선_사용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공구손료_산출내역7"/>
      <sheetName val="2F_회의실견적(5_14_일대)7"/>
      <sheetName val="남양시작동자105노65기1_3화1_27"/>
      <sheetName val="Sheet1_(2)7"/>
      <sheetName val="신규단가-00_11_307"/>
      <sheetName val="노원열병합__건축공사기성내역서7"/>
      <sheetName val="전차선로_물량표7"/>
      <sheetName val="I_설계조건7"/>
      <sheetName val="전도금청구서_(2)7"/>
      <sheetName val="금전출납_7"/>
      <sheetName val="식대_7"/>
      <sheetName val="기성고조서(폐기물)_(2)7"/>
      <sheetName val="Sheet3_(5)7"/>
      <sheetName val="Sheet3_(6)7"/>
      <sheetName val="11_자재단가7"/>
      <sheetName val="8_PILE__(돌출)7"/>
      <sheetName val="TYPE-B_평균H7"/>
      <sheetName val="내역서_7"/>
      <sheetName val="준검_내역서7"/>
      <sheetName val="7_1유효폭7"/>
      <sheetName val="2_대외공문7"/>
      <sheetName val="3BL공동구_수량7"/>
      <sheetName val="Site_Expenses7"/>
      <sheetName val="화재_탐지_설비7"/>
      <sheetName val="조도계산서_(도서)7"/>
      <sheetName val="31_고7"/>
      <sheetName val="32_銅기기초7"/>
      <sheetName val="일위대가_(목록)7"/>
      <sheetName val="Explanation_for_Page_177"/>
      <sheetName val="06-BATCH_7"/>
      <sheetName val="공종별_집계7"/>
      <sheetName val="귀래_설계_공내역서7"/>
      <sheetName val="단면_(2)7"/>
      <sheetName val="Customer_Databas7"/>
      <sheetName val="2_예산냴역검토서7"/>
      <sheetName val="플랜트_설치7"/>
      <sheetName val="_견적서3"/>
      <sheetName val="Indirect_Cost7"/>
      <sheetName val="토_적_표7"/>
      <sheetName val="1_수인터널7"/>
      <sheetName val="unit_47"/>
      <sheetName val="Ⅴ-2_공종별내역7"/>
      <sheetName val="sum1_(2)3"/>
      <sheetName val="장비당단가_(1)7"/>
      <sheetName val="전_xda90_堏*"/>
      <sheetName val="전뽠⭖T"/>
      <sheetName val="전압강닑⽿_x0005_"/>
      <sheetName val="한전위탁d_x0000_Ԁ_x0000_"/>
      <sheetName val="한전위탁³_x0000_Ԁ_x0000_"/>
      <sheetName val="한전위탁d"/>
      <sheetName val="31.d"/>
      <sheetName val="5CHBDC"/>
      <sheetName val="실행礊め_x0005_"/>
      <sheetName val="일위대가勀"/>
      <sheetName val="Apps"/>
      <sheetName val="전기요헾"/>
      <sheetName val="돈암사업"/>
      <sheetName val="광산내역"/>
      <sheetName val="요소_x0000_"/>
      <sheetName val="Ⅴ-2.᳇፜搀፜"/>
      <sheetName val="오산单"/>
      <sheetName val="품질 및 특성 보정_x0000__x0000_"/>
      <sheetName val="Balance Sheet"/>
      <sheetName val="공사ԯ"/>
      <sheetName val="실행"/>
      <sheetName val="실행Ԕ"/>
      <sheetName val="전기Հ_x0000_"/>
      <sheetName val="공사원가계산닑"/>
      <sheetName val="공사원가계산牰"/>
      <sheetName val="gyun"/>
      <sheetName val="내역총괄妌"/>
      <sheetName val="예산내역Ç"/>
      <sheetName val="토 _x0000__x0000_Ԁ"/>
      <sheetName val="토 _x0000__x0000__x0000_"/>
      <sheetName val="토 က_x0000_蠀"/>
      <sheetName val="토 _x0000__x0000_"/>
      <sheetName val="토 _x0000__x0000_가"/>
      <sheetName val="적용기준"/>
      <sheetName val="품질 및 _x0000_욚_x0000__x0000_Ā꥜K"/>
      <sheetName val="수선비분석"/>
      <sheetName val="예산변"/>
      <sheetName val="설계내역(㠵£"/>
      <sheetName val="설계내역(豯V"/>
      <sheetName val="물량ׯ_x0000_缀_x0000_"/>
      <sheetName val="물량䣯╷谀╷"/>
      <sheetName val="수량3"/>
      <sheetName val="설계鍠支÷"/>
      <sheetName val="예산ᛅ⼝"/>
      <sheetName val="단위세"/>
      <sheetName val="전기ⶌ"/>
      <sheetName val="Indirect C닑"/>
      <sheetName val="한전위_x0000__x0000_Ā_x0000__x0005_"/>
      <sheetName val="전채분"/>
      <sheetName val="전동기 S"/>
      <sheetName val="전동기 S_x0000__x0000__x0005_"/>
      <sheetName val="예산헾⽕_x0005_"/>
      <sheetName val="배관"/>
      <sheetName val="물량ၒ_x0000__x0000__x0000_"/>
      <sheetName val="명세밀"/>
      <sheetName val="BOQ-Summary"/>
      <sheetName val="직䣈"/>
      <sheetName val="1차증가원가계산"/>
      <sheetName val="도급예산/_x0000__x0000__x0000_"/>
      <sheetName val="도급예산/_x0000_ꠀP_x0000__x0000_"/>
      <sheetName val="도급예산렀⿓܁Ⲏ/_x0000_"/>
      <sheetName val="도급예산/_x0000_뀀_x0015__x0000__x0000_"/>
      <sheetName val="도급예산/_x0000_蠀_x0000__x0000_"/>
      <sheetName val="도급예산/_x0000_᠀Ñ_x0000__x0000_"/>
      <sheetName val="도급예산က_x0000__xd800_ﶹ쌉_xdc05_"/>
      <sheetName val="도급예산쌅ꄅ/_x0000_砀\"/>
      <sheetName val="도급예산/_x0000__x0000_î_x0000__x0000_"/>
      <sheetName val="도급예산က_x0000_퀀瓫܆㊎"/>
      <sheetName val="도급예산က_x0000_栀ݩ쌂씅"/>
      <sheetName val="도급예산紁쁠/_x0000_倀q"/>
      <sheetName val="도급예산䠏ፓ᠀鱁爇譈"/>
      <sheetName val="도급예산䠈ፓ렀넳爀譈"/>
      <sheetName val="도급예산䠈ፓ⠀爀譈"/>
      <sheetName val="도급예산䠈ፓ瀀怐爌譈"/>
      <sheetName val="도급예산䠌ፓ瀀쐌譣"/>
      <sheetName val="도급예산ᵏ　䎉紀"/>
      <sheetName val="전신환매헾⽁"/>
      <sheetName val="전신환매脘:"/>
      <sheetName val="전신환매莈:"/>
      <sheetName val="전신환매肘0"/>
      <sheetName val="대공종"/>
      <sheetName val="빌딩 안내"/>
      <sheetName val="장비당단가Õ_x0000_Ԁ_x0000_"/>
      <sheetName val="장비당단가Õ"/>
      <sheetName val="아파트건ﱁ"/>
      <sheetName val="TYԀ"/>
      <sheetName val="31.䃁"/>
      <sheetName val="TYԀ_x0000_缀"/>
      <sheetName val="3.공통공사대비"/>
      <sheetName val="설계설명서 (2)"/>
      <sheetName val="하수급_xdc58_⍻_x0000__x0000_"/>
      <sheetName val="hvac(제어동_x0000_"/>
      <sheetName val="hvac(제어동昸"/>
      <sheetName val="16-1"/>
      <sheetName val="요소_xdf88_"/>
      <sheetName val="______C_WINDOWS_9605G_DS_LOAD_3"/>
      <sheetName val="2.대외공飈"/>
      <sheetName val="토목내역서 (도급단가)"/>
      <sheetName val="Ⅴ-2.공종별내餀"/>
      <sheetName val="구왤집颙⽛"/>
      <sheetName val="Controls"/>
      <sheetName val="진주방¬"/>
      <sheetName val="Qhe?_x0000_Ԁ"/>
      <sheetName val="현장관리비집계萹"/>
      <sheetName val="단가塸_x001e_娬"/>
      <sheetName val="아파트건_x0000_"/>
      <sheetName val="내역총0_x0000_"/>
      <sheetName val="투㠀ㆄ簀"/>
      <sheetName val="1_우편집중내역서1"/>
      <sheetName val="전선_및_전선관1"/>
      <sheetName val="6PILE__(돌출)1"/>
      <sheetName val="Galaxy_소비자가격표1"/>
      <sheetName val="working_load_at_the_btm_ft_1"/>
      <sheetName val="현장별계약현황('98_10_31)1"/>
      <sheetName val="stability_check1"/>
      <sheetName val="design_load1"/>
      <sheetName val="공사비_내역_(가)1"/>
      <sheetName val="입출재고현황_(2)1"/>
      <sheetName val="1_취수장1"/>
      <sheetName val="Mp-team_11"/>
      <sheetName val="일반맨홀수량집계(A-7_LINE)1"/>
      <sheetName val="1_설계설명서1"/>
      <sheetName val="BOM-Form_A_1_III1"/>
      <sheetName val="도급및_실행내역1"/>
      <sheetName val="4_말뚝설계1"/>
      <sheetName val="DRAIN_DRUM_PIT_D-3011"/>
      <sheetName val="을_21"/>
      <sheetName val="단가_및_재료비1"/>
      <sheetName val="적용_기준(환율)-11"/>
      <sheetName val="적용_기준(환율)1"/>
      <sheetName val="자재단가_1"/>
      <sheetName val="총_원가계산1"/>
      <sheetName val="TRE_TABLE1"/>
      <sheetName val="BASIC_(2)1"/>
      <sheetName val="SRC_CLOUMN_설계1"/>
      <sheetName val="1_설계기준1"/>
      <sheetName val="CRUDE_RE-bar1"/>
      <sheetName val="96보완계획7_121"/>
      <sheetName val="Wt_of_Mod_1"/>
      <sheetName val="31_고_x005f_x0000_RTU1"/>
      <sheetName val="3)_클레임_반영시1"/>
      <sheetName val="을_11"/>
      <sheetName val="c_s1"/>
      <sheetName val="2001예정공정표_1"/>
      <sheetName val="Facility_Information1"/>
      <sheetName val="Parts_1_Feb_20041"/>
      <sheetName val="list_price1"/>
      <sheetName val="개별직종노임단가(2003_9)1"/>
      <sheetName val="crude_SLAB_RE-bar1"/>
      <sheetName val="sc0314_Index1"/>
      <sheetName val="인건비_1"/>
      <sheetName val="DATA_(EPS)1"/>
      <sheetName val="DATA_(TRAY)1"/>
      <sheetName val="4_동력1"/>
      <sheetName val="Architecture_Work1"/>
      <sheetName val="방배동내역_(총괄)1"/>
      <sheetName val="Data_Vol1"/>
      <sheetName val="118_세금과공簀1"/>
      <sheetName val="118_세금과공缀1"/>
      <sheetName val="118_세금과공ꠀ1"/>
      <sheetName val="5_정산서1"/>
      <sheetName val="2-2_매출분석1"/>
      <sheetName val="2001년_MCC_집계"/>
      <sheetName val="방음벽_기초_일반纘$"/>
      <sheetName val="Sh丵⼺"/>
      <sheetName val="예산M1"/>
      <sheetName val="표지_("/>
      <sheetName val="표지_(嫐0"/>
      <sheetName val="표지_(垼+"/>
      <sheetName val="표지_(寠-"/>
      <sheetName val="표지_(妼"/>
      <sheetName val="표지_(嚀#"/>
      <sheetName val="3_자재비(총괄)"/>
      <sheetName val="장비당단가_"/>
      <sheetName val="12_3P"/>
      <sheetName val="단가_(2)"/>
      <sheetName val="추가및_공제(방파제)"/>
      <sheetName val="반중력식옹벽3_5"/>
      <sheetName val="Sheet3_(2)"/>
      <sheetName val="자재단가_산출근거"/>
      <sheetName val="비대甂㘼"/>
      <sheetName val="비대퀀"/>
      <sheetName val="P_M_"/>
      <sheetName val="Ⅴ-2_공종별내렃"/>
      <sheetName val="품질_및_특성_보®"/>
      <sheetName val="전동기_⹠敇"/>
      <sheetName val="전동기_ԯ缀"/>
      <sheetName val="전동기_밀ⱙЀⱚ"/>
      <sheetName val="전동기_퀀Ⱡ袕"/>
      <sheetName val="전동기_축ԯ"/>
      <sheetName val="전동기_ԯ"/>
      <sheetName val="전동기_⡘␀⡙"/>
      <sheetName val="전동기_⍡辕"/>
      <sheetName val="전동기_㔀ݎ԰"/>
      <sheetName val="전동기_塴㍒렀륟"/>
      <sheetName val="전동기_︀ԯ"/>
      <sheetName val="전동기_㕴㥎ԯ"/>
      <sheetName val="전동기_倀䅒鰀䅒"/>
      <sheetName val="전동기_㔀畎ԯ"/>
      <sheetName val="전동기_爂版0"/>
      <sheetName val="전동기_렀慟ԯ"/>
      <sheetName val="계장_품셈표"/>
      <sheetName val="설계명세서(선尜"/>
      <sheetName val="공사원가丵〒"/>
      <sheetName val="공사원가헾】"/>
      <sheetName val="C_&amp;_G_"/>
      <sheetName val="하수급"/>
      <sheetName val="[DS-LOAD_XLS]오산/"/>
      <sheetName val="3_1_4_F-FR8"/>
      <sheetName val="구왤睮め"/>
      <sheetName val="구왤丵〒"/>
      <sheetName val="형강류_단가_CODE"/>
      <sheetName val="관거공사"/>
      <sheetName val="Man_Power_&amp;_Comp"/>
      <sheetName val="전_기"/>
      <sheetName val="관거헾⾅"/>
      <sheetName val="8_릐̖Ā"/>
      <sheetName val="_견적뀀"/>
      <sheetName val="_견적瀀"/>
      <sheetName val="분야별_집계표"/>
      <sheetName val="_공사설정_"/>
      <sheetName val="[DS-LOAD_XLS][DS-LOAD_XLS]오산/"/>
      <sheetName val="토_적_羸"/>
      <sheetName val="2_내역서"/>
      <sheetName val="hvac(헾⽯"/>
      <sheetName val="b_balju_(2)"/>
      <sheetName val="일위대가표_(2)"/>
      <sheetName val="1_수인터Æ"/>
      <sheetName val="원态᣽"/>
      <sheetName val="_"/>
      <sheetName val="내역총"/>
      <sheetName val="토_"/>
      <sheetName val="부대尜"/>
      <sheetName val="변"/>
      <sheetName val="구리토평ᬂ௓"/>
      <sheetName val="토공_토䐀໰"/>
      <sheetName val="118_세금Ԉ"/>
      <sheetName val="품질_및_缀ᨎ԰"/>
      <sheetName val="공사원가"/>
      <sheetName val="Ⅴ-2_԰"/>
      <sheetName val="Ⅴ-2_缀ᨎ԰"/>
      <sheetName val="일위대가(계측"/>
      <sheetName val="[DS-LOAD_XLS]안/"/>
      <sheetName val="P_԰"/>
      <sheetName val="Ⅴ-2_︀ԯ"/>
      <sheetName val="부재"/>
      <sheetName val="Ⅴ-2_︀ᇕ԰"/>
      <sheetName val="방음벽_기초䈀㉪ԯ"/>
      <sheetName val="[DS-LOAD_XLS][DS-LOAD_XLS]안/"/>
      <sheetName val="비대"/>
      <sheetName val="C_&amp;_Ô"/>
      <sheetName val="1_관로"/>
      <sheetName val="ITB_COST"/>
      <sheetName val="Ⅴ-2_공종별헾⾓"/>
      <sheetName val="단가蔨᪸"/>
      <sheetName val="예산뻠ɂ"/>
      <sheetName val="예산ꛈЦ"/>
      <sheetName val="31_䈌"/>
      <sheetName val="IMP_(REACTO헾⽴"/>
      <sheetName val="제출계산서"/>
      <sheetName val="예É_x0000_"/>
      <sheetName val="내역총茨3"/>
      <sheetName val="sum1 _x0000_꾒樱"/>
      <sheetName val="실시_x0000_僊"/>
      <sheetName val="45︀ᇕ԰"/>
      <sheetName val="_x0009_"/>
      <sheetName val="도급예산내역"/>
      <sheetName val="C &amp; ׀"/>
      <sheetName val="Ⅴ-2.공碙᲎瀀摠"/>
      <sheetName val="Ⅴ-2.공킙Ű0_x0000_"/>
      <sheetName val="Ⅴ-2.공֙_x0000_缀_x0000_"/>
      <sheetName val="보도︀ᇕ԰_x0000_"/>
      <sheetName val="ﻇᇕ"/>
      <sheetName val="계획세Ȁ"/>
      <sheetName val="BOQ-Summary닑⽜_x0005__x0000__x0000__x0000__x0000_"/>
      <sheetName val="BOQ-Summary刘v닑⿎_x0005__x0000__x0000_"/>
      <sheetName val="BOQ-Summary唐o啜o닑⼠_x0005__x0000_"/>
      <sheetName val="을부담운ࢭ麀"/>
      <sheetName val="한전위탁缀稪ԯ_x0000_"/>
      <sheetName val="전동기 ᡙ렀筟"/>
      <sheetName val="방음벽 기䈀ᅪ԰_x0000_缀_x0000_"/>
      <sheetName val="목차_1"/>
      <sheetName val="2_대외공문2"/>
      <sheetName val="118_세금과공과2"/>
      <sheetName val="표지_(2)2"/>
      <sheetName val="전동기_SPEC2"/>
      <sheetName val="Ⅴ-2_공종별내역2"/>
      <sheetName val="Despacho_(c_civil)2"/>
      <sheetName val="sum1_(2)2"/>
      <sheetName val="Indirect_Cost2"/>
      <sheetName val="_견적서2"/>
      <sheetName val="GIS_Ry재2"/>
      <sheetName val="Page_1A_-_Proposal_Strategy_2"/>
      <sheetName val="-15_02"/>
      <sheetName val="개별직종노임단가(2003_9)2"/>
      <sheetName val="1_설계조건2"/>
      <sheetName val="토공_토적표2"/>
      <sheetName val="EQUIPMENT_-22"/>
      <sheetName val="목차_2"/>
      <sheetName val="BASIC_(2)2"/>
      <sheetName val="효성CB_1P기초2"/>
      <sheetName val="3_현장배치2"/>
      <sheetName val="Budget_2005(DW)2"/>
      <sheetName val="기타_정보통신공사2"/>
      <sheetName val="CABLE_SIZE_CALCULATION_SHEET4"/>
      <sheetName val="IMPEADENCE_MAP_4"/>
      <sheetName val="IMPEADENCE_4"/>
      <sheetName val="복구량산정_및_전용회선_사용4"/>
      <sheetName val="입찰참가보고_(2)4"/>
      <sheetName val="공정현황보고(3_20)_(2)4"/>
      <sheetName val="추진공정(법인)3_204"/>
      <sheetName val="공정현황보고(3_27)_(2)4"/>
      <sheetName val="추진공정(법인)3_274"/>
      <sheetName val="공정현황보고(4_2)4"/>
      <sheetName val="1_공사집행계획서4"/>
      <sheetName val="2_예산내역검토서4"/>
      <sheetName val="3_실행원가내역서4"/>
      <sheetName val="4_실행예산단가산출서(단가)4"/>
      <sheetName val="4_실행예산단가산출서(금액)4"/>
      <sheetName val="5_현장관리비4"/>
      <sheetName val="6_공사예정공정표4"/>
      <sheetName val="7_인원동원현황4"/>
      <sheetName val="8_장비투입현황4"/>
      <sheetName val="9_문제점_및_대책4"/>
      <sheetName val="10_설계변경_및_추가공사4"/>
      <sheetName val="1_철주신설4"/>
      <sheetName val="2_철주신설4"/>
      <sheetName val="3_철주신설4"/>
      <sheetName val="4_비임신설4"/>
      <sheetName val="5_기기가대4"/>
      <sheetName val="6_철주기초4"/>
      <sheetName val="7_기기기초4"/>
      <sheetName val="8_기기기초4"/>
      <sheetName val="9_기기기초4"/>
      <sheetName val="10_단권변압기4"/>
      <sheetName val="11_가스절연4"/>
      <sheetName val="12_전자식제어반4"/>
      <sheetName val="13_고장점표정반4"/>
      <sheetName val="14_GP4"/>
      <sheetName val="15_전철용RTU4"/>
      <sheetName val="16_R-C_BANK4"/>
      <sheetName val="17_모선배선4"/>
      <sheetName val="18_제어및전력케이블4"/>
      <sheetName val="19_핏트4"/>
      <sheetName val="20_배수로4"/>
      <sheetName val="21_스틸그레이팅4"/>
      <sheetName val="22_접지장치4"/>
      <sheetName val="23_옥외전선관4"/>
      <sheetName val="24_옥외외등4"/>
      <sheetName val="25_무인화설비4"/>
      <sheetName val="26_콘크리트포장4"/>
      <sheetName val="27_자갈부설4"/>
      <sheetName val="28_휀스4"/>
      <sheetName val="29_소내용TR4"/>
      <sheetName val="30_고배용VCB4"/>
      <sheetName val="31_고배용RTU4"/>
      <sheetName val="32_기기기초4"/>
      <sheetName val="33_지중케이블4"/>
      <sheetName val="34_전력용관로4"/>
      <sheetName val="35_장주신설4"/>
      <sheetName val="36_맨홀4"/>
      <sheetName val="37_운반비4"/>
      <sheetName val="공구손료_산출내역4"/>
      <sheetName val="2F_회의실견적(5_14_일대)4"/>
      <sheetName val="남양시작동자105노65기1_3화1_2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전차선로_물량표4"/>
      <sheetName val="노원열병합__건축공사기성내역서4"/>
      <sheetName val="신규단가-00_11_304"/>
      <sheetName val="Sheet1_(2)4"/>
      <sheetName val="3BL공동구_수량4"/>
      <sheetName val="11_자재단가4"/>
      <sheetName val="전도금청구서_(2)4"/>
      <sheetName val="금전출납_4"/>
      <sheetName val="식대_4"/>
      <sheetName val="기성고조서(폐기물)_(2)4"/>
      <sheetName val="Sheet3_(5)4"/>
      <sheetName val="Sheet3_(6)4"/>
      <sheetName val="I_설계조건4"/>
      <sheetName val="8_PILE__(돌출)4"/>
      <sheetName val="내역서_4"/>
      <sheetName val="준검_내역서4"/>
      <sheetName val="7_1유효폭4"/>
      <sheetName val="조도계산서_(도서)4"/>
      <sheetName val="Site_Expenses4"/>
      <sheetName val="화재_탐지_설비4"/>
      <sheetName val="32_銅기기초4"/>
      <sheetName val="2_대외공문3"/>
      <sheetName val="118_세금과공과3"/>
      <sheetName val="표지_(2)3"/>
      <sheetName val="전동기_SPEC3"/>
      <sheetName val="Ⅴ-2_공종별내역3"/>
      <sheetName val="Despacho_(c_civil)3"/>
      <sheetName val="Indirect_Cost3"/>
      <sheetName val="GIS_Ry재3"/>
      <sheetName val="Page_1A_-_Proposal_Strategy_3"/>
      <sheetName val="-15_03"/>
      <sheetName val="개별직종노임단가(2003_9)3"/>
      <sheetName val="1_설계조건3"/>
      <sheetName val="토공_토적표3"/>
      <sheetName val="EQUIPMENT_-23"/>
      <sheetName val="목차_3"/>
      <sheetName val="BASIC_(2)3"/>
      <sheetName val="효성CB_1P기초3"/>
      <sheetName val="3_현장배치3"/>
      <sheetName val="Budget_2005(DW)3"/>
      <sheetName val="기타_정보통신공사3"/>
      <sheetName val="31.Á"/>
      <sheetName val="실행Á_x0000_Ԁ"/>
      <sheetName val="합천내역"/>
      <sheetName val="BOX 본체"/>
      <sheetName val="spinning1"/>
      <sheetName val="토목검측서"/>
      <sheetName val="부대공狇၄0"/>
      <sheetName val="GIS.ᨇ彬0"/>
      <sheetName val="GLOBAL"/>
      <sheetName val="노무비(첨부4-4)"/>
      <sheetName val="단가대_x0000__x0000_"/>
      <sheetName val="단위중기"/>
      <sheetName val="P.M 릘"/>
      <sheetName val="1.기타원가(BA)"/>
      <sheetName val="1.손익(CP)"/>
      <sheetName val="1.기타(CP)"/>
      <sheetName val="설炠「"/>
      <sheetName val="Summary Sheets"/>
      <sheetName val="운반_x0010_"/>
      <sheetName val="관거_x0002_"/>
      <sheetName val="관거_x0001_"/>
      <sheetName val="5. COST SCHEDULE럇ㅦ0"/>
      <sheetName val="5. COST SCHEDULE랜❦0"/>
      <sheetName val="C &amp; GÇ"/>
      <sheetName val="설계명세䑲〆"/>
      <sheetName val="MOPS"/>
      <sheetName val="도급예산내역서_x0004__x0000_Ą"/>
      <sheetName val="도급예산내역서_x0006__x0005__x000d_"/>
      <sheetName val="_x0000__x000a__x0000__x0005_"/>
      <sheetName val="한전위탁퀀蠊혁敧"/>
      <sheetName val="시중노임(공사)"/>
      <sheetName val="음료실행"/>
      <sheetName val="蠀"/>
      <sheetName val="︰"/>
      <sheetName val="ﻒ"/>
      <sheetName val="BOQ-Summary_For_xd8d0_⽾ᰁ⽿"/>
      <sheetName val="단༃_xdb6c_/"/>
      <sheetName val="월별생산"/>
      <sheetName val="5. COST SCHEDULE PER E٘̔毅⾺_x0000__x0000_"/>
      <sheetName val="hvac(제_x0000__x0000_⫰"/>
      <sheetName val="hvac(제_x0000__x0000_逸"/>
      <sheetName val="hvac(제_x0000__x0000_退"/>
      <sheetName val="hvac(제䑲⿷_x0000_"/>
      <sheetName val="hvac(제箘৓䑲"/>
      <sheetName val="hvac(제_x0000__x0000_"/>
      <sheetName val="실행_x0000__x0000__x0000__x0001_"/>
      <sheetName val="부대공ヿ邌䉄"/>
      <sheetName val="총괄㠸|⇸"/>
      <sheetName val="LeadSchedule"/>
      <sheetName val="汇总"/>
      <sheetName val="철거_x0000__x0000_"/>
      <sheetName val="인버터"/>
      <sheetName val="물량산출翨4"/>
      <sheetName val="물량산출磨8"/>
      <sheetName val="명세_x0000_"/>
      <sheetName val="예산내ԯ_x0000_"/>
      <sheetName val="하수급견적툀ᩘ"/>
      <sheetName val="하수급견적ⶁ"/>
      <sheetName val="내역총喈#"/>
      <sheetName val="내역총囸$"/>
      <sheetName val="31._x0000_"/>
      <sheetName val="말뚝지_xdea6_蘁몽"/>
      <sheetName val="한전위_x0000__x0000__x0005__x0000_邀"/>
      <sheetName val="8.수량산출 (2)"/>
      <sheetName val="인명부"/>
      <sheetName val="비대칭계ԯ"/>
      <sheetName val="Mac䖇ñ땘"/>
      <sheetName val="예산M12_x0000_"/>
      <sheetName val="Mac"/>
      <sheetName val="C_&amp;_G_R"/>
      <sheetName val="자재단"/>
      <sheetName val="C_&amp;_G_䕝瞐"/>
      <sheetName val="신설개소별_총집계표(동해-배전)"/>
      <sheetName val="안평역사_총집계"/>
      <sheetName val="steam_table"/>
      <sheetName val="MP_MOB"/>
      <sheetName val="허용전류-IEC_DATA"/>
      <sheetName val="sum萹ĮⰴA"/>
      <sheetName val="가로수분설치현황"/>
      <sheetName val="범용개발순소요비용"/>
      <sheetName val="제직재"/>
      <sheetName val="요︀훕"/>
      <sheetName val="______C_WINDOWS_9605G_DS_LOAD_4"/>
      <sheetName val="J直材가"/>
      <sheetName val="J直材⠀"/>
      <sheetName val="05.04.22(6소초 물량)"/>
      <sheetName val="소방"/>
      <sheetName val="품종_품명"/>
      <sheetName val="계산표지"/>
      <sheetName val="DESIGN_Cჳ굲1_x0000__x0000__x0000__x0000_"/>
      <sheetName val="단多뫿ࠀ"/>
      <sheetName val="단多뫿쀀"/>
      <sheetName val="신표지1"/>
      <sheetName val="철거³_x0000_"/>
      <sheetName val="______C_WINDOWS_9605G_DS_LOAD_5"/>
      <sheetName val="공틀̂"/>
      <sheetName val="신규품셈목차"/>
      <sheetName val="시중노임단가"/>
      <sheetName val="별표집계"/>
      <sheetName val="지구단위계획"/>
      <sheetName val="Daily summary "/>
      <sheetName val="HOC"/>
      <sheetName val="Home Office"/>
      <sheetName val="단가劐0勜"/>
      <sheetName val="P.M 匈"/>
      <sheetName val="1.수인터餰"/>
      <sheetName val="1.수인터슠"/>
      <sheetName val="전계가"/>
      <sheetName val="하수급"/>
      <sheetName val="G"/>
      <sheetName val="총집계"/>
      <sheetName val="가시설(TYPE-Aԯ"/>
      <sheetName val="관거渀腷԰"/>
      <sheetName val="안전炠〼"/>
      <sheetName val="계수시트"/>
      <sheetName val="Total All By Trades highest 1st"/>
      <sheetName val="PROJ. DATA"/>
      <sheetName val="BULD.3"/>
      <sheetName val="Num_Word1"/>
      <sheetName val="FOOTING"/>
      <sheetName val="선수금"/>
      <sheetName val="OVERALL CURVE"/>
      <sheetName val="주식"/>
      <sheetName val="GRDBS"/>
      <sheetName val="단가표_2"/>
      <sheetName val="4_실행예산단가삼출서(단갌)2"/>
      <sheetName val="4_실행예산단가삼출서(금액)2"/>
      <sheetName val="5_현잣관리비2"/>
      <sheetName val="BSD_(2)2"/>
      <sheetName val="3_건축(현장안)2"/>
      <sheetName val="#4DUCT_SUPPORT_체크LIST2"/>
      <sheetName val="3련_BOX2"/>
      <sheetName val="3_하중산정4_지지력2"/>
      <sheetName val="DESIGN_CRETERIA3"/>
      <sheetName val="design_criteria2"/>
      <sheetName val="plan&amp;section_of_foundation2"/>
      <sheetName val="RING_WALL2"/>
      <sheetName val="실행내역서_2"/>
      <sheetName val="99_62"/>
      <sheetName val="CAL_2"/>
      <sheetName val="Ⅴ-2_砀鹅瘂/2"/>
      <sheetName val="Ⅴ-2_ᰀ፜搀፜2"/>
      <sheetName val="sum1_(2橂"/>
      <sheetName val="sum1_(2洅"/>
      <sheetName val="내역_(2)"/>
      <sheetName val="G_R300경비"/>
      <sheetName val="한전위탁椂㣶瀀ી"/>
      <sheetName val="한전위탁蠀㧉椃⏶"/>
      <sheetName val="한전위탁퀀栀_x001a__x0000_"/>
      <sheetName val="한전위탁蠃椂_xdaf6_"/>
      <sheetName val="단가조Ć"/>
      <sheetName val="CALCULATI_x0003_"/>
      <sheetName val="오산Æ_x0000_"/>
      <sheetName val="오산ᨀ቙"/>
      <sheetName val="오산欀ᆺ"/>
      <sheetName val="오산毆ᆺ"/>
      <sheetName val="오산_xd8c6_컢"/>
      <sheetName val="계섅ꅬ/"/>
      <sheetName val="P.駮ኘ԰"/>
      <sheetName val="참조"/>
      <sheetName val="계턀傲ԯ"/>
      <sheetName val="¼_x0000_"/>
      <sheetName val="장비당단가 (壈."/>
      <sheetName val="Qhe闰⾖_x0005_"/>
      <sheetName val="예산M12¬"/>
      <sheetName val="배수공헾⿐"/>
      <sheetName val="부대공_xda02_ɵ쀁"/>
      <sheetName val="부대공蠂 "/>
      <sheetName val="식생블럭단위수량"/>
      <sheetName val="일위대V_x0000__x0000_"/>
      <sheetName val="안전담당쿚"/>
      <sheetName val="변화치ި"/>
      <sheetName val="화전내"/>
      <sheetName val="도급예산내萹#㍄Ȕከ"/>
      <sheetName val="가설개략"/>
      <sheetName val="변수2"/>
      <sheetName val="저항"/>
      <sheetName val="cost9702"/>
      <sheetName val="蠉㲅"/>
      <sheetName val="진주방_x0000_"/>
      <sheetName val="공사원가계산毐"/>
      <sheetName val="공사원가계산牨"/>
      <sheetName val="단면(RW_x0000_"/>
      <sheetName val="공사원가_x0000__x0000_Ԁ"/>
      <sheetName val="일위대가^"/>
      <sheetName val="창호"/>
      <sheetName val="매입세"/>
      <sheetName val="평형별수량표"/>
      <sheetName val="확보일정"/>
      <sheetName val="Sens&amp;_x0000__x0000_뤰"/>
      <sheetName val="품질 및 특Ā考ᜈ̮業؀"/>
      <sheetName val="31炠〠"/>
      <sheetName val="31㕨ď"/>
      <sheetName val="안전గ"/>
      <sheetName val="31㔨Ï"/>
      <sheetName val="118.세금과헾】"/>
      <sheetName val="SE-6ԯ_x0000_"/>
      <sheetName val="입찰참가胇⿛泘_x0000_츀ⷘ"/>
      <sheetName val="%관리보수계산내역"/>
      <sheetName val="계ꃈ늒傡"/>
      <sheetName val="L형옹_x005f_x0005_"/>
      <sheetName val="봉방동근_x005f_x0005_"/>
      <sheetName val="견ԯ_x005f_x0000_缀"/>
      <sheetName val="총누_x005f_x0005_"/>
      <sheetName val="말뚝지ᴀᨈ԰_x005f_x0000_"/>
      <sheetName val="토사԰_x005f_x0000_缀_x005f_x0000_"/>
      <sheetName val="31.고_x005f_x005f_x005f_x0000_RTU"/>
      <sheetName val="35_x005f_x005f_x005f_x000e_장주신설"/>
      <sheetName val="물량산〒_x005f_x0005_"/>
      <sheetName val="견֮_x005f_x0000_缀"/>
      <sheetName val="118.세금Ԉ_x005f_x0000_缀"/>
      <sheetName val="Ⅴ-2.공ᛇ᨜԰_x005f_x0000_"/>
      <sheetName val="부대_x005f_x0005__x005f_x0000_"/>
      <sheetName val="견적_x005f_x0005__x005f_x0000_"/>
      <sheetName val="단က_x005f_x0000_　"/>
      <sheetName val="산_x005f_x0005_"/>
      <sheetName val="견頀⢀_x005f_xdc00_"/>
      <sheetName val="공사원가_x005f_x0005__x005f_x0000_"/>
      <sheetName val="비교_x005f_x0005_"/>
      <sheetName val="말뚝지ᘀ᨜԰_x005f_x0000_"/>
      <sheetName val="철거수_x005f_x0000_"/>
      <sheetName val="실행철강矨_x005f_x001e_"/>
      <sheetName val="실행철헾】_x005f_x0005_"/>
      <sheetName val="계획세_x005f_x0005_"/>
      <sheetName val="J直材_x005f_x0005_"/>
      <sheetName val=" ԰_x005f_x0000_缀"/>
      <sheetName val="품질 및 缀ᨎ԰_x005f_x0000_缀_x005f_x0000__x005f_x0000_"/>
      <sheetName val="안က_x005f_x0000_瀀"/>
      <sheetName val="안/_x005f_x0000_ "/>
      <sheetName val="항목별내԰_x005f_x0000_"/>
      <sheetName val="단면炜_x005f_x0013_"/>
      <sheetName val="부Ç_x005f_x0000_Ԁ"/>
      <sheetName val="Ⅴ-2.缀ᨎ԰_x005f_x0000_缀"/>
      <sheetName val="일반맨԰_x005f_x0000_缀_x005f_x0000__x005f_x0000_"/>
      <sheetName val="Ⅴ-2.԰_x005f_x0000_缀_x005f_x0000__x005f_x0000_"/>
      <sheetName val="유도_x005f_x0000_"/>
      <sheetName val="Ⅴ-2.공종별0_x005f_x0000_"/>
      <sheetName val="오산갈_x005f_x0010_"/>
      <sheetName val="부대공헾】_x005f_x0005_"/>
      <sheetName val="방음벽 기초 尜_x005f_x0013_層_x005f_x0013_"/>
      <sheetName val="Proposa_x005f_x0005_"/>
      <sheetName val="방음벽 기초 丵〒_x005f_x0005__x005f_x0000_"/>
      <sheetName val="/_x005f_x0000_"/>
      <sheetName val="d_x005f_x0010_"/>
      <sheetName val="IMPEADENC_x005f_x0000__x005f_x0000_"/>
      <sheetName val="_x005f_x0000_㇇"/>
      <sheetName val="က_x005f_x0000_"/>
      <sheetName val="오산갈_x005f_x0005_"/>
      <sheetName val="설계명세서丵〒_x005f_x0005__x005f_x0000_"/>
      <sheetName val="J直԰_x005f_x0000_"/>
      <sheetName val="1_철주신_x005f_x0005_"/>
      <sheetName val="현장관리비๿〚_x005f_x0005_"/>
      <sheetName val="현장관리비_x005f_x0005__x005f_x0000_"/>
      <sheetName val="현장관리비헾】_x005f_x0005_"/>
      <sheetName val="단0_x005f_x0000_"/>
      <sheetName val="단0_x005f_x0000_砀"/>
      <sheetName val="명԰_x005f_x0000_"/>
      <sheetName val="8.자재_x005f_x0000__x005f_x0000_"/>
      <sheetName val="C &amp; G RH_x005f_x0000_"/>
      <sheetName val="가설_x005f_x0005__x005f_x0000_"/>
      <sheetName val="예산Mԯ_x005f_x0000_缀"/>
      <sheetName val="전기㔀቎԰_x005f_x0000_"/>
      <sheetName val="GI_x005f_x0010__x005f_x0000_"/>
      <sheetName val="설계缀ᨪ԰_x005f_x0000_"/>
      <sheetName val="실행_x005f_x0005__x005f_x0000_"/>
      <sheetName val="건축원恽べ_x005f_x0000__x005f_x0000_"/>
      <sheetName val="건축원_x005f_x0000__x005f_x0000_Ἐ_x005f_x0000_"/>
      <sheetName val="건축원_x005f_x0000__x005f_x0000_혠_x005f_x0000_"/>
      <sheetName val="건축원_x005f_x0000__x005f_x0000_᫰_x005f_x0000_"/>
      <sheetName val="건축원懇⿔_x005f_x0000__x005f_x0000_"/>
      <sheetName val="총누_x005f_x0010_"/>
      <sheetName val="118.세금丵⼞_x005f_x0005_"/>
      <sheetName val="설계명세서က_x005f_x0000_ꠀ"/>
      <sheetName val="배수贘_x005f_x0013_릠"/>
      <sheetName val="배수午_x005f_x0013_ᡐ"/>
      <sheetName val="FILE_x005f_x0000_"/>
      <sheetName val="c._x005f_x0010_"/>
      <sheetName val="산_x005f_x0010_"/>
      <sheetName val="건԰_x005f_x0000_缀"/>
      <sheetName val="수량산๿〚_x005f_x0005_"/>
      <sheetName val="계0_x005f_x0000_砀"/>
      <sheetName val="96_x005f_x0005__x005f_x0000_"/>
      <sheetName val="9က_x005f_x0000_堀"/>
      <sheetName val="9က_x005f_x0000_倀"/>
      <sheetName val="9က_x005f_x0000_退"/>
      <sheetName val="118.세금과_x005f_x0000__x005f_x0000_"/>
      <sheetName val="J直材_x005f_x0010_"/>
      <sheetName val="구왤_x005f_x0000__x005f_x0000_⯐"/>
      <sheetName val="보԰_x005f_x0000_缀"/>
      <sheetName val="말뚝지지0_x005f_x0000_怀"/>
      <sheetName val="입_x005f_x0005__x005f_x0000_"/>
      <sheetName val="품질 및 특성 쌞ᄅ0_x005f_x0000_"/>
      <sheetName val="총누_x005f_x0000_"/>
      <sheetName val="P.԰_x005f_x0000_缀"/>
      <sheetName val="Ⅴ-2.︀ᇕ԰_x005f_x0000_缀"/>
      <sheetName val="봉방_x005f_x0000__x005f_x0000_沰"/>
      <sheetName val="봉방䡲る_x005f_x0000_"/>
      <sheetName val="도급예산내역서총괄_x005f_x0005_"/>
      <sheetName val="부대廠_x005f_x0013_"/>
      <sheetName val="부대浜_x005f_x0015_"/>
      <sheetName val="전체_x005f_x0005__x005f_x0000_"/>
      <sheetName val="전체헾⼝_x005f_x0005_"/>
      <sheetName val="운반헾】_x005f_x0005_"/>
      <sheetName val="물량산출_x005f_x0005__x005f_x0000_"/>
      <sheetName val="부재_x005f_x0005__x005f_x0000_"/>
      <sheetName val="설산1ԯ_x005f_x0000_"/>
      <sheetName val="설산1_x005f_xdc00_ㅭ"/>
      <sheetName val="계_x005f_x0005_"/>
      <sheetName val="단위_x005f_x0000__x005f_x0000_"/>
      <sheetName val="일반맨홀鲕ԯ_x005f_x0000_"/>
      <sheetName val="Ⅴ-2.︀ԯ_x005f_x0000_缀"/>
      <sheetName val="부대僰_x005f_x0013_"/>
      <sheetName val="토사(僰_x005f_x0013_闰"/>
      <sheetName val="DS-최_x005f_x0005_"/>
      <sheetName val="명_x005f_x0005__x005f_x0000_"/>
      <sheetName val="관尜_x005f_x0013_"/>
      <sheetName val="6공구_x005f_x0005__x005f_x0000_"/>
      <sheetName val="9ԯ_x005f_x0000_缀"/>
      <sheetName val="전동기 SP԰_x005f_x0000_"/>
      <sheetName val="KP1590__x005f_x0005_"/>
      <sheetName val="IMP (REAC罈_x005f_x001e_羌_x005f_x001e_"/>
      <sheetName val="총괄내_x005f_x0000__x005f_x0000_"/>
      <sheetName val="단가԰_x005f_x0000_缀"/>
      <sheetName val="가시_x005f_x0005__x005f_x0000_"/>
      <sheetName val="구왤헾】_x005f_x0005_"/>
      <sheetName val="일위대가(계측_x005f_x0005__x005f_x0000__x005f_x0000_"/>
      <sheetName val="일위대가(계측闰⽌_x005f_x0005__x005f_x0000_"/>
      <sheetName val="일위대가(계측埬_x005f_x0012_場_x005f_x0012_"/>
      <sheetName val="일위대가(계측徸⿚_x005f_x0005__x005f_x0000_"/>
      <sheetName val="Ⅴ-2.공尜_x005f_x0013_層_x005f_x0013_"/>
      <sheetName val="Ⅴ-2.공徸〒_x005f_x0005__x005f_x0000_"/>
      <sheetName val="오산缀_x005f_xdf0e_"/>
      <sheetName val="B76_x005f_x0005_"/>
      <sheetName val="B76_x005f_x001c_"/>
      <sheetName val="전기일ԯ_x005f_x0000_缀"/>
      <sheetName val="직_x005f_x0005_"/>
      <sheetName val="쵽괄_x005f_x0005_"/>
      <sheetName val="을부담_x005f_x0000__x005f_x0000_頀"/>
      <sheetName val="국공유지및԰_x005f_x0000_缀"/>
      <sheetName val="계԰_x005f_x0000_缀"/>
      <sheetName val="Ⅴ-2.공종별_x005f_x0005__x005f_x0000_"/>
      <sheetName val="설계밇譤0_x005f_x0000_"/>
      <sheetName val="국공유԰_x005f_x0000_缀_x005f_x0000__x005f_x0000_"/>
      <sheetName val="C &amp; Ô_x005f_x0000_Ԁ_x005f_x0000_耀"/>
      <sheetName val="C &amp; Ô_x005f_x0000_Ԁ_x005f_x0000__x005f_x0000_"/>
      <sheetName val="안전԰_x005f_x0000_缀"/>
      <sheetName val="설산1_x005f_x0000_艭"/>
      <sheetName val="부ԯ_x005f_x0000_缀"/>
      <sheetName val="설계명세서_x005f_x0005__x005f_x0000__x005f_x0000_"/>
      <sheetName val="공정현황보고(3_27呐/䟣⿏_x005f_x0005_"/>
      <sheetName val="부က_x005f_x0000_렀"/>
      <sheetName val="전체헾】_x005f_x0005_"/>
      <sheetName val="3헾】_x005f_x0005_"/>
      <sheetName val="[DS-LOAD.XLS]안/_x005f_x0000_ "/>
      <sheetName val="쵽_x005f_x0005__x005f_x0000_"/>
      <sheetName val="설산_x005f_x0000__x005f_x0000_嬜"/>
      <sheetName val="설산岘_x005f_x001b_幌"/>
      <sheetName val="단가֬_x005f_x0000_"/>
      <sheetName val="총괄내畠_x005f_x0013_"/>
      <sheetName val="장비당단가֬_x005f_x0000_缀_x005f_x0000_"/>
      <sheetName val="[DS-LOAD.XLS]/_x005f_x0000_"/>
      <sheetName val="20_배_x005f_x0005__x005f_x0000_"/>
      <sheetName val="을부담_x005f_xd800_⑖턀"/>
      <sheetName val="유_x005f_x0010__x005f_x0000_"/>
      <sheetName val="2.대외_x005f_x0010__x005f_x0000_"/>
      <sheetName val="자재԰_x005f_x0000_缀"/>
      <sheetName val="방음벽 기초䈀㉪ԯ_x005f_x0000_缀"/>
      <sheetName val="현장관리비聀_x005f_x0012_茸"/>
      <sheetName val="현장관리비⩿〚_x005f_x0005_"/>
      <sheetName val="수량산출근_x005f_xdaa2_"/>
      <sheetName val="계_x005f_x0000_ፓ䰀"/>
      <sheetName val="계_x005f_xd800_ᙘ儀"/>
      <sheetName val="단԰_x005f_x0000_缀"/>
      <sheetName val="예산_x005f_x0000__x005f_x0000_Ԁ"/>
      <sheetName val="단면_x005f_x0005__x005f_x0000_"/>
      <sheetName val="계화_x005f_x0005__x005f_x0000_"/>
      <sheetName val="구왤집ԯ_x005f_x0000_"/>
      <sheetName val="안/_x005f_x0000_"/>
      <sheetName val="안/_x005f_x0000_뀀"/>
      <sheetName val="P.M _x005f_x0000_"/>
      <sheetName val="단0_x005f_x0000_倀"/>
      <sheetName val="부대공ԯ_x005f_x0000_缀"/>
      <sheetName val="설계명세서(԰_x005f_x0000_缀"/>
      <sheetName val="오산갈_x005f_x0000_"/>
      <sheetName val="Ⅴ-2.က_x005f_x0000_⠀밴쌏"/>
      <sheetName val="안전Ç_x005f_x0000_ꠀ"/>
      <sheetName val="안전Ç_x005f_x0000_"/>
      <sheetName val="계Ç_x005f_x0000_"/>
      <sheetName val="계Ç_x005f_x0000_렀"/>
      <sheetName val="계화髜_x005f_x0013_"/>
      <sheetName val="쵽午_x005f_x0013_"/>
      <sheetName val="실행๿〚_x005f_x0005_"/>
      <sheetName val="안_x005f_x0000__x005f_x0000__x005f_x0005_"/>
      <sheetName val="118.세금과_x005f_x0005__x005f_x0000_"/>
      <sheetName val="계획세_x005f_x0010_"/>
      <sheetName val="공종분_x005f_x0005_"/>
      <sheetName val="P.M塈_x005f_x0016_"/>
      <sheetName val="배수공토_x005f_x0005_"/>
      <sheetName val="전_x005f_x0005_"/>
      <sheetName val="[DS-LOAD.XLS][DS-LOAD.XLS]__x_2"/>
      <sheetName val="예산蔘_x005f_x001c_蕜_x005f_x001c_"/>
      <sheetName val="예산诘_x005f_x001c_谜_x005f_x001c_"/>
      <sheetName val="비대칭ׇ_x005f_x0000_"/>
      <sheetName val="원가계산서(남측_x005f_x0000_"/>
      <sheetName val="장비당단가 _x005f_x0005__x005f_x0000__x005f_x0000_"/>
      <sheetName val="오ԯ_x005f_x0000_缀"/>
      <sheetName val="예산변경_x005f_x0000__x005f_x0000_"/>
      <sheetName val="Mode_x005f_x0000_"/>
      <sheetName val="P.M_x005f_x0005__x005f_x0000_"/>
      <sheetName val="단가_x005f_x0005__x005f_x0000_"/>
      <sheetName val="원형︀ᇕ԰_x005f_x0000_"/>
      <sheetName val="적聀_x005f_x0012_"/>
      <sheetName val="비대_x005f_x0001__x005f_x0000_䀀"/>
      <sheetName val="운반_x005f_x0000__x005f_x0000_㚐"/>
      <sheetName val="장비당단가ԯ_x005f_x0000_缀_x005f_x0000_"/>
      <sheetName val="효성CB︀ᇕ԰_x005f_x0000_缀"/>
      <sheetName val="구왤ԯ_x005f_x0000_缀"/>
      <sheetName val="하수급㥝〒_x005f_x0005__x005f_x0000_"/>
      <sheetName val="설계내역(2_x005f_x0005__x005f_x0000__x005f_x0000_"/>
      <sheetName val="Indirect Cos_x005f_x0005_"/>
      <sheetName val="Ⅴ-2.공ﻇᇕ԰_x005f_x0000_"/>
      <sheetName val="[DS-LOAD.XLS]_______3_27______2"/>
      <sheetName val="부_x005f_x0000__x005f_x0000_Ԁ"/>
      <sheetName val="96수_x005f_x0005_"/>
      <sheetName val="관거午_x005f_x0013_ὐ"/>
      <sheetName val="관거午_x005f_x0013_㐨"/>
      <sheetName val="관거午_x005f_x0013_떰"/>
      <sheetName val="부대Ç_x005f_x0000_退="/>
      <sheetName val="봉방_x005f_x0000__x005f_x0000_"/>
      <sheetName val="설계爏譈0_x005f_x0000_"/>
      <sheetName val="직_x005f_xdc00_"/>
      <sheetName val="입찰참가㖬቎԰_x005f_x0000_缀_x005f_x0000_"/>
      <sheetName val="입찰참가㗇቎԰_x005f_x0000_缀_x005f_x0000_"/>
      <sheetName val="J直_x005f_x0005__x005f_x0000_"/>
      <sheetName val="______x005f_x0000___x005f_x0000__x005f_x0000__x_2"/>
      <sheetName val="전동기 ԯ_x005f_x0000_缀_x005f_x0000_"/>
      <sheetName val="전동기 축ԯ_x005f_x0000_"/>
      <sheetName val="전동기 ԯ_x005f_x0000_"/>
      <sheetName val="전동기 _x005f_xdc00_⡘␀⡙"/>
      <sheetName val="전동기 㔀ݎ԰_x005f_x0000_"/>
      <sheetName val="전동기 ︀ԯ_x005f_x0000_"/>
      <sheetName val="전동기 㕴㥎ԯ_x005f_x0000_"/>
      <sheetName val="전동기 㔀畎ԯ_x005f_x0000_"/>
      <sheetName val="전동기 爂版0_x005f_x0000_"/>
      <sheetName val="전동기 렀慟ԯ_x005f_x0000_"/>
      <sheetName val="도급예산내역서ᰖ〚_x005f_x0005_"/>
      <sheetName val="배수공_x005f_x0005__x005f_x0000_"/>
      <sheetName val="현장관리비집尜_x005f_x0013_"/>
      <sheetName val="을부/_x005f_x0000_퀀¤"/>
      <sheetName val="을부က_x005f_x0000_᠀蘸"/>
      <sheetName val="공사원가헾】_x005f_x0005_"/>
      <sheetName val="토사(闰⾘_x005f_x0005_"/>
      <sheetName val="방음벽 기초䈀ｪԯ_x005f_x0000_缀"/>
      <sheetName val="설계명세서렀቟԰_x005f_x0000_"/>
      <sheetName val="구왤_x005f_x0000__x005f_x0000_㶐"/>
      <sheetName val="Mode_x005f_x0010_"/>
      <sheetName val="Sh丵⼺_x005f_x0005__x005f_x0000_"/>
      <sheetName val="sum_x005f_x0000__x005f_x0000___x005f_x0000__x00_2"/>
      <sheetName val="5.모델링"/>
      <sheetName val="OPT"/>
      <sheetName val="Ⅱ1䁶⹸蠀"/>
      <sheetName val="총괄내역䃠"/>
      <sheetName val="계䑲"/>
      <sheetName val=" 견적헾"/>
      <sheetName val=" 견적荘"/>
      <sheetName val=" 견적芈"/>
      <sheetName val="견턀嶲ԯ"/>
      <sheetName val="견턀抲ԯ"/>
      <sheetName val="견턀妲ԯ"/>
      <sheetName val="변경관급자재"/>
      <sheetName val="시점교대"/>
      <sheetName val="대구실행"/>
      <sheetName val="�장공"/>
      <sheetName val="비대칭_x0000__x0000_"/>
      <sheetName val="P.Mⷂ齅"/>
      <sheetName val="P.M탂戊"/>
      <sheetName val="A"/>
      <sheetName val="공조"/>
      <sheetName val="노임단가표"/>
      <sheetName val="104동"/>
      <sheetName val="부하집계표"/>
      <sheetName val="통장계좌번호"/>
      <sheetName val="일용노무비-직영 "/>
      <sheetName val="청구경비내역-6월 "/>
      <sheetName val="청구경비내역-7월"/>
      <sheetName val="토공(_x0005__x0004__x0003__x0012__x0004__x0009__x0009__x0006_"/>
      <sheetName val="_x0000__x0003__x0000__x0004__x0000__x0005__x0000__x0003__x0000__x0008__x0000__x0006__x0000_"/>
      <sheetName val="EQUIP LIST"/>
      <sheetName val="Elemental Breakdown"/>
      <sheetName val="kimre scrubber"/>
      <sheetName val="FOB발"/>
      <sheetName val="오산鐀蘥"/>
      <sheetName val="투堀ↀ툀"/>
      <sheetName val="설 계"/>
      <sheetName val="상시"/>
      <sheetName val="96룇቟"/>
      <sheetName val="실행내_x0000__x0000_"/>
      <sheetName val="2.ǶꙭÔ"/>
      <sheetName val="InvoiceList"/>
      <sheetName val="C &amp; G RH_x0010_"/>
      <sheetName val="예총"/>
      <sheetName val="IMP (R糑ó訐⛒먘◿_x0000_"/>
      <sheetName val="자재목록"/>
      <sheetName val="전기일위목ം"/>
      <sheetName val="오산ↅ"/>
      <sheetName val="Raw Data"/>
      <sheetName val="______C_WINDOWS_9605G_DS_LOAD_6"/>
      <sheetName val="______C_WINDOWS_9605G_DS_LOAD_7"/>
      <sheetName val="______C_WINDOWS_9605G_DS_LOAD_8"/>
      <sheetName val="______C_WINDOWS_9605G_DS_LOAD_9"/>
      <sheetName val="______C_WINDOWS_9605G_DS_LOA_10"/>
      <sheetName val="______C_WINDOWS_9605G_DS_LOA_11"/>
      <sheetName val="______C_WINDOWS_9605G_DS_LOA_12"/>
      <sheetName val="majo琀"/>
      <sheetName val="2000.05"/>
      <sheetName val="금융비용"/>
      <sheetName val="재료⠑厉"/>
      <sheetName val="재료堍礪"/>
      <sheetName val="WFGInfo"/>
      <sheetName val="플랜勉_x0010__x0000__x0000_"/>
      <sheetName val="c_¨1"/>
      <sheetName val="Input_Table1"/>
      <sheetName val="A-11_Steel_Str_(2)1"/>
      <sheetName val="HORI__VESSEL1"/>
      <sheetName val="2_설계제원1"/>
      <sheetName val="설계명세서韈_헾⿓1"/>
      <sheetName val="부재韈_헾1"/>
      <sheetName val="진행_DATA_(2)1"/>
      <sheetName val="원가계산_(2)1"/>
      <sheetName val="118_세금과丵〒1"/>
      <sheetName val="4_2유효폭의_계산1"/>
      <sheetName val="맨홀공_수량집계표1"/>
      <sheetName val="2_입력1"/>
      <sheetName val="Construction_Schedule1"/>
      <sheetName val="물량_산출_통신_맨홀1"/>
      <sheetName val="General_Data1"/>
      <sheetName val="8_자재단가비교표1"/>
      <sheetName val="5_수량집계1"/>
      <sheetName val="3_일위대가표1"/>
      <sheetName val="[DS-LOAD_XLS]Ⅴ-2_砀鹅瘂/1"/>
      <sheetName val="자__재1"/>
      <sheetName val="1_2_1_마루높이결정1"/>
      <sheetName val="장비당단가_︀ᇕ԰1"/>
      <sheetName val="_견徸〒1"/>
      <sheetName val="_견헾】1"/>
      <sheetName val="_견丵〒1"/>
      <sheetName val="주빔의_설계1"/>
      <sheetName val="IO_LIST1"/>
      <sheetName val="[DS-LOAD_XLS]입啨/1"/>
      <sheetName val="조도계산서__도서_1"/>
      <sheetName val="전동기_SP︀ᇕ1"/>
      <sheetName val="member_design1"/>
      <sheetName val="soil_bearing_check1"/>
      <sheetName val="3_CCTV설비공사1"/>
      <sheetName val="Motor_Data1"/>
      <sheetName val="내역_ver1_01"/>
      <sheetName val="전동기_⹠敇1"/>
      <sheetName val="전동기_밀ⱙЀⱚ1"/>
      <sheetName val="전동기_퀀Ⱡ袕1"/>
      <sheetName val="전동기_⍡辕1"/>
      <sheetName val="전동기_塴㍒렀륟1"/>
      <sheetName val="전동기_倀䅒鰀䅒1"/>
      <sheetName val="118_세금劈,橂1"/>
      <sheetName val="장비당단가_(︀ᇕ1"/>
      <sheetName val="BOX규격및_설계조건입력1"/>
      <sheetName val="A-8_PD(도로중앙)1"/>
      <sheetName val="9_2단가산출서1"/>
      <sheetName val="1_수인터翇1"/>
      <sheetName val="차량한계11M_(2)1"/>
      <sheetName val="수량산출서_(2)1"/>
      <sheetName val="Indirect_Cosþ1"/>
      <sheetName val="별표_1"/>
      <sheetName val="노임단가(0_3)1"/>
      <sheetName val="콘크리트_블록_유형별_수량1"/>
      <sheetName val="단가표_(2)1"/>
      <sheetName val="STRUCTURAL_STEEL1"/>
      <sheetName val="HRSG_SMALL072201"/>
      <sheetName val="7_PILE__(돌출)1"/>
      <sheetName val="P_M猂⿻1"/>
      <sheetName val="Input_Names1"/>
      <sheetName val="118_세금과공䀀1"/>
      <sheetName val="입墐_1"/>
      <sheetName val="수목데이타_1"/>
      <sheetName val="공정_(총괄)_(2)1"/>
      <sheetName val="OCT_FDN1"/>
      <sheetName val="118_세금删%剬1"/>
      <sheetName val="2000_11월설계내역1"/>
      <sheetName val="8__내진해석1"/>
      <sheetName val="1_우편집중내역서2"/>
      <sheetName val="BOM-Form_A_1_III2"/>
      <sheetName val="6PILE__(돌출)2"/>
      <sheetName val="DRAIN_DRUM_PIT_D-3012"/>
      <sheetName val="도급및_실행내역2"/>
      <sheetName val="1_취수장2"/>
      <sheetName val="c_s2"/>
      <sheetName val="c_¨2"/>
      <sheetName val="Parts_1_Feb_20042"/>
      <sheetName val="list_price2"/>
      <sheetName val="현장별계약현황('98_10_31)2"/>
      <sheetName val="1_설계기준2"/>
      <sheetName val="working_load_at_the_btm_ft_2"/>
      <sheetName val="공사비_내역_(가)2"/>
      <sheetName val="적용_기준(환율)-12"/>
      <sheetName val="적용_기준(환율)2"/>
      <sheetName val="자재단가_2"/>
      <sheetName val="stability_check2"/>
      <sheetName val="design_load2"/>
      <sheetName val="Galaxy_소비자가격표2"/>
      <sheetName val="전선_및_전선관2"/>
      <sheetName val="31_고_x005f_x0000_RTU2"/>
      <sheetName val="Wt_of_Mod_2"/>
      <sheetName val="일반맨홀수량집계(A-7_LINE)2"/>
      <sheetName val="총_원가계산2"/>
      <sheetName val="SRC_CLOUMN_설계2"/>
      <sheetName val="3)_클레임_반영시2"/>
      <sheetName val="CRUDE_RE-bar2"/>
      <sheetName val="96보완계획7_122"/>
      <sheetName val="입출재고현황_(2)2"/>
      <sheetName val="단가_및_재료비2"/>
      <sheetName val="Mp-team_12"/>
      <sheetName val="을_22"/>
      <sheetName val="2001예정공정표_2"/>
      <sheetName val="4_말뚝설계2"/>
      <sheetName val="1_설계설명서2"/>
      <sheetName val="Input_Table2"/>
      <sheetName val="A-11_Steel_Str_(2)2"/>
      <sheetName val="을_12"/>
      <sheetName val="TRE_TABLE2"/>
      <sheetName val="Facility_Information2"/>
      <sheetName val="HORI__VESSEL2"/>
      <sheetName val="2_설계제원2"/>
      <sheetName val="설계명세서韈_헾⿓2"/>
      <sheetName val="부재韈_헾2"/>
      <sheetName val="진행_DATA_(2)2"/>
      <sheetName val="원가계산_(2)2"/>
      <sheetName val="118_세금과丵〒2"/>
      <sheetName val="4_2유효폭의_계산2"/>
      <sheetName val="맨홀공_수량집계표2"/>
      <sheetName val="2_입력2"/>
      <sheetName val="Construction_Schedule2"/>
      <sheetName val="물량_산출_통신_맨홀2"/>
      <sheetName val="General_Data2"/>
      <sheetName val="8_자재단가비교표2"/>
      <sheetName val="5_수량집계2"/>
      <sheetName val="3_일위대가표2"/>
      <sheetName val="[DS-LOAD_XLS]Ⅴ-2_砀鹅瘂/2"/>
      <sheetName val="Data_Vol2"/>
      <sheetName val="sc0314_Index2"/>
      <sheetName val="자__재2"/>
      <sheetName val="1_2_1_마루높이결정2"/>
      <sheetName val="장비당단가_︀ᇕ԰2"/>
      <sheetName val="crude_SLAB_RE-bar2"/>
      <sheetName val="Architecture_Work2"/>
      <sheetName val="_견徸〒2"/>
      <sheetName val="_견헾】2"/>
      <sheetName val="_견丵〒2"/>
      <sheetName val="주빔의_설계2"/>
      <sheetName val="IO_LIST2"/>
      <sheetName val="방배동내역_(총괄)2"/>
      <sheetName val="인건비_2"/>
      <sheetName val="DATA_(EPS)2"/>
      <sheetName val="DATA_(TRAY)2"/>
      <sheetName val="4_동력2"/>
      <sheetName val="[DS-LOAD_XLS]입啨/2"/>
      <sheetName val="조도계산서__도서_2"/>
      <sheetName val="2-2_매출분석2"/>
      <sheetName val="전동기_SP︀ᇕ2"/>
      <sheetName val="member_design2"/>
      <sheetName val="soil_bearing_check2"/>
      <sheetName val="3_CCTV설비공사2"/>
      <sheetName val="Motor_Data2"/>
      <sheetName val="내역_ver1_02"/>
      <sheetName val="전동기_⹠敇2"/>
      <sheetName val="전동기_밀ⱙЀⱚ2"/>
      <sheetName val="전동기_퀀Ⱡ袕2"/>
      <sheetName val="전동기_⍡辕2"/>
      <sheetName val="전동기_塴㍒렀륟2"/>
      <sheetName val="전동기_倀䅒鰀䅒2"/>
      <sheetName val="118_세금劈,橂2"/>
      <sheetName val="장비당단가_(︀ᇕ2"/>
      <sheetName val="BOX규격및_설계조건입력2"/>
      <sheetName val="A-8_PD(도로중앙)2"/>
      <sheetName val="9_2단가산출서2"/>
      <sheetName val="1_수인터翇2"/>
      <sheetName val="차량한계11M_(2)2"/>
      <sheetName val="수량산출서_(2)2"/>
      <sheetName val="Indirect_Cosþ2"/>
      <sheetName val="별표_2"/>
      <sheetName val="노임단가(0_3)2"/>
      <sheetName val="콘크리트_블록_유형별_수량2"/>
      <sheetName val="단가표_(2)2"/>
      <sheetName val="118_세금과공簀2"/>
      <sheetName val="118_세금과공缀2"/>
      <sheetName val="118_세금과공ꠀ2"/>
      <sheetName val="STRUCTURAL_STEEL2"/>
      <sheetName val="HRSG_SMALL072202"/>
      <sheetName val="5_정산서2"/>
      <sheetName val="7_PILE__(돌출)2"/>
      <sheetName val="P_M猂⿻2"/>
      <sheetName val="Input_Names2"/>
      <sheetName val="118_세금과공䀀2"/>
      <sheetName val="입墐_2"/>
      <sheetName val="수목데이타_2"/>
      <sheetName val="공정_(총괄)_(2)2"/>
      <sheetName val="OCT_FDN2"/>
      <sheetName val="118_세금删%剬2"/>
      <sheetName val="2000_11월설계내역2"/>
      <sheetName val="8__내진해석2"/>
      <sheetName val="총¬_x0000_"/>
      <sheetName val="아파䌼ƻ"/>
      <sheetName val="주차"/>
      <sheetName val="C &amp; G RႾ_x0000_"/>
      <sheetName val="C &amp; G R¾_x0000_"/>
      <sheetName val="바닥_x0000_"/>
      <sheetName val="5공철濬8瀴8"/>
      <sheetName val="5공철潬4澴4"/>
      <sheetName val="한전위탁저㾃ఀ㾄"/>
      <sheetName val="봉방臘®舜"/>
      <sheetName val="단면 (2b"/>
      <sheetName val="설계산출_x0000__x0000_"/>
      <sheetName val="IMP(MAIN_x0000_"/>
      <sheetName val="6.INTER CONNECTING"/>
      <sheetName val="구왤집계_x000d_"/>
      <sheetName val="vs"/>
      <sheetName val="252K444"/>
      <sheetName val="118.세금과瓜_x0012_"/>
      <sheetName val="118.세금과磬&amp;"/>
      <sheetName val="118.세금과畀/"/>
      <sheetName val="118.세금과礠_x0017_"/>
      <sheetName val="118.세금과異$"/>
      <sheetName val="List"/>
      <sheetName val="10"/>
      <sheetName val="2"/>
      <sheetName val="3"/>
      <sheetName val="4"/>
      <sheetName val="5"/>
      <sheetName val="6"/>
      <sheetName val="7"/>
      <sheetName val="단위氚⾽"/>
      <sheetName val="현장관리비집퀀ည"/>
      <sheetName val="BOQ-Summary닑⽜_x0005_"/>
      <sheetName val="BOQ-Summary刘v닑⿎_x0005_"/>
      <sheetName val="공Ö"/>
      <sheetName val="자재/"/>
      <sheetName val="[DS-LOAD.XLS]자재/"/>
      <sheetName val="말뚝지"/>
      <sheetName val="118."/>
      <sheetName val="신설배관물량"/>
      <sheetName val="품셈표"/>
      <sheetName val="B.중기"/>
      <sheetName val="주요가정"/>
      <sheetName val="단_x0000__x0000_Ԁ"/>
      <sheetName val="오︀ԯ"/>
      <sheetName val="철거₳"/>
      <sheetName val="계榀"/>
      <sheetName val="INP©봀"/>
      <sheetName val="INPl쐀"/>
      <sheetName val="INPl᠀"/>
      <sheetName val="단가및재료비"/>
      <sheetName val="evaluate산출(피엔티)"/>
      <sheetName val="한전위탁"/>
      <sheetName val="전체ၒ_x0000__x0000_"/>
      <sheetName val="전체_x0000_꺞ǜ"/>
      <sheetName val="파이프류"/>
      <sheetName val="수입"/>
      <sheetName val="31.고_x005f_x005f_x005f_x005f_x005f_x005f_x005f_x0000_R"/>
      <sheetName val="35_x005f_x005f_x005f_x005f_x005f_x005f_x005f_x000e_장주신설"/>
      <sheetName val="부대공ⴀ큆롵"/>
      <sheetName val="내  역  서"/>
      <sheetName val="BOQ-Summary哈Ï닑⿃_x0005__x0000__x0000_"/>
      <sheetName val="횡배수관단위수량"/>
      <sheetName val="철거讘."/>
      <sheetName val="철거雠Ǟ"/>
      <sheetName val="철거踨%"/>
      <sheetName val="철거贈_x0015_"/>
      <sheetName val="노무비 근거"/>
      <sheetName val="4차원가계산서"/>
      <sheetName val="제_x0005__x0000_"/>
      <sheetName val="현장관리비집계_x0010_"/>
      <sheetName val="산#2-1 (2)"/>
      <sheetName val="WEIGHT LIST"/>
      <sheetName val="p&amp;m"/>
      <sheetName val="SCE_LOG"/>
      <sheetName val="Indices"/>
      <sheetName val="2.대외공㒮"/>
      <sheetName val="전기요반"/>
      <sheetName val="Despacho (¾_x0000_Ԁ_x0000_䀀ꄲ_x0007__x0000_"/>
      <sheetName val="Despacho (¾_x0000_Ԁ_x0000__x0000_툇_x000f__x0000_"/>
      <sheetName val="Despacho (¾_x0000_Ԁ_x0000_䀀붚_x000f__x0000_"/>
      <sheetName val="Despacho (¾_x0000_Ԁ_x0000__x0000_㾃_x000b__x0000_"/>
      <sheetName val="Despacho (¾_x0000_Ԁ_x0000_쀀毾_x0009__x0000_"/>
      <sheetName val="Despacho (¾_x0000_Ԁ_x0000__x0000_덯_x000e__x0000_"/>
      <sheetName val="EQ-R1"/>
      <sheetName val="정비사업팀"/>
      <sheetName val="기둥"/>
      <sheetName val="IndirectȀ_x0000_᠀⺅鴃"/>
      <sheetName val="Indirect̀_x0000_栀劆崃"/>
      <sheetName val="아파Ć_x0000__x0000_"/>
      <sheetName val="C &amp; G RĆ_x0000_"/>
      <sheetName val="Indirect Co¬"/>
      <sheetName val="CABLE_SIZE_CALCULATION_SHEET5"/>
      <sheetName val="IMPEADENCE_MAP_5"/>
      <sheetName val="IMPEADENCE_5"/>
      <sheetName val="입찰참가보고_(2)5"/>
      <sheetName val="공정현황보고(3_20)_(2)5"/>
      <sheetName val="추진공정(법인)3_205"/>
      <sheetName val="공정현황보고(3_27)_(2)5"/>
      <sheetName val="추진공정(법인)3_275"/>
      <sheetName val="공정현황보고(4_2)5"/>
      <sheetName val="1_공사집행계획서5"/>
      <sheetName val="2_예산내역검토서5"/>
      <sheetName val="3_실행원가내역서5"/>
      <sheetName val="4_실행예산단가산출서(단가)5"/>
      <sheetName val="4_실행예산단가산출서(금액)5"/>
      <sheetName val="5_현장관리비5"/>
      <sheetName val="6_공사예정공정표5"/>
      <sheetName val="7_인원동원현황5"/>
      <sheetName val="8_장비투입현황5"/>
      <sheetName val="9_문제점_및_대책5"/>
      <sheetName val="10_설계변경_및_추가공사5"/>
      <sheetName val="1_철주신설5"/>
      <sheetName val="2_철주신설5"/>
      <sheetName val="3_철주신설5"/>
      <sheetName val="4_비임신설5"/>
      <sheetName val="5_기기가대5"/>
      <sheetName val="6_철주기초5"/>
      <sheetName val="7_기기기초5"/>
      <sheetName val="8_기기기초5"/>
      <sheetName val="9_기기기초5"/>
      <sheetName val="10_단권변압기5"/>
      <sheetName val="11_가스절연5"/>
      <sheetName val="12_전자식제어반5"/>
      <sheetName val="13_고장점표정반5"/>
      <sheetName val="14_GP5"/>
      <sheetName val="15_전철용RTU5"/>
      <sheetName val="16_R-C_BANK5"/>
      <sheetName val="17_모선배선5"/>
      <sheetName val="18_제어및전력케이블5"/>
      <sheetName val="19_핏트5"/>
      <sheetName val="20_배수로5"/>
      <sheetName val="21_스틸그레이팅5"/>
      <sheetName val="22_접지장치5"/>
      <sheetName val="23_옥외전선관5"/>
      <sheetName val="24_옥외외등5"/>
      <sheetName val="25_무인화설비5"/>
      <sheetName val="26_콘크리트포장5"/>
      <sheetName val="27_자갈부설5"/>
      <sheetName val="28_휀스5"/>
      <sheetName val="29_소내용TR5"/>
      <sheetName val="30_고배용VCB5"/>
      <sheetName val="31_고배용RTU5"/>
      <sheetName val="32_기기기초5"/>
      <sheetName val="33_지중케이블5"/>
      <sheetName val="34_전력용관로5"/>
      <sheetName val="35_장주신설5"/>
      <sheetName val="36_맨홀5"/>
      <sheetName val="37_운반비5"/>
      <sheetName val="복구량산정_및_전용회선_사용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2F_회의실견적(5_14_일대)5"/>
      <sheetName val="공구손료_산출내역5"/>
      <sheetName val="남양시작동자105노65기1_3화1_25"/>
      <sheetName val="신규단가-00_11_305"/>
      <sheetName val="노원열병합__건축공사기성내역서5"/>
      <sheetName val="I_설계조건5"/>
      <sheetName val="전차선로_물량표5"/>
      <sheetName val="Sheet1_(2)5"/>
      <sheetName val="전도금청구서_(2)5"/>
      <sheetName val="금전출납_5"/>
      <sheetName val="식대_5"/>
      <sheetName val="기성고조서(폐기물)_(2)5"/>
      <sheetName val="Sheet3_(5)5"/>
      <sheetName val="Sheet3_(6)5"/>
      <sheetName val="8_PILE__(돌출)5"/>
      <sheetName val="11_자재단가5"/>
      <sheetName val="Site_Expenses5"/>
      <sheetName val="내역서_5"/>
      <sheetName val="준검_내역서5"/>
      <sheetName val="화재_탐지_설비5"/>
      <sheetName val="32_銅기기초5"/>
      <sheetName val="조도계산서_(도서)5"/>
      <sheetName val="TYPE-B_평균H5"/>
      <sheetName val="3BL공동구_수량5"/>
      <sheetName val="31_고5"/>
      <sheetName val="공종별_집계5"/>
      <sheetName val="7_1유효폭5"/>
      <sheetName val="Customer_Databas5"/>
      <sheetName val="Explanation_for_Page_175"/>
      <sheetName val="단면_(2)5"/>
      <sheetName val="귀래_설계_공내역서5"/>
      <sheetName val="일위대가_(목록)5"/>
      <sheetName val="unit_45"/>
      <sheetName val="C_&amp;_G_RHS5"/>
      <sheetName val="1_수인터널5"/>
      <sheetName val="2_예산냴역검토서5"/>
      <sheetName val="P_M_별5"/>
      <sheetName val="플랜트_설치5"/>
      <sheetName val="8_자재단가5"/>
      <sheetName val="토_적_표5"/>
      <sheetName val="품질_및_특성_보정계수5"/>
      <sheetName val="장비당단가_(1)5"/>
      <sheetName val="06-BATCH_5"/>
      <sheetName val="IMP_(REACTOR)5"/>
      <sheetName val="BOQ-Summary_Form_A25"/>
      <sheetName val="5__COST_SCHEDULE_PER_EXPENSE5"/>
      <sheetName val="99_63"/>
      <sheetName val="설산1_나5"/>
      <sheetName val="4_실행예산단가삼출서(단갌)3"/>
      <sheetName val="4_실행예산단가삼출서(금액)3"/>
      <sheetName val="5_현잣관리비3"/>
      <sheetName val="방음벽_기초_일반수량5"/>
      <sheetName val="BSD_(2)3"/>
      <sheetName val="3_건축(현장안)3"/>
      <sheetName val="적용_기준(환율)-13"/>
      <sheetName val="적용_기준(환율)3"/>
      <sheetName val="자재단가_3"/>
      <sheetName val="1_우편집중내역서3"/>
      <sheetName val="단가표_3"/>
      <sheetName val="P_쀀⊒缀2"/>
      <sheetName val="P_尀⊓ꐀ2"/>
      <sheetName val="3련_BOX3"/>
      <sheetName val="1_취수장3"/>
      <sheetName val="3_하중산정4_지지력3"/>
      <sheetName val="토공(우물통,기타)_5"/>
      <sheetName val="BOM-Form_A_1_III3"/>
      <sheetName val="DESIGN_CRETERIA4"/>
      <sheetName val="RING_WALL3"/>
      <sheetName val="을_23"/>
      <sheetName val="Manual_Valve_List2"/>
      <sheetName val="31_고4"/>
      <sheetName val="품질_및_특성_보정계수4"/>
      <sheetName val="토_적_표4"/>
      <sheetName val="8_자재단가4"/>
      <sheetName val="IMP_(REACTOR)4"/>
      <sheetName val="Explanation_for_Page_174"/>
      <sheetName val="일위대가_(목록)4"/>
      <sheetName val="TYPE-B_평균H4"/>
      <sheetName val="Customer_Databas4"/>
      <sheetName val="C_&amp;_G_RHS4"/>
      <sheetName val="공종별_집계4"/>
      <sheetName val="단면_(2)4"/>
      <sheetName val="귀래_설계_공내역서4"/>
      <sheetName val="unit_44"/>
      <sheetName val="2_예산냴역검토서4"/>
      <sheetName val="06-BATCH_4"/>
      <sheetName val="1_수인터널4"/>
      <sheetName val="5__COST_SCHEDULE_PER_EXPENSE4"/>
      <sheetName val="플랜트_설치4"/>
      <sheetName val="P_M_별4"/>
      <sheetName val="설산1_나4"/>
      <sheetName val="장비당단가_(1)4"/>
      <sheetName val="BOQ-Summary_Form_A24"/>
      <sheetName val="방음벽_기초_일반수량4"/>
      <sheetName val="토공(우물통,기타)_4"/>
      <sheetName val="Manual_Valve_List1"/>
      <sheetName val="118_세금과공᳇1"/>
      <sheetName val="P_쀀⊒缀1"/>
      <sheetName val="P_尀⊓ꐀ1"/>
      <sheetName val="연동_내역서1"/>
      <sheetName val="DS-LOAD_XLS1"/>
      <sheetName val="단위별_일위대가표1"/>
      <sheetName val="근고_블록_유형별_수량1"/>
      <sheetName val="1차_내역서1"/>
      <sheetName val="Ⅴ-2_공종별헾】1"/>
      <sheetName val="IMPEADENCE_MAP_취수장1"/>
      <sheetName val="표지_렔ጺ頀1"/>
      <sheetName val="118_세금과丵⼼1"/>
      <sheetName val="중기조종사_단위단가1"/>
      <sheetName val="단가_(2)1"/>
      <sheetName val="추가및_공제(방파제)1"/>
      <sheetName val="반중력식옹벽3_51"/>
      <sheetName val="Sheet3_(2)1"/>
      <sheetName val="자재단가_산출근거1"/>
      <sheetName val="1_수인터ﻇ1"/>
      <sheetName val="BQ_List_MNHRS1"/>
      <sheetName val="GROUNDING_SYSTEM1"/>
      <sheetName val="전_기1"/>
      <sheetName val="2001년_MCC_집계1"/>
      <sheetName val="방음벽_기초_일반纘$1"/>
      <sheetName val="1_수인터䋇1"/>
      <sheetName val="표지_(嫐01"/>
      <sheetName val="표지_(垼+1"/>
      <sheetName val="표지_(寠-1"/>
      <sheetName val="표지_(嚀#1"/>
      <sheetName val="명일작업계획_(3)1"/>
      <sheetName val="일위대가표_(2)1"/>
      <sheetName val="[DS-LOAD_XLS]오산/1"/>
      <sheetName val="제조원가계산서_(2)1"/>
      <sheetName val="Noname_11"/>
      <sheetName val="방음벽_기초_怀፵ꈀᇚ1"/>
      <sheetName val="횡배수관_토공량_산출1"/>
      <sheetName val="12_3P1"/>
      <sheetName val="Ⅴ-2_공종별헾⾓1"/>
      <sheetName val="2.1 단락전류의 계산"/>
      <sheetName val="4-1 Cable(설명)-IEC"/>
      <sheetName val="4.3 전력간선 굵기"/>
      <sheetName val="전기_x0000_㠀"/>
      <sheetName val="영창26"/>
      <sheetName val="입력정보"/>
      <sheetName val="심사계_x0000_"/>
      <sheetName val="진주방"/>
      <sheetName val="진주방첬"/>
      <sheetName val="진주방袬"/>
      <sheetName val="도급_x0000__x0000_"/>
      <sheetName val="월별수입"/>
      <sheetName val="1련박스"/>
      <sheetName val="내역荨7莬"/>
      <sheetName val="시험연구비상각"/>
      <sheetName val="도貰ø"/>
      <sheetName val="BOQ-Summa_x0003__x0000_꾨ʭ젴~搘ռ_x0000__x0000_"/>
      <sheetName val="Despacho (¾_x0000_Ԁ_x0000_쀀毾 _x0000_"/>
      <sheetName val="물량산〒 "/>
      <sheetName val="총누 "/>
      <sheetName val="품질 및 _x0000__x0000_Ԁ_x0000__x0000_퐚_x0008_"/>
      <sheetName val="U-TYPE(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1">
          <cell r="B61" t="str">
            <v>BC 1.6m</v>
          </cell>
        </row>
      </sheetData>
      <sheetData sheetId="76">
        <row r="61">
          <cell r="B61" t="str">
            <v>BC 1.6m</v>
          </cell>
        </row>
      </sheetData>
      <sheetData sheetId="77">
        <row r="61">
          <cell r="B61" t="str">
            <v>BC 1.6m</v>
          </cell>
        </row>
      </sheetData>
      <sheetData sheetId="78">
        <row r="61">
          <cell r="B61" t="str">
            <v>BC 1.6m</v>
          </cell>
        </row>
      </sheetData>
      <sheetData sheetId="79">
        <row r="61">
          <cell r="B61" t="str">
            <v>BC 1.6m</v>
          </cell>
        </row>
      </sheetData>
      <sheetData sheetId="80">
        <row r="61">
          <cell r="B61" t="str">
            <v>BC 1.6m</v>
          </cell>
        </row>
      </sheetData>
      <sheetData sheetId="81">
        <row r="61">
          <cell r="B61" t="str">
            <v>BC 1.6m</v>
          </cell>
        </row>
      </sheetData>
      <sheetData sheetId="82">
        <row r="61">
          <cell r="B61" t="str">
            <v>BC 1.6m</v>
          </cell>
        </row>
      </sheetData>
      <sheetData sheetId="83">
        <row r="61">
          <cell r="B61" t="str">
            <v>BC 1.6m</v>
          </cell>
        </row>
      </sheetData>
      <sheetData sheetId="84">
        <row r="61">
          <cell r="B61" t="str">
            <v>BC 1.6m</v>
          </cell>
        </row>
      </sheetData>
      <sheetData sheetId="85">
        <row r="61">
          <cell r="B61" t="str">
            <v>BC 1.6m</v>
          </cell>
        </row>
      </sheetData>
      <sheetData sheetId="86">
        <row r="61">
          <cell r="B61" t="str">
            <v>BC 1.6m</v>
          </cell>
        </row>
      </sheetData>
      <sheetData sheetId="87">
        <row r="61">
          <cell r="B61" t="str">
            <v>BC 1.6m</v>
          </cell>
        </row>
      </sheetData>
      <sheetData sheetId="88">
        <row r="61">
          <cell r="B61" t="str">
            <v>BC 1.6m</v>
          </cell>
        </row>
      </sheetData>
      <sheetData sheetId="89">
        <row r="61">
          <cell r="B61">
            <v>0</v>
          </cell>
        </row>
      </sheetData>
      <sheetData sheetId="90">
        <row r="61">
          <cell r="B61" t="str">
            <v>BC 1.6m</v>
          </cell>
        </row>
      </sheetData>
      <sheetData sheetId="91">
        <row r="61">
          <cell r="B61" t="str">
            <v>BC 1.6m</v>
          </cell>
        </row>
      </sheetData>
      <sheetData sheetId="92">
        <row r="61">
          <cell r="B61">
            <v>0</v>
          </cell>
        </row>
      </sheetData>
      <sheetData sheetId="93">
        <row r="61">
          <cell r="B61" t="str">
            <v>BC 1.6m</v>
          </cell>
        </row>
      </sheetData>
      <sheetData sheetId="94">
        <row r="61">
          <cell r="B61" t="str">
            <v>BC 1.6m</v>
          </cell>
        </row>
      </sheetData>
      <sheetData sheetId="95">
        <row r="61">
          <cell r="B61" t="str">
            <v>BC 1.6m</v>
          </cell>
        </row>
      </sheetData>
      <sheetData sheetId="96">
        <row r="61">
          <cell r="B61" t="str">
            <v>BC 1.6m</v>
          </cell>
        </row>
      </sheetData>
      <sheetData sheetId="97">
        <row r="61">
          <cell r="B61" t="str">
            <v>BC 1.6m</v>
          </cell>
        </row>
      </sheetData>
      <sheetData sheetId="98">
        <row r="61">
          <cell r="B61" t="str">
            <v>BC 1.6m</v>
          </cell>
        </row>
      </sheetData>
      <sheetData sheetId="99">
        <row r="61">
          <cell r="B61" t="str">
            <v>BC 1.6m</v>
          </cell>
        </row>
      </sheetData>
      <sheetData sheetId="100">
        <row r="61">
          <cell r="B61" t="str">
            <v>BC 1.6m</v>
          </cell>
        </row>
      </sheetData>
      <sheetData sheetId="101">
        <row r="61">
          <cell r="B61" t="str">
            <v>BC 1.6m</v>
          </cell>
        </row>
      </sheetData>
      <sheetData sheetId="102">
        <row r="61">
          <cell r="B61" t="str">
            <v>BC 1.6m</v>
          </cell>
        </row>
      </sheetData>
      <sheetData sheetId="103" refreshError="1"/>
      <sheetData sheetId="104">
        <row r="61">
          <cell r="B61" t="str">
            <v>BC 1.6m</v>
          </cell>
        </row>
      </sheetData>
      <sheetData sheetId="105">
        <row r="61">
          <cell r="B61" t="str">
            <v>BC 1.6m</v>
          </cell>
        </row>
      </sheetData>
      <sheetData sheetId="106">
        <row r="61">
          <cell r="B61" t="str">
            <v>BC 1.6m</v>
          </cell>
        </row>
      </sheetData>
      <sheetData sheetId="107">
        <row r="61">
          <cell r="B61" t="str">
            <v>BC 1.6m</v>
          </cell>
        </row>
      </sheetData>
      <sheetData sheetId="108">
        <row r="61">
          <cell r="B61" t="str">
            <v>BC 1.6m</v>
          </cell>
        </row>
      </sheetData>
      <sheetData sheetId="109">
        <row r="61">
          <cell r="B61" t="str">
            <v>BC 1.6m</v>
          </cell>
        </row>
      </sheetData>
      <sheetData sheetId="110">
        <row r="61">
          <cell r="B61" t="str">
            <v>BC 1.6m</v>
          </cell>
        </row>
      </sheetData>
      <sheetData sheetId="111">
        <row r="61">
          <cell r="B61">
            <v>0</v>
          </cell>
        </row>
      </sheetData>
      <sheetData sheetId="112">
        <row r="61">
          <cell r="B61" t="str">
            <v>BC 1.6m</v>
          </cell>
        </row>
      </sheetData>
      <sheetData sheetId="113">
        <row r="61">
          <cell r="B61" t="str">
            <v>BC 1.6m</v>
          </cell>
        </row>
      </sheetData>
      <sheetData sheetId="114">
        <row r="61">
          <cell r="B61" t="str">
            <v>BC 1.6m</v>
          </cell>
        </row>
      </sheetData>
      <sheetData sheetId="115">
        <row r="61">
          <cell r="B61" t="str">
            <v>BC 1.6m</v>
          </cell>
        </row>
      </sheetData>
      <sheetData sheetId="116">
        <row r="61">
          <cell r="B61" t="str">
            <v>BC 1.6m</v>
          </cell>
        </row>
      </sheetData>
      <sheetData sheetId="117">
        <row r="61">
          <cell r="B61" t="str">
            <v>BC 1.6m</v>
          </cell>
        </row>
      </sheetData>
      <sheetData sheetId="118">
        <row r="61">
          <cell r="B61" t="str">
            <v>BC 1.6m</v>
          </cell>
        </row>
      </sheetData>
      <sheetData sheetId="119">
        <row r="61">
          <cell r="B61" t="str">
            <v>BC 1.6m</v>
          </cell>
        </row>
      </sheetData>
      <sheetData sheetId="120">
        <row r="61">
          <cell r="B61" t="str">
            <v>BC 1.6m</v>
          </cell>
        </row>
      </sheetData>
      <sheetData sheetId="121">
        <row r="61">
          <cell r="B61" t="str">
            <v>BC 1.6m</v>
          </cell>
        </row>
      </sheetData>
      <sheetData sheetId="122">
        <row r="61">
          <cell r="B61" t="str">
            <v>BC 1.6m</v>
          </cell>
        </row>
      </sheetData>
      <sheetData sheetId="123">
        <row r="61">
          <cell r="B61" t="str">
            <v>BC 1.6m</v>
          </cell>
        </row>
      </sheetData>
      <sheetData sheetId="124">
        <row r="61">
          <cell r="B61" t="str">
            <v>BC 1.6m</v>
          </cell>
        </row>
      </sheetData>
      <sheetData sheetId="125">
        <row r="61">
          <cell r="B61" t="str">
            <v>BC 1.6m</v>
          </cell>
        </row>
      </sheetData>
      <sheetData sheetId="126">
        <row r="61">
          <cell r="B61" t="str">
            <v>BC 1.6m</v>
          </cell>
        </row>
      </sheetData>
      <sheetData sheetId="127">
        <row r="61">
          <cell r="B61" t="str">
            <v>BC 1.6m</v>
          </cell>
        </row>
      </sheetData>
      <sheetData sheetId="128">
        <row r="61">
          <cell r="B61" t="str">
            <v>BC 1.6m</v>
          </cell>
        </row>
      </sheetData>
      <sheetData sheetId="129">
        <row r="61">
          <cell r="B61" t="str">
            <v>BC 1.6m</v>
          </cell>
        </row>
      </sheetData>
      <sheetData sheetId="130">
        <row r="61">
          <cell r="B61" t="str">
            <v>BC 1.6m</v>
          </cell>
        </row>
      </sheetData>
      <sheetData sheetId="131">
        <row r="61">
          <cell r="B61" t="str">
            <v>BC 1.6m</v>
          </cell>
        </row>
      </sheetData>
      <sheetData sheetId="132">
        <row r="61">
          <cell r="B61" t="str">
            <v>BC 1.6m</v>
          </cell>
        </row>
      </sheetData>
      <sheetData sheetId="133">
        <row r="61">
          <cell r="B61" t="str">
            <v>BC 1.6m</v>
          </cell>
        </row>
      </sheetData>
      <sheetData sheetId="134">
        <row r="61">
          <cell r="B61" t="str">
            <v>BC 1.6m</v>
          </cell>
        </row>
      </sheetData>
      <sheetData sheetId="135">
        <row r="61">
          <cell r="B61" t="str">
            <v>BC 1.6m</v>
          </cell>
        </row>
      </sheetData>
      <sheetData sheetId="136">
        <row r="61">
          <cell r="B61" t="str">
            <v>BC 1.6m</v>
          </cell>
        </row>
      </sheetData>
      <sheetData sheetId="137">
        <row r="61">
          <cell r="B61" t="str">
            <v>BC 1.6m</v>
          </cell>
        </row>
      </sheetData>
      <sheetData sheetId="138">
        <row r="61">
          <cell r="B61" t="str">
            <v>BC 1.6m</v>
          </cell>
        </row>
      </sheetData>
      <sheetData sheetId="139">
        <row r="61">
          <cell r="B61" t="str">
            <v>BC 1.6m</v>
          </cell>
        </row>
      </sheetData>
      <sheetData sheetId="140">
        <row r="61">
          <cell r="B61" t="str">
            <v>BC 1.6m</v>
          </cell>
        </row>
      </sheetData>
      <sheetData sheetId="141">
        <row r="61">
          <cell r="B61" t="str">
            <v>BC 1.6m</v>
          </cell>
        </row>
      </sheetData>
      <sheetData sheetId="142">
        <row r="61">
          <cell r="B61" t="str">
            <v>BC 1.6m</v>
          </cell>
        </row>
      </sheetData>
      <sheetData sheetId="143">
        <row r="61">
          <cell r="B61" t="str">
            <v>BC 1.6m</v>
          </cell>
        </row>
      </sheetData>
      <sheetData sheetId="144">
        <row r="61">
          <cell r="B61" t="str">
            <v>BC 1.6m</v>
          </cell>
        </row>
      </sheetData>
      <sheetData sheetId="145">
        <row r="61">
          <cell r="B61" t="str">
            <v>BC 1.6m</v>
          </cell>
        </row>
      </sheetData>
      <sheetData sheetId="146">
        <row r="61">
          <cell r="B61" t="str">
            <v>BC 1.6m</v>
          </cell>
        </row>
      </sheetData>
      <sheetData sheetId="147">
        <row r="61">
          <cell r="B61" t="str">
            <v>BC 1.6m</v>
          </cell>
        </row>
      </sheetData>
      <sheetData sheetId="148">
        <row r="61">
          <cell r="B61" t="str">
            <v>BC 1.6m</v>
          </cell>
        </row>
      </sheetData>
      <sheetData sheetId="149">
        <row r="61">
          <cell r="B61" t="str">
            <v>BC 1.6m</v>
          </cell>
        </row>
      </sheetData>
      <sheetData sheetId="150">
        <row r="61">
          <cell r="B61" t="str">
            <v>BC 1.6m</v>
          </cell>
        </row>
      </sheetData>
      <sheetData sheetId="151">
        <row r="61">
          <cell r="B61" t="str">
            <v>BC 1.6m</v>
          </cell>
        </row>
      </sheetData>
      <sheetData sheetId="152">
        <row r="61">
          <cell r="B61" t="str">
            <v>BC 1.6m</v>
          </cell>
        </row>
      </sheetData>
      <sheetData sheetId="153">
        <row r="61">
          <cell r="B61" t="str">
            <v>BC 1.6m</v>
          </cell>
        </row>
      </sheetData>
      <sheetData sheetId="154">
        <row r="61">
          <cell r="B61" t="str">
            <v>BC 1.6m</v>
          </cell>
        </row>
      </sheetData>
      <sheetData sheetId="155">
        <row r="61">
          <cell r="B61" t="str">
            <v>BC 1.6m</v>
          </cell>
        </row>
      </sheetData>
      <sheetData sheetId="156">
        <row r="61">
          <cell r="B61" t="str">
            <v>BC 1.6m</v>
          </cell>
        </row>
      </sheetData>
      <sheetData sheetId="157">
        <row r="61">
          <cell r="B61" t="str">
            <v>BC 1.6m</v>
          </cell>
        </row>
      </sheetData>
      <sheetData sheetId="158">
        <row r="61">
          <cell r="B61" t="str">
            <v>BC 1.6m</v>
          </cell>
        </row>
      </sheetData>
      <sheetData sheetId="159">
        <row r="61">
          <cell r="B61" t="str">
            <v>BC 1.6m</v>
          </cell>
        </row>
      </sheetData>
      <sheetData sheetId="160">
        <row r="61">
          <cell r="B61" t="str">
            <v>BC 1.6m</v>
          </cell>
        </row>
      </sheetData>
      <sheetData sheetId="161">
        <row r="61">
          <cell r="B61" t="str">
            <v>BC 1.6m</v>
          </cell>
        </row>
      </sheetData>
      <sheetData sheetId="162">
        <row r="61">
          <cell r="B61" t="str">
            <v>BC 1.6m</v>
          </cell>
        </row>
      </sheetData>
      <sheetData sheetId="163">
        <row r="61">
          <cell r="B61" t="str">
            <v>BC 1.6m</v>
          </cell>
        </row>
      </sheetData>
      <sheetData sheetId="164">
        <row r="61">
          <cell r="B61" t="str">
            <v>BC 1.6m</v>
          </cell>
        </row>
      </sheetData>
      <sheetData sheetId="165" refreshError="1"/>
      <sheetData sheetId="166">
        <row r="61">
          <cell r="B61" t="str">
            <v>BC 1.6m</v>
          </cell>
        </row>
      </sheetData>
      <sheetData sheetId="167">
        <row r="61">
          <cell r="B61" t="str">
            <v>BC 1.6m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61">
          <cell r="B61" t="str">
            <v>BC 1.6m</v>
          </cell>
        </row>
      </sheetData>
      <sheetData sheetId="179">
        <row r="61">
          <cell r="B61" t="str">
            <v>BC 1.6m</v>
          </cell>
        </row>
      </sheetData>
      <sheetData sheetId="180">
        <row r="61">
          <cell r="B61" t="str">
            <v>BC 1.6m</v>
          </cell>
        </row>
      </sheetData>
      <sheetData sheetId="181">
        <row r="61">
          <cell r="B61" t="str">
            <v>BC 1.6m</v>
          </cell>
        </row>
      </sheetData>
      <sheetData sheetId="182">
        <row r="61">
          <cell r="B61" t="str">
            <v>BC 1.6m</v>
          </cell>
        </row>
      </sheetData>
      <sheetData sheetId="183">
        <row r="61">
          <cell r="B61" t="str">
            <v>BC 1.6m</v>
          </cell>
        </row>
      </sheetData>
      <sheetData sheetId="184">
        <row r="61">
          <cell r="B61" t="str">
            <v>BC 1.6m</v>
          </cell>
        </row>
      </sheetData>
      <sheetData sheetId="185">
        <row r="61">
          <cell r="B61" t="str">
            <v>BC 1.6m</v>
          </cell>
        </row>
      </sheetData>
      <sheetData sheetId="186">
        <row r="61">
          <cell r="B61" t="str">
            <v>BC 1.6m</v>
          </cell>
        </row>
      </sheetData>
      <sheetData sheetId="187">
        <row r="61">
          <cell r="B61" t="str">
            <v>BC 1.6m</v>
          </cell>
        </row>
      </sheetData>
      <sheetData sheetId="188">
        <row r="61">
          <cell r="B61" t="str">
            <v>BC 1.6m</v>
          </cell>
        </row>
      </sheetData>
      <sheetData sheetId="189">
        <row r="61">
          <cell r="B61" t="str">
            <v>BC 1.6m</v>
          </cell>
        </row>
      </sheetData>
      <sheetData sheetId="190">
        <row r="61">
          <cell r="B61" t="str">
            <v>BC 1.6m</v>
          </cell>
        </row>
      </sheetData>
      <sheetData sheetId="191">
        <row r="61">
          <cell r="B61" t="str">
            <v>BC 1.6m</v>
          </cell>
        </row>
      </sheetData>
      <sheetData sheetId="192">
        <row r="61">
          <cell r="B61" t="str">
            <v>BC 1.6m</v>
          </cell>
        </row>
      </sheetData>
      <sheetData sheetId="193">
        <row r="61">
          <cell r="B61" t="str">
            <v>BC 1.6m</v>
          </cell>
        </row>
      </sheetData>
      <sheetData sheetId="194">
        <row r="61">
          <cell r="B61" t="str">
            <v>BC 1.6m</v>
          </cell>
        </row>
      </sheetData>
      <sheetData sheetId="195">
        <row r="61">
          <cell r="B61" t="str">
            <v>BC 1.6m</v>
          </cell>
        </row>
      </sheetData>
      <sheetData sheetId="196">
        <row r="61">
          <cell r="B61" t="str">
            <v>BC 1.6m</v>
          </cell>
        </row>
      </sheetData>
      <sheetData sheetId="197">
        <row r="61">
          <cell r="B61" t="str">
            <v>BC 1.6m</v>
          </cell>
        </row>
      </sheetData>
      <sheetData sheetId="198">
        <row r="61">
          <cell r="B61" t="str">
            <v>BC 1.6m</v>
          </cell>
        </row>
      </sheetData>
      <sheetData sheetId="199">
        <row r="61">
          <cell r="B61" t="str">
            <v>BC 1.6m</v>
          </cell>
        </row>
      </sheetData>
      <sheetData sheetId="200">
        <row r="61">
          <cell r="B61" t="str">
            <v>BC 1.6m</v>
          </cell>
        </row>
      </sheetData>
      <sheetData sheetId="201">
        <row r="61">
          <cell r="B61" t="str">
            <v>BC 1.6m</v>
          </cell>
        </row>
      </sheetData>
      <sheetData sheetId="202">
        <row r="61">
          <cell r="B61" t="str">
            <v>BC 1.6m</v>
          </cell>
        </row>
      </sheetData>
      <sheetData sheetId="203">
        <row r="61">
          <cell r="B61" t="str">
            <v>BC 1.6m</v>
          </cell>
        </row>
      </sheetData>
      <sheetData sheetId="204">
        <row r="61">
          <cell r="B61" t="str">
            <v>BC 1.6m</v>
          </cell>
        </row>
      </sheetData>
      <sheetData sheetId="205">
        <row r="61">
          <cell r="B61" t="str">
            <v>BC 1.6m</v>
          </cell>
        </row>
      </sheetData>
      <sheetData sheetId="206">
        <row r="61">
          <cell r="B61" t="str">
            <v>BC 1.6m</v>
          </cell>
        </row>
      </sheetData>
      <sheetData sheetId="207">
        <row r="61">
          <cell r="B61" t="str">
            <v>BC 1.6m</v>
          </cell>
        </row>
      </sheetData>
      <sheetData sheetId="208">
        <row r="61">
          <cell r="B61" t="str">
            <v>BC 1.6m</v>
          </cell>
        </row>
      </sheetData>
      <sheetData sheetId="209">
        <row r="61">
          <cell r="B61" t="str">
            <v>BC 1.6m</v>
          </cell>
        </row>
      </sheetData>
      <sheetData sheetId="210">
        <row r="61">
          <cell r="B61" t="str">
            <v>BC 1.6m</v>
          </cell>
        </row>
      </sheetData>
      <sheetData sheetId="211">
        <row r="61">
          <cell r="B61" t="str">
            <v>BC 1.6m</v>
          </cell>
        </row>
      </sheetData>
      <sheetData sheetId="212">
        <row r="61">
          <cell r="B61" t="str">
            <v>BC 1.6m</v>
          </cell>
        </row>
      </sheetData>
      <sheetData sheetId="213">
        <row r="61">
          <cell r="B61" t="str">
            <v>BC 1.6m</v>
          </cell>
        </row>
      </sheetData>
      <sheetData sheetId="214">
        <row r="61">
          <cell r="B61" t="str">
            <v>BC 1.6m</v>
          </cell>
        </row>
      </sheetData>
      <sheetData sheetId="215">
        <row r="61">
          <cell r="B61" t="str">
            <v>BC 1.6m</v>
          </cell>
        </row>
      </sheetData>
      <sheetData sheetId="216">
        <row r="61">
          <cell r="B61" t="str">
            <v>BC 1.6m</v>
          </cell>
        </row>
      </sheetData>
      <sheetData sheetId="217">
        <row r="61">
          <cell r="B61" t="str">
            <v>BC 1.6m</v>
          </cell>
        </row>
      </sheetData>
      <sheetData sheetId="218">
        <row r="61">
          <cell r="B61" t="str">
            <v>BC 1.6m</v>
          </cell>
        </row>
      </sheetData>
      <sheetData sheetId="219">
        <row r="61">
          <cell r="B61" t="str">
            <v>BC 1.6m</v>
          </cell>
        </row>
      </sheetData>
      <sheetData sheetId="220">
        <row r="61">
          <cell r="B61" t="str">
            <v>BC 1.6m</v>
          </cell>
        </row>
      </sheetData>
      <sheetData sheetId="221">
        <row r="61">
          <cell r="B61" t="str">
            <v>BC 1.6m</v>
          </cell>
        </row>
      </sheetData>
      <sheetData sheetId="222">
        <row r="61">
          <cell r="B61" t="str">
            <v>BC 1.6m</v>
          </cell>
        </row>
      </sheetData>
      <sheetData sheetId="223">
        <row r="61">
          <cell r="B61" t="str">
            <v>BC 1.6m</v>
          </cell>
        </row>
      </sheetData>
      <sheetData sheetId="224">
        <row r="61">
          <cell r="B61" t="str">
            <v>BC 1.6m</v>
          </cell>
        </row>
      </sheetData>
      <sheetData sheetId="225">
        <row r="61">
          <cell r="B61" t="str">
            <v>BC 1.6m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>
        <row r="61">
          <cell r="B61" t="str">
            <v>BC 1.6m</v>
          </cell>
        </row>
      </sheetData>
      <sheetData sheetId="231">
        <row r="61">
          <cell r="B61" t="str">
            <v>BC 1.6m</v>
          </cell>
        </row>
      </sheetData>
      <sheetData sheetId="232">
        <row r="61">
          <cell r="B61" t="str">
            <v>BC 1.6m</v>
          </cell>
        </row>
      </sheetData>
      <sheetData sheetId="233">
        <row r="61">
          <cell r="B61" t="str">
            <v>BC 1.6m</v>
          </cell>
        </row>
      </sheetData>
      <sheetData sheetId="234">
        <row r="61">
          <cell r="B61" t="str">
            <v>BC 1.6m</v>
          </cell>
        </row>
      </sheetData>
      <sheetData sheetId="235">
        <row r="61">
          <cell r="B61" t="str">
            <v>BC 1.6m</v>
          </cell>
        </row>
      </sheetData>
      <sheetData sheetId="236">
        <row r="61">
          <cell r="B61" t="str">
            <v>BC 1.6m</v>
          </cell>
        </row>
      </sheetData>
      <sheetData sheetId="237">
        <row r="61">
          <cell r="B61" t="str">
            <v>BC 1.6m</v>
          </cell>
        </row>
      </sheetData>
      <sheetData sheetId="238">
        <row r="61">
          <cell r="B61" t="str">
            <v>BC 1.6m</v>
          </cell>
        </row>
      </sheetData>
      <sheetData sheetId="239">
        <row r="61">
          <cell r="B61" t="str">
            <v>BC 1.6m</v>
          </cell>
        </row>
      </sheetData>
      <sheetData sheetId="240">
        <row r="61">
          <cell r="B61" t="str">
            <v>BC 1.6m</v>
          </cell>
        </row>
      </sheetData>
      <sheetData sheetId="241">
        <row r="61">
          <cell r="B61" t="str">
            <v>BC 1.6m</v>
          </cell>
        </row>
      </sheetData>
      <sheetData sheetId="242">
        <row r="61">
          <cell r="B61" t="str">
            <v>BC 1.6m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>
        <row r="61">
          <cell r="B61" t="str">
            <v>BC 1.6m</v>
          </cell>
        </row>
      </sheetData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/>
      <sheetData sheetId="1883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/>
      <sheetData sheetId="2878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/>
      <sheetData sheetId="2903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>
        <row r="61">
          <cell r="B61" t="str">
            <v>BC 1.6m</v>
          </cell>
        </row>
      </sheetData>
      <sheetData sheetId="2974">
        <row r="61">
          <cell r="B61" t="str">
            <v>BC 1.6m</v>
          </cell>
        </row>
      </sheetData>
      <sheetData sheetId="2975">
        <row r="61">
          <cell r="B61" t="str">
            <v>BC 1.6m</v>
          </cell>
        </row>
      </sheetData>
      <sheetData sheetId="2976">
        <row r="61">
          <cell r="B61" t="str">
            <v>BC 1.6m</v>
          </cell>
        </row>
      </sheetData>
      <sheetData sheetId="2977">
        <row r="61">
          <cell r="B61" t="str">
            <v>BC 1.6m</v>
          </cell>
        </row>
      </sheetData>
      <sheetData sheetId="2978">
        <row r="61">
          <cell r="B61" t="str">
            <v>BC 1.6m</v>
          </cell>
        </row>
      </sheetData>
      <sheetData sheetId="2979">
        <row r="61">
          <cell r="B61" t="str">
            <v>BC 1.6m</v>
          </cell>
        </row>
      </sheetData>
      <sheetData sheetId="2980">
        <row r="61">
          <cell r="B61" t="str">
            <v>BC 1.6m</v>
          </cell>
        </row>
      </sheetData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/>
      <sheetData sheetId="3154"/>
      <sheetData sheetId="3155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/>
      <sheetData sheetId="3244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>
        <row r="61">
          <cell r="B61" t="str">
            <v>BC 1.6m</v>
          </cell>
        </row>
      </sheetData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>
        <row r="61">
          <cell r="B61" t="str">
            <v>BC 1.6m</v>
          </cell>
        </row>
      </sheetData>
      <sheetData sheetId="3322"/>
      <sheetData sheetId="3323" refreshError="1"/>
      <sheetData sheetId="3324">
        <row r="61">
          <cell r="B61" t="str">
            <v>BC 1.6m</v>
          </cell>
        </row>
      </sheetData>
      <sheetData sheetId="3325"/>
      <sheetData sheetId="3326"/>
      <sheetData sheetId="3327"/>
      <sheetData sheetId="3328"/>
      <sheetData sheetId="3329">
        <row r="61">
          <cell r="B61" t="str">
            <v>BC 1.6m</v>
          </cell>
        </row>
      </sheetData>
      <sheetData sheetId="3330">
        <row r="61">
          <cell r="B61" t="str">
            <v>BC 1.6m</v>
          </cell>
        </row>
      </sheetData>
      <sheetData sheetId="3331">
        <row r="61">
          <cell r="B61" t="str">
            <v>BC 1.6m</v>
          </cell>
        </row>
      </sheetData>
      <sheetData sheetId="3332"/>
      <sheetData sheetId="3333"/>
      <sheetData sheetId="3334" refreshError="1"/>
      <sheetData sheetId="3335">
        <row r="61">
          <cell r="B61" t="str">
            <v>BC 1.6m</v>
          </cell>
        </row>
      </sheetData>
      <sheetData sheetId="3336"/>
      <sheetData sheetId="3337" refreshError="1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/>
      <sheetData sheetId="3348"/>
      <sheetData sheetId="3349"/>
      <sheetData sheetId="3350"/>
      <sheetData sheetId="3351">
        <row r="61">
          <cell r="B61" t="str">
            <v>BC 1.6m</v>
          </cell>
        </row>
      </sheetData>
      <sheetData sheetId="3352"/>
      <sheetData sheetId="3353">
        <row r="61">
          <cell r="B61" t="str">
            <v>BC 1.6m</v>
          </cell>
        </row>
      </sheetData>
      <sheetData sheetId="3354">
        <row r="61">
          <cell r="B61" t="str">
            <v>BC 1.6m</v>
          </cell>
        </row>
      </sheetData>
      <sheetData sheetId="3355">
        <row r="61">
          <cell r="B61" t="str">
            <v>BC 1.6m</v>
          </cell>
        </row>
      </sheetData>
      <sheetData sheetId="3356"/>
      <sheetData sheetId="3357"/>
      <sheetData sheetId="3358">
        <row r="61">
          <cell r="B61" t="str">
            <v>BC 1.6m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/>
      <sheetData sheetId="3384"/>
      <sheetData sheetId="3385"/>
      <sheetData sheetId="3386"/>
      <sheetData sheetId="3387"/>
      <sheetData sheetId="3388"/>
      <sheetData sheetId="3389"/>
      <sheetData sheetId="3390" refreshError="1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>
        <row r="61">
          <cell r="B61" t="str">
            <v>BC 1.6m</v>
          </cell>
        </row>
      </sheetData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/>
      <sheetData sheetId="3463"/>
      <sheetData sheetId="3464"/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/>
      <sheetData sheetId="3522" refreshError="1"/>
      <sheetData sheetId="3523" refreshError="1"/>
      <sheetData sheetId="3524" refreshError="1"/>
      <sheetData sheetId="3525" refreshError="1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/>
      <sheetData sheetId="3540" refreshError="1"/>
      <sheetData sheetId="3541" refreshError="1"/>
      <sheetData sheetId="3542"/>
      <sheetData sheetId="3543"/>
      <sheetData sheetId="3544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/>
      <sheetData sheetId="3584"/>
      <sheetData sheetId="3585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>
        <row r="61">
          <cell r="B61">
            <v>2.5</v>
          </cell>
        </row>
      </sheetData>
      <sheetData sheetId="3714">
        <row r="61">
          <cell r="B61">
            <v>2.5</v>
          </cell>
        </row>
      </sheetData>
      <sheetData sheetId="3715">
        <row r="61">
          <cell r="B61">
            <v>2.5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61">
          <cell r="B61" t="str">
            <v>BC 1.6m</v>
          </cell>
        </row>
      </sheetData>
      <sheetData sheetId="3723">
        <row r="61">
          <cell r="B61" t="str">
            <v>BC 1.6m</v>
          </cell>
        </row>
      </sheetData>
      <sheetData sheetId="3724">
        <row r="61">
          <cell r="B61" t="str">
            <v>BC 1.6m</v>
          </cell>
        </row>
      </sheetData>
      <sheetData sheetId="3725">
        <row r="61">
          <cell r="B61" t="str">
            <v>BC 1.6m</v>
          </cell>
        </row>
      </sheetData>
      <sheetData sheetId="3726">
        <row r="61">
          <cell r="B61" t="str">
            <v>BC 1.6m</v>
          </cell>
        </row>
      </sheetData>
      <sheetData sheetId="3727">
        <row r="61">
          <cell r="B61" t="str">
            <v>BC 1.6m</v>
          </cell>
        </row>
      </sheetData>
      <sheetData sheetId="3728">
        <row r="61">
          <cell r="B61" t="str">
            <v>BC 1.6m</v>
          </cell>
        </row>
      </sheetData>
      <sheetData sheetId="3729">
        <row r="61">
          <cell r="B61" t="str">
            <v>BC 1.6m</v>
          </cell>
        </row>
      </sheetData>
      <sheetData sheetId="3730">
        <row r="61">
          <cell r="B61" t="str">
            <v>BC 1.6m</v>
          </cell>
        </row>
      </sheetData>
      <sheetData sheetId="3731">
        <row r="61">
          <cell r="B61" t="str">
            <v>BC 1.6m</v>
          </cell>
        </row>
      </sheetData>
      <sheetData sheetId="3732">
        <row r="61">
          <cell r="B61" t="str">
            <v>BC 1.6m</v>
          </cell>
        </row>
      </sheetData>
      <sheetData sheetId="3733"/>
      <sheetData sheetId="3734">
        <row r="61">
          <cell r="B61" t="str">
            <v>BC 1.6m</v>
          </cell>
        </row>
      </sheetData>
      <sheetData sheetId="3735">
        <row r="61">
          <cell r="B61" t="str">
            <v>BC 1.6m</v>
          </cell>
        </row>
      </sheetData>
      <sheetData sheetId="3736">
        <row r="61">
          <cell r="B61" t="str">
            <v>BC 1.6m</v>
          </cell>
        </row>
      </sheetData>
      <sheetData sheetId="3737">
        <row r="61">
          <cell r="B61" t="str">
            <v>BC 1.6m</v>
          </cell>
        </row>
      </sheetData>
      <sheetData sheetId="3738">
        <row r="61">
          <cell r="B61" t="str">
            <v>BC 1.6m</v>
          </cell>
        </row>
      </sheetData>
      <sheetData sheetId="3739">
        <row r="61">
          <cell r="B61" t="str">
            <v>BC 1.6m</v>
          </cell>
        </row>
      </sheetData>
      <sheetData sheetId="3740">
        <row r="61">
          <cell r="B61" t="str">
            <v>BC 1.6m</v>
          </cell>
        </row>
      </sheetData>
      <sheetData sheetId="3741">
        <row r="61">
          <cell r="B61" t="str">
            <v>BC 1.6m</v>
          </cell>
        </row>
      </sheetData>
      <sheetData sheetId="3742">
        <row r="61">
          <cell r="B61" t="str">
            <v>BC 1.6m</v>
          </cell>
        </row>
      </sheetData>
      <sheetData sheetId="3743">
        <row r="61">
          <cell r="B61" t="str">
            <v>BC 1.6m</v>
          </cell>
        </row>
      </sheetData>
      <sheetData sheetId="3744">
        <row r="61">
          <cell r="B61" t="str">
            <v>BC 1.6m</v>
          </cell>
        </row>
      </sheetData>
      <sheetData sheetId="3745">
        <row r="61">
          <cell r="B61" t="str">
            <v>BC 1.6m</v>
          </cell>
        </row>
      </sheetData>
      <sheetData sheetId="3746">
        <row r="61">
          <cell r="B61" t="str">
            <v>BC 1.6m</v>
          </cell>
        </row>
      </sheetData>
      <sheetData sheetId="3747">
        <row r="61">
          <cell r="B61" t="str">
            <v>BC 1.6m</v>
          </cell>
        </row>
      </sheetData>
      <sheetData sheetId="3748">
        <row r="61">
          <cell r="B61" t="str">
            <v>BC 1.6m</v>
          </cell>
        </row>
      </sheetData>
      <sheetData sheetId="3749">
        <row r="61">
          <cell r="B61" t="str">
            <v>BC 1.6m</v>
          </cell>
        </row>
      </sheetData>
      <sheetData sheetId="3750">
        <row r="61">
          <cell r="B61" t="str">
            <v>BC 1.6m</v>
          </cell>
        </row>
      </sheetData>
      <sheetData sheetId="3751">
        <row r="61">
          <cell r="B61" t="str">
            <v>BC 1.6m</v>
          </cell>
        </row>
      </sheetData>
      <sheetData sheetId="3752">
        <row r="61">
          <cell r="B61" t="str">
            <v>BC 1.6m</v>
          </cell>
        </row>
      </sheetData>
      <sheetData sheetId="3753">
        <row r="61">
          <cell r="B61" t="str">
            <v>BC 1.6m</v>
          </cell>
        </row>
      </sheetData>
      <sheetData sheetId="3754">
        <row r="61">
          <cell r="B61" t="str">
            <v>BC 1.6m</v>
          </cell>
        </row>
      </sheetData>
      <sheetData sheetId="3755">
        <row r="61">
          <cell r="B61" t="str">
            <v>BC 1.6m</v>
          </cell>
        </row>
      </sheetData>
      <sheetData sheetId="3756">
        <row r="61">
          <cell r="B61" t="str">
            <v>BC 1.6m</v>
          </cell>
        </row>
      </sheetData>
      <sheetData sheetId="3757">
        <row r="61">
          <cell r="B61" t="str">
            <v>BC 1.6m</v>
          </cell>
        </row>
      </sheetData>
      <sheetData sheetId="3758">
        <row r="61">
          <cell r="B61" t="str">
            <v>BC 1.6m</v>
          </cell>
        </row>
      </sheetData>
      <sheetData sheetId="3759">
        <row r="61">
          <cell r="B61" t="str">
            <v>BC 1.6m</v>
          </cell>
        </row>
      </sheetData>
      <sheetData sheetId="3760">
        <row r="61">
          <cell r="B61" t="str">
            <v>BC 1.6m</v>
          </cell>
        </row>
      </sheetData>
      <sheetData sheetId="3761">
        <row r="61">
          <cell r="B61" t="str">
            <v>BC 1.6m</v>
          </cell>
        </row>
      </sheetData>
      <sheetData sheetId="3762">
        <row r="61">
          <cell r="B61" t="str">
            <v>BC 1.6m</v>
          </cell>
        </row>
      </sheetData>
      <sheetData sheetId="3763">
        <row r="61">
          <cell r="B61" t="str">
            <v>BC 1.6m</v>
          </cell>
        </row>
      </sheetData>
      <sheetData sheetId="3764">
        <row r="61">
          <cell r="B61" t="str">
            <v>BC 1.6m</v>
          </cell>
        </row>
      </sheetData>
      <sheetData sheetId="3765">
        <row r="61">
          <cell r="B61" t="str">
            <v>BC 1.6m</v>
          </cell>
        </row>
      </sheetData>
      <sheetData sheetId="3766">
        <row r="61">
          <cell r="B61" t="str">
            <v>BC 1.6m</v>
          </cell>
        </row>
      </sheetData>
      <sheetData sheetId="3767">
        <row r="61">
          <cell r="B61" t="str">
            <v>BC 1.6m</v>
          </cell>
        </row>
      </sheetData>
      <sheetData sheetId="3768">
        <row r="61">
          <cell r="B61" t="str">
            <v>BC 1.6m</v>
          </cell>
        </row>
      </sheetData>
      <sheetData sheetId="3769">
        <row r="61">
          <cell r="B61" t="str">
            <v>BC 1.6m</v>
          </cell>
        </row>
      </sheetData>
      <sheetData sheetId="3770">
        <row r="61">
          <cell r="B61" t="str">
            <v>BC 1.6m</v>
          </cell>
        </row>
      </sheetData>
      <sheetData sheetId="3771"/>
      <sheetData sheetId="3772"/>
      <sheetData sheetId="3773"/>
      <sheetData sheetId="3774"/>
      <sheetData sheetId="3775"/>
      <sheetData sheetId="3776">
        <row r="61">
          <cell r="B61" t="str">
            <v>BC 1.6m</v>
          </cell>
        </row>
      </sheetData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61">
          <cell r="B61" t="str">
            <v>BC 1.6m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>
        <row r="61">
          <cell r="B61">
            <v>2.5</v>
          </cell>
        </row>
      </sheetData>
      <sheetData sheetId="3906">
        <row r="61">
          <cell r="B61" t="str">
            <v>BC 1.6m</v>
          </cell>
        </row>
      </sheetData>
      <sheetData sheetId="3907"/>
      <sheetData sheetId="3908"/>
      <sheetData sheetId="3909"/>
      <sheetData sheetId="3910"/>
      <sheetData sheetId="3911">
        <row r="61">
          <cell r="B61" t="str">
            <v>BC 1.6m</v>
          </cell>
        </row>
      </sheetData>
      <sheetData sheetId="3912"/>
      <sheetData sheetId="3913"/>
      <sheetData sheetId="3914"/>
      <sheetData sheetId="3915"/>
      <sheetData sheetId="3916"/>
      <sheetData sheetId="3917">
        <row r="61">
          <cell r="B61" t="str">
            <v>BC 1.6m</v>
          </cell>
        </row>
      </sheetData>
      <sheetData sheetId="3918"/>
      <sheetData sheetId="3919">
        <row r="61">
          <cell r="B61" t="str">
            <v>BC 1.6m</v>
          </cell>
        </row>
      </sheetData>
      <sheetData sheetId="3920">
        <row r="61">
          <cell r="B61" t="str">
            <v>BC 1.6m</v>
          </cell>
        </row>
      </sheetData>
      <sheetData sheetId="3921"/>
      <sheetData sheetId="3922">
        <row r="61">
          <cell r="B61" t="str">
            <v>BC 1.6m</v>
          </cell>
        </row>
      </sheetData>
      <sheetData sheetId="3923">
        <row r="61">
          <cell r="B61" t="str">
            <v>BC 1.6m</v>
          </cell>
        </row>
      </sheetData>
      <sheetData sheetId="3924">
        <row r="61">
          <cell r="B61" t="str">
            <v>BC 1.6m</v>
          </cell>
        </row>
      </sheetData>
      <sheetData sheetId="3925">
        <row r="61">
          <cell r="B61" t="str">
            <v>BC 1.6m</v>
          </cell>
        </row>
      </sheetData>
      <sheetData sheetId="3926"/>
      <sheetData sheetId="3927"/>
      <sheetData sheetId="3928"/>
      <sheetData sheetId="3929"/>
      <sheetData sheetId="3930"/>
      <sheetData sheetId="3931"/>
      <sheetData sheetId="3932">
        <row r="61">
          <cell r="B61" t="str">
            <v>BC 1.6m</v>
          </cell>
        </row>
      </sheetData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 refreshError="1"/>
      <sheetData sheetId="4049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>
        <row r="61">
          <cell r="B61">
            <v>2.5</v>
          </cell>
        </row>
      </sheetData>
      <sheetData sheetId="4058">
        <row r="61">
          <cell r="B61">
            <v>2.5</v>
          </cell>
        </row>
      </sheetData>
      <sheetData sheetId="4059">
        <row r="61">
          <cell r="B61" t="str">
            <v>BC 1.6m</v>
          </cell>
        </row>
      </sheetData>
      <sheetData sheetId="4060">
        <row r="61">
          <cell r="B61" t="str">
            <v>BC 1.6m</v>
          </cell>
        </row>
      </sheetData>
      <sheetData sheetId="4061">
        <row r="61">
          <cell r="B61" t="str">
            <v>BC 1.6m</v>
          </cell>
        </row>
      </sheetData>
      <sheetData sheetId="4062">
        <row r="61">
          <cell r="B61" t="str">
            <v>BC 1.6m</v>
          </cell>
        </row>
      </sheetData>
      <sheetData sheetId="4063">
        <row r="61">
          <cell r="B61" t="str">
            <v>BC 1.6m</v>
          </cell>
        </row>
      </sheetData>
      <sheetData sheetId="4064">
        <row r="61">
          <cell r="B61" t="str">
            <v>BC 1.6m</v>
          </cell>
        </row>
      </sheetData>
      <sheetData sheetId="4065">
        <row r="61">
          <cell r="B61" t="str">
            <v>BC 1.6m</v>
          </cell>
        </row>
      </sheetData>
      <sheetData sheetId="4066">
        <row r="61">
          <cell r="B61" t="str">
            <v>BC 1.6m</v>
          </cell>
        </row>
      </sheetData>
      <sheetData sheetId="4067">
        <row r="61">
          <cell r="B61" t="str">
            <v>BC 1.6m</v>
          </cell>
        </row>
      </sheetData>
      <sheetData sheetId="4068">
        <row r="61">
          <cell r="B61" t="str">
            <v>BC 1.6m</v>
          </cell>
        </row>
      </sheetData>
      <sheetData sheetId="4069">
        <row r="61">
          <cell r="B61" t="str">
            <v>BC 1.6m</v>
          </cell>
        </row>
      </sheetData>
      <sheetData sheetId="4070">
        <row r="61">
          <cell r="B61" t="str">
            <v>BC 1.6m</v>
          </cell>
        </row>
      </sheetData>
      <sheetData sheetId="4071">
        <row r="61">
          <cell r="B61" t="str">
            <v>BC 1.6m</v>
          </cell>
        </row>
      </sheetData>
      <sheetData sheetId="4072">
        <row r="61">
          <cell r="B61" t="str">
            <v>BC 1.6m</v>
          </cell>
        </row>
      </sheetData>
      <sheetData sheetId="4073">
        <row r="61">
          <cell r="B61" t="str">
            <v>BC 1.6m</v>
          </cell>
        </row>
      </sheetData>
      <sheetData sheetId="4074">
        <row r="61">
          <cell r="B61" t="str">
            <v>BC 1.6m</v>
          </cell>
        </row>
      </sheetData>
      <sheetData sheetId="4075">
        <row r="61">
          <cell r="B61" t="str">
            <v>BC 1.6m</v>
          </cell>
        </row>
      </sheetData>
      <sheetData sheetId="4076">
        <row r="61">
          <cell r="B61" t="str">
            <v>BC 1.6m</v>
          </cell>
        </row>
      </sheetData>
      <sheetData sheetId="4077">
        <row r="61">
          <cell r="B61" t="str">
            <v>BC 1.6m</v>
          </cell>
        </row>
      </sheetData>
      <sheetData sheetId="4078">
        <row r="61">
          <cell r="B61" t="str">
            <v>BC 1.6m</v>
          </cell>
        </row>
      </sheetData>
      <sheetData sheetId="4079">
        <row r="61">
          <cell r="B61" t="str">
            <v>BC 1.6m</v>
          </cell>
        </row>
      </sheetData>
      <sheetData sheetId="4080">
        <row r="61">
          <cell r="B61" t="str">
            <v>BC 1.6m</v>
          </cell>
        </row>
      </sheetData>
      <sheetData sheetId="4081">
        <row r="61">
          <cell r="B61">
            <v>2.5</v>
          </cell>
        </row>
      </sheetData>
      <sheetData sheetId="4082">
        <row r="61">
          <cell r="B61">
            <v>2.5</v>
          </cell>
        </row>
      </sheetData>
      <sheetData sheetId="4083">
        <row r="61">
          <cell r="B61">
            <v>2.5</v>
          </cell>
        </row>
      </sheetData>
      <sheetData sheetId="4084">
        <row r="61">
          <cell r="B61" t="str">
            <v>BC 1.6m</v>
          </cell>
        </row>
      </sheetData>
      <sheetData sheetId="4085">
        <row r="61">
          <cell r="B61" t="str">
            <v>BC 1.6m</v>
          </cell>
        </row>
      </sheetData>
      <sheetData sheetId="4086">
        <row r="61">
          <cell r="B61" t="str">
            <v>BC 1.6m</v>
          </cell>
        </row>
      </sheetData>
      <sheetData sheetId="4087">
        <row r="61">
          <cell r="B61" t="str">
            <v>BC 1.6m</v>
          </cell>
        </row>
      </sheetData>
      <sheetData sheetId="4088">
        <row r="61">
          <cell r="B61" t="str">
            <v>BC 1.6m</v>
          </cell>
        </row>
      </sheetData>
      <sheetData sheetId="4089">
        <row r="61">
          <cell r="B61" t="str">
            <v>BC 1.6m</v>
          </cell>
        </row>
      </sheetData>
      <sheetData sheetId="4090">
        <row r="61">
          <cell r="B61" t="str">
            <v>BC 1.6m</v>
          </cell>
        </row>
      </sheetData>
      <sheetData sheetId="4091">
        <row r="61">
          <cell r="B61" t="str">
            <v>BC 1.6m</v>
          </cell>
        </row>
      </sheetData>
      <sheetData sheetId="4092">
        <row r="61">
          <cell r="B61" t="str">
            <v>BC 1.6m</v>
          </cell>
        </row>
      </sheetData>
      <sheetData sheetId="4093">
        <row r="61">
          <cell r="B61" t="str">
            <v>BC 1.6m</v>
          </cell>
        </row>
      </sheetData>
      <sheetData sheetId="4094">
        <row r="61">
          <cell r="B61" t="str">
            <v>BC 1.6m</v>
          </cell>
        </row>
      </sheetData>
      <sheetData sheetId="4095">
        <row r="61">
          <cell r="B61" t="str">
            <v>BC 1.6m</v>
          </cell>
        </row>
      </sheetData>
      <sheetData sheetId="4096">
        <row r="61">
          <cell r="B61" t="str">
            <v>BC 1.6m</v>
          </cell>
        </row>
      </sheetData>
      <sheetData sheetId="4097">
        <row r="61">
          <cell r="B61" t="str">
            <v>BC 1.6m</v>
          </cell>
        </row>
      </sheetData>
      <sheetData sheetId="4098">
        <row r="61">
          <cell r="B61" t="str">
            <v>BC 1.6m</v>
          </cell>
        </row>
      </sheetData>
      <sheetData sheetId="4099">
        <row r="61">
          <cell r="B61" t="str">
            <v>BC 1.6m</v>
          </cell>
        </row>
      </sheetData>
      <sheetData sheetId="4100">
        <row r="61">
          <cell r="B61" t="str">
            <v>BC 1.6m</v>
          </cell>
        </row>
      </sheetData>
      <sheetData sheetId="4101">
        <row r="61">
          <cell r="B61" t="str">
            <v>BC 1.6m</v>
          </cell>
        </row>
      </sheetData>
      <sheetData sheetId="4102">
        <row r="61">
          <cell r="B61" t="str">
            <v>BC 1.6m</v>
          </cell>
        </row>
      </sheetData>
      <sheetData sheetId="4103">
        <row r="61">
          <cell r="B61" t="str">
            <v>BC 1.6m</v>
          </cell>
        </row>
      </sheetData>
      <sheetData sheetId="4104">
        <row r="61">
          <cell r="B61" t="str">
            <v>BC 1.6m</v>
          </cell>
        </row>
      </sheetData>
      <sheetData sheetId="4105">
        <row r="61">
          <cell r="B61" t="str">
            <v>BC 1.6m</v>
          </cell>
        </row>
      </sheetData>
      <sheetData sheetId="4106">
        <row r="61">
          <cell r="B61" t="str">
            <v>BC 1.6m</v>
          </cell>
        </row>
      </sheetData>
      <sheetData sheetId="4107">
        <row r="61">
          <cell r="B61" t="str">
            <v>BC 1.6m</v>
          </cell>
        </row>
      </sheetData>
      <sheetData sheetId="4108">
        <row r="61">
          <cell r="B61" t="str">
            <v>BC 1.6m</v>
          </cell>
        </row>
      </sheetData>
      <sheetData sheetId="4109">
        <row r="61">
          <cell r="B61" t="str">
            <v>BC 1.6m</v>
          </cell>
        </row>
      </sheetData>
      <sheetData sheetId="4110">
        <row r="61">
          <cell r="B61" t="str">
            <v>BC 1.6m</v>
          </cell>
        </row>
      </sheetData>
      <sheetData sheetId="4111">
        <row r="61">
          <cell r="B61" t="str">
            <v>BC 1.6m</v>
          </cell>
        </row>
      </sheetData>
      <sheetData sheetId="4112">
        <row r="61">
          <cell r="B61" t="str">
            <v>BC 1.6m</v>
          </cell>
        </row>
      </sheetData>
      <sheetData sheetId="4113">
        <row r="61">
          <cell r="B61" t="str">
            <v>BC 1.6m</v>
          </cell>
        </row>
      </sheetData>
      <sheetData sheetId="4114">
        <row r="61">
          <cell r="B61" t="str">
            <v>BC 1.6m</v>
          </cell>
        </row>
      </sheetData>
      <sheetData sheetId="4115">
        <row r="61">
          <cell r="B61" t="str">
            <v>BC 1.6m</v>
          </cell>
        </row>
      </sheetData>
      <sheetData sheetId="4116">
        <row r="61">
          <cell r="B61" t="str">
            <v>BC 1.6m</v>
          </cell>
        </row>
      </sheetData>
      <sheetData sheetId="4117">
        <row r="61">
          <cell r="B61" t="str">
            <v>BC 1.6m</v>
          </cell>
        </row>
      </sheetData>
      <sheetData sheetId="4118">
        <row r="61">
          <cell r="B61" t="str">
            <v>BC 1.6m</v>
          </cell>
        </row>
      </sheetData>
      <sheetData sheetId="4119">
        <row r="61">
          <cell r="B61" t="str">
            <v>BC 1.6m</v>
          </cell>
        </row>
      </sheetData>
      <sheetData sheetId="4120">
        <row r="61">
          <cell r="B61" t="str">
            <v>BC 1.6m</v>
          </cell>
        </row>
      </sheetData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61">
          <cell r="B61" t="str">
            <v>BC 1.6m</v>
          </cell>
        </row>
      </sheetData>
      <sheetData sheetId="4129">
        <row r="61">
          <cell r="B61" t="str">
            <v>BC 1.6m</v>
          </cell>
        </row>
      </sheetData>
      <sheetData sheetId="4130">
        <row r="61">
          <cell r="B61" t="str">
            <v>BC 1.6m</v>
          </cell>
        </row>
      </sheetData>
      <sheetData sheetId="4131">
        <row r="61">
          <cell r="B61" t="str">
            <v>BC 1.6m</v>
          </cell>
        </row>
      </sheetData>
      <sheetData sheetId="4132">
        <row r="61">
          <cell r="B61" t="str">
            <v>BC 1.6m</v>
          </cell>
        </row>
      </sheetData>
      <sheetData sheetId="4133">
        <row r="61">
          <cell r="B61" t="str">
            <v>BC 1.6m</v>
          </cell>
        </row>
      </sheetData>
      <sheetData sheetId="4134">
        <row r="61">
          <cell r="B61" t="str">
            <v>BC 1.6m</v>
          </cell>
        </row>
      </sheetData>
      <sheetData sheetId="4135">
        <row r="61">
          <cell r="B61" t="str">
            <v>BC 1.6m</v>
          </cell>
        </row>
      </sheetData>
      <sheetData sheetId="4136">
        <row r="61">
          <cell r="B61" t="str">
            <v>BC 1.6m</v>
          </cell>
        </row>
      </sheetData>
      <sheetData sheetId="4137">
        <row r="61">
          <cell r="B61" t="str">
            <v>BC 1.6m</v>
          </cell>
        </row>
      </sheetData>
      <sheetData sheetId="4138">
        <row r="61">
          <cell r="B61" t="str">
            <v>BC 1.6m</v>
          </cell>
        </row>
      </sheetData>
      <sheetData sheetId="4139"/>
      <sheetData sheetId="4140"/>
      <sheetData sheetId="4141"/>
      <sheetData sheetId="4142">
        <row r="61">
          <cell r="B61" t="str">
            <v>BC 1.6m</v>
          </cell>
        </row>
      </sheetData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 refreshError="1"/>
      <sheetData sheetId="4159"/>
      <sheetData sheetId="4160"/>
      <sheetData sheetId="4161"/>
      <sheetData sheetId="4162"/>
      <sheetData sheetId="4163"/>
      <sheetData sheetId="4164" refreshError="1"/>
      <sheetData sheetId="4165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/>
      <sheetData sheetId="4203" refreshError="1"/>
      <sheetData sheetId="4204" refreshError="1"/>
      <sheetData sheetId="4205" refreshError="1"/>
      <sheetData sheetId="4206" refreshError="1"/>
      <sheetData sheetId="4207">
        <row r="61">
          <cell r="B61" t="str">
            <v>BC 1.6m</v>
          </cell>
        </row>
      </sheetData>
      <sheetData sheetId="4208" refreshError="1"/>
      <sheetData sheetId="4209">
        <row r="61">
          <cell r="B61" t="str">
            <v>BC 1.6m</v>
          </cell>
        </row>
      </sheetData>
      <sheetData sheetId="4210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/>
      <sheetData sheetId="4258" refreshError="1"/>
      <sheetData sheetId="4259" refreshError="1"/>
      <sheetData sheetId="4260" refreshError="1"/>
      <sheetData sheetId="426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/>
      <sheetData sheetId="4269" refreshError="1"/>
      <sheetData sheetId="4270" refreshError="1"/>
      <sheetData sheetId="4271" refreshError="1"/>
      <sheetData sheetId="4272" refreshError="1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 refreshError="1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 refreshError="1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>
        <row r="61">
          <cell r="B61" t="str">
            <v>BC 1.6m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 refreshError="1"/>
      <sheetData sheetId="4375"/>
      <sheetData sheetId="4376"/>
      <sheetData sheetId="4377" refreshError="1"/>
      <sheetData sheetId="4378"/>
      <sheetData sheetId="4379" refreshError="1"/>
      <sheetData sheetId="4380"/>
      <sheetData sheetId="4381"/>
      <sheetData sheetId="4382"/>
      <sheetData sheetId="4383"/>
      <sheetData sheetId="4384"/>
      <sheetData sheetId="4385"/>
      <sheetData sheetId="4386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/>
      <sheetData sheetId="4393" refreshError="1"/>
      <sheetData sheetId="4394" refreshError="1"/>
      <sheetData sheetId="4395"/>
      <sheetData sheetId="4396" refreshError="1"/>
      <sheetData sheetId="4397" refreshError="1"/>
      <sheetData sheetId="4398" refreshError="1"/>
      <sheetData sheetId="4399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>
        <row r="61">
          <cell r="B61" t="str">
            <v>BC 1.6m</v>
          </cell>
        </row>
      </sheetData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/>
      <sheetData sheetId="4722"/>
      <sheetData sheetId="4723"/>
      <sheetData sheetId="4724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/>
      <sheetData sheetId="5052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/>
      <sheetData sheetId="517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"/>
      <sheetName val="DATA1"/>
    </sheetNames>
    <sheetDataSet>
      <sheetData sheetId="0">
        <row r="22">
          <cell r="A22">
            <v>1</v>
          </cell>
          <cell r="B22" t="str">
            <v>전선</v>
          </cell>
          <cell r="C22" t="str">
            <v>GV 2㎟</v>
          </cell>
          <cell r="D22">
            <v>1.05</v>
          </cell>
          <cell r="E22" t="str">
            <v>m</v>
          </cell>
          <cell r="F22">
            <v>50</v>
          </cell>
          <cell r="G22">
            <v>642</v>
          </cell>
          <cell r="I22">
            <v>480</v>
          </cell>
          <cell r="J22">
            <v>141</v>
          </cell>
          <cell r="K22">
            <v>148</v>
          </cell>
          <cell r="M22">
            <v>14</v>
          </cell>
          <cell r="AM22">
            <v>1</v>
          </cell>
          <cell r="AN22">
            <v>0.01</v>
          </cell>
          <cell r="AO22">
            <v>1</v>
          </cell>
          <cell r="AP22" t="str">
            <v>내선전공</v>
          </cell>
          <cell r="AQ22">
            <v>0.01</v>
          </cell>
          <cell r="BB22" t="str">
            <v>전 7-8</v>
          </cell>
        </row>
        <row r="23">
          <cell r="A23">
            <v>2</v>
          </cell>
          <cell r="B23" t="str">
            <v>전선</v>
          </cell>
          <cell r="C23" t="str">
            <v>GV 3.5㎟</v>
          </cell>
          <cell r="D23">
            <v>1.05</v>
          </cell>
          <cell r="E23" t="str">
            <v>m</v>
          </cell>
          <cell r="F23">
            <v>50</v>
          </cell>
          <cell r="G23">
            <v>694</v>
          </cell>
          <cell r="I23">
            <v>480</v>
          </cell>
          <cell r="J23">
            <v>191</v>
          </cell>
          <cell r="K23">
            <v>200</v>
          </cell>
          <cell r="M23">
            <v>14</v>
          </cell>
          <cell r="AM23">
            <v>1</v>
          </cell>
          <cell r="AN23">
            <v>0.01</v>
          </cell>
          <cell r="AO23">
            <v>1</v>
          </cell>
          <cell r="AP23" t="str">
            <v>내선전공</v>
          </cell>
          <cell r="AQ23">
            <v>0.01</v>
          </cell>
          <cell r="BB23" t="str">
            <v>전 7-8</v>
          </cell>
        </row>
        <row r="24">
          <cell r="A24">
            <v>3</v>
          </cell>
          <cell r="B24" t="str">
            <v>전선</v>
          </cell>
          <cell r="C24" t="str">
            <v>GV 5.5㎟</v>
          </cell>
          <cell r="D24">
            <v>1.05</v>
          </cell>
          <cell r="E24" t="str">
            <v>m</v>
          </cell>
          <cell r="F24">
            <v>50</v>
          </cell>
          <cell r="G24">
            <v>765</v>
          </cell>
          <cell r="I24">
            <v>480</v>
          </cell>
          <cell r="J24">
            <v>259</v>
          </cell>
          <cell r="K24">
            <v>271</v>
          </cell>
          <cell r="M24">
            <v>14</v>
          </cell>
          <cell r="AM24">
            <v>1</v>
          </cell>
          <cell r="AN24">
            <v>0.01</v>
          </cell>
          <cell r="AO24">
            <v>1</v>
          </cell>
          <cell r="AP24" t="str">
            <v>내선전공</v>
          </cell>
          <cell r="AQ24">
            <v>0.01</v>
          </cell>
          <cell r="BB24" t="str">
            <v>전 7-8</v>
          </cell>
        </row>
        <row r="25">
          <cell r="A25">
            <v>4</v>
          </cell>
          <cell r="B25" t="str">
            <v>전선</v>
          </cell>
          <cell r="C25" t="str">
            <v>GV 8㎟</v>
          </cell>
          <cell r="D25">
            <v>1.05</v>
          </cell>
          <cell r="E25" t="str">
            <v>m</v>
          </cell>
          <cell r="F25">
            <v>50</v>
          </cell>
          <cell r="G25">
            <v>1403</v>
          </cell>
          <cell r="I25">
            <v>960</v>
          </cell>
          <cell r="J25">
            <v>396</v>
          </cell>
          <cell r="K25">
            <v>415</v>
          </cell>
          <cell r="M25">
            <v>28</v>
          </cell>
          <cell r="AM25">
            <v>1</v>
          </cell>
          <cell r="AN25">
            <v>0.02</v>
          </cell>
          <cell r="AO25">
            <v>1</v>
          </cell>
          <cell r="AP25" t="str">
            <v>내선전공</v>
          </cell>
          <cell r="AQ25">
            <v>0.02</v>
          </cell>
          <cell r="BB25" t="str">
            <v>전 7-8</v>
          </cell>
        </row>
        <row r="26">
          <cell r="A26">
            <v>5</v>
          </cell>
          <cell r="B26" t="str">
            <v>전선</v>
          </cell>
          <cell r="C26" t="str">
            <v>GV 14㎟</v>
          </cell>
          <cell r="D26">
            <v>1.05</v>
          </cell>
          <cell r="E26" t="str">
            <v>m</v>
          </cell>
          <cell r="F26">
            <v>50</v>
          </cell>
          <cell r="G26">
            <v>1689</v>
          </cell>
          <cell r="I26">
            <v>960</v>
          </cell>
          <cell r="J26">
            <v>668</v>
          </cell>
          <cell r="K26">
            <v>701</v>
          </cell>
          <cell r="M26">
            <v>28</v>
          </cell>
          <cell r="AM26">
            <v>1</v>
          </cell>
          <cell r="AN26">
            <v>0.02</v>
          </cell>
          <cell r="AO26">
            <v>1</v>
          </cell>
          <cell r="AP26" t="str">
            <v>내선전공</v>
          </cell>
          <cell r="AQ26">
            <v>0.02</v>
          </cell>
          <cell r="BB26" t="str">
            <v>전 7-8</v>
          </cell>
        </row>
        <row r="27">
          <cell r="A27">
            <v>6</v>
          </cell>
          <cell r="B27" t="str">
            <v>전선</v>
          </cell>
          <cell r="C27" t="str">
            <v>GV 22㎟</v>
          </cell>
          <cell r="D27">
            <v>1.05</v>
          </cell>
          <cell r="E27" t="str">
            <v>m</v>
          </cell>
          <cell r="F27">
            <v>50</v>
          </cell>
          <cell r="G27">
            <v>2505</v>
          </cell>
          <cell r="I27">
            <v>1488</v>
          </cell>
          <cell r="J27">
            <v>927</v>
          </cell>
          <cell r="K27">
            <v>973</v>
          </cell>
          <cell r="M27">
            <v>44</v>
          </cell>
          <cell r="AM27">
            <v>1</v>
          </cell>
          <cell r="AN27">
            <v>3.1E-2</v>
          </cell>
          <cell r="AO27">
            <v>1</v>
          </cell>
          <cell r="AP27" t="str">
            <v>내선전공</v>
          </cell>
          <cell r="AQ27">
            <v>3.1E-2</v>
          </cell>
          <cell r="BB27" t="str">
            <v>전 7-8</v>
          </cell>
        </row>
        <row r="28">
          <cell r="A28">
            <v>7</v>
          </cell>
          <cell r="B28" t="str">
            <v>전선</v>
          </cell>
          <cell r="C28" t="str">
            <v>GV 38㎟</v>
          </cell>
          <cell r="D28">
            <v>1.05</v>
          </cell>
          <cell r="E28" t="str">
            <v>m</v>
          </cell>
          <cell r="F28">
            <v>50</v>
          </cell>
          <cell r="G28">
            <v>2997</v>
          </cell>
          <cell r="I28">
            <v>1488</v>
          </cell>
          <cell r="J28">
            <v>1396</v>
          </cell>
          <cell r="K28">
            <v>1465</v>
          </cell>
          <cell r="M28">
            <v>44</v>
          </cell>
          <cell r="AM28">
            <v>1</v>
          </cell>
          <cell r="AN28">
            <v>3.1E-2</v>
          </cell>
          <cell r="AO28">
            <v>1</v>
          </cell>
          <cell r="AP28" t="str">
            <v>내선전공</v>
          </cell>
          <cell r="AQ28">
            <v>3.1E-2</v>
          </cell>
          <cell r="BB28" t="str">
            <v>전 7-8</v>
          </cell>
        </row>
        <row r="29">
          <cell r="A29">
            <v>8</v>
          </cell>
          <cell r="B29" t="str">
            <v>전선</v>
          </cell>
          <cell r="C29" t="str">
            <v>GV 50㎟</v>
          </cell>
          <cell r="D29">
            <v>1.05</v>
          </cell>
          <cell r="E29" t="str">
            <v>m</v>
          </cell>
          <cell r="F29">
            <v>50</v>
          </cell>
          <cell r="G29">
            <v>4540</v>
          </cell>
          <cell r="I29">
            <v>2497</v>
          </cell>
          <cell r="J29">
            <v>1876</v>
          </cell>
          <cell r="K29">
            <v>1969</v>
          </cell>
          <cell r="M29">
            <v>74</v>
          </cell>
          <cell r="AM29">
            <v>1</v>
          </cell>
          <cell r="AN29">
            <v>5.1999999999999998E-2</v>
          </cell>
          <cell r="AO29">
            <v>1</v>
          </cell>
          <cell r="AP29" t="str">
            <v>내선전공</v>
          </cell>
          <cell r="AQ29">
            <v>5.1999999999999998E-2</v>
          </cell>
          <cell r="BB29" t="str">
            <v>전 7-8</v>
          </cell>
        </row>
        <row r="30">
          <cell r="A30">
            <v>9</v>
          </cell>
          <cell r="B30" t="str">
            <v>전선</v>
          </cell>
          <cell r="C30" t="str">
            <v>GV 60㎟</v>
          </cell>
          <cell r="D30">
            <v>1.05</v>
          </cell>
          <cell r="E30" t="str">
            <v>m</v>
          </cell>
          <cell r="F30">
            <v>50</v>
          </cell>
          <cell r="G30">
            <v>4889</v>
          </cell>
          <cell r="I30">
            <v>2497</v>
          </cell>
          <cell r="J30">
            <v>2208</v>
          </cell>
          <cell r="K30">
            <v>2318</v>
          </cell>
          <cell r="M30">
            <v>74</v>
          </cell>
          <cell r="AM30">
            <v>1</v>
          </cell>
          <cell r="AN30">
            <v>5.1999999999999998E-2</v>
          </cell>
          <cell r="AO30">
            <v>1</v>
          </cell>
          <cell r="AP30" t="str">
            <v>내선전공</v>
          </cell>
          <cell r="AQ30">
            <v>5.1999999999999998E-2</v>
          </cell>
          <cell r="BB30" t="str">
            <v>전 7-8</v>
          </cell>
        </row>
        <row r="31">
          <cell r="A31">
            <v>10</v>
          </cell>
          <cell r="B31" t="str">
            <v>전선</v>
          </cell>
          <cell r="C31" t="str">
            <v>GV 80㎟</v>
          </cell>
          <cell r="D31">
            <v>1.05</v>
          </cell>
          <cell r="E31" t="str">
            <v>m</v>
          </cell>
          <cell r="F31">
            <v>50</v>
          </cell>
          <cell r="G31">
            <v>6122</v>
          </cell>
          <cell r="I31">
            <v>3073</v>
          </cell>
          <cell r="J31">
            <v>2817</v>
          </cell>
          <cell r="K31">
            <v>2957</v>
          </cell>
          <cell r="M31">
            <v>92</v>
          </cell>
          <cell r="AM31">
            <v>1</v>
          </cell>
          <cell r="AN31">
            <v>6.4000000000000001E-2</v>
          </cell>
          <cell r="AO31">
            <v>1</v>
          </cell>
          <cell r="AP31" t="str">
            <v>내선전공</v>
          </cell>
          <cell r="AQ31">
            <v>6.4000000000000001E-2</v>
          </cell>
          <cell r="BB31" t="str">
            <v>전 7-8</v>
          </cell>
        </row>
        <row r="32">
          <cell r="A32">
            <v>11</v>
          </cell>
          <cell r="B32" t="str">
            <v>전선</v>
          </cell>
          <cell r="C32" t="str">
            <v>GV 100㎟</v>
          </cell>
          <cell r="D32">
            <v>1.05</v>
          </cell>
          <cell r="E32" t="str">
            <v>m</v>
          </cell>
          <cell r="F32">
            <v>50</v>
          </cell>
          <cell r="G32">
            <v>6618</v>
          </cell>
          <cell r="I32">
            <v>3073</v>
          </cell>
          <cell r="J32">
            <v>3289</v>
          </cell>
          <cell r="K32">
            <v>3453</v>
          </cell>
          <cell r="M32">
            <v>92</v>
          </cell>
          <cell r="AM32">
            <v>1</v>
          </cell>
          <cell r="AN32">
            <v>6.4000000000000001E-2</v>
          </cell>
          <cell r="AO32">
            <v>1</v>
          </cell>
          <cell r="AP32" t="str">
            <v>내선전공</v>
          </cell>
          <cell r="AQ32">
            <v>6.4000000000000001E-2</v>
          </cell>
          <cell r="BB32" t="str">
            <v>전 7-8</v>
          </cell>
        </row>
        <row r="33">
          <cell r="A33">
            <v>12</v>
          </cell>
          <cell r="B33" t="str">
            <v>전선</v>
          </cell>
          <cell r="C33" t="str">
            <v>GV 150㎟</v>
          </cell>
          <cell r="D33">
            <v>1.05</v>
          </cell>
          <cell r="E33" t="str">
            <v>m</v>
          </cell>
          <cell r="F33">
            <v>50</v>
          </cell>
          <cell r="G33">
            <v>9880</v>
          </cell>
          <cell r="I33">
            <v>4226</v>
          </cell>
          <cell r="J33">
            <v>5265</v>
          </cell>
          <cell r="K33">
            <v>5528</v>
          </cell>
          <cell r="M33">
            <v>126</v>
          </cell>
          <cell r="AM33">
            <v>1</v>
          </cell>
          <cell r="AN33">
            <v>8.7999999999999995E-2</v>
          </cell>
          <cell r="AO33">
            <v>1</v>
          </cell>
          <cell r="AP33" t="str">
            <v>내선전공</v>
          </cell>
          <cell r="AQ33">
            <v>8.7999999999999995E-2</v>
          </cell>
          <cell r="BB33" t="str">
            <v>전 7-8</v>
          </cell>
        </row>
        <row r="34">
          <cell r="A34">
            <v>13</v>
          </cell>
          <cell r="B34" t="str">
            <v>전선</v>
          </cell>
          <cell r="C34" t="str">
            <v>GV 200㎟</v>
          </cell>
          <cell r="D34">
            <v>1.05</v>
          </cell>
          <cell r="E34" t="str">
            <v>m</v>
          </cell>
          <cell r="F34">
            <v>50</v>
          </cell>
          <cell r="G34">
            <v>12155</v>
          </cell>
          <cell r="I34">
            <v>5138</v>
          </cell>
          <cell r="J34">
            <v>6537</v>
          </cell>
          <cell r="K34">
            <v>6863</v>
          </cell>
          <cell r="M34">
            <v>154</v>
          </cell>
          <cell r="AM34">
            <v>1</v>
          </cell>
          <cell r="AN34">
            <v>0.107</v>
          </cell>
          <cell r="AO34">
            <v>1</v>
          </cell>
          <cell r="AP34" t="str">
            <v>내선전공</v>
          </cell>
          <cell r="AQ34">
            <v>0.107</v>
          </cell>
          <cell r="BB34" t="str">
            <v>전 7-8</v>
          </cell>
        </row>
        <row r="35">
          <cell r="A35">
            <v>14</v>
          </cell>
          <cell r="B35" t="str">
            <v>전선</v>
          </cell>
          <cell r="C35" t="str">
            <v>GV 325㎟</v>
          </cell>
          <cell r="D35">
            <v>1.05</v>
          </cell>
          <cell r="E35" t="str">
            <v>m</v>
          </cell>
          <cell r="F35">
            <v>50</v>
          </cell>
          <cell r="G35">
            <v>19004</v>
          </cell>
          <cell r="I35">
            <v>7684</v>
          </cell>
          <cell r="J35">
            <v>10562</v>
          </cell>
          <cell r="K35">
            <v>11090</v>
          </cell>
          <cell r="M35">
            <v>230</v>
          </cell>
          <cell r="AM35">
            <v>1</v>
          </cell>
          <cell r="AN35">
            <v>0.16</v>
          </cell>
          <cell r="AO35">
            <v>1</v>
          </cell>
          <cell r="AP35" t="str">
            <v>내선전공</v>
          </cell>
          <cell r="AQ35">
            <v>0.16</v>
          </cell>
          <cell r="BB35" t="str">
            <v>전 7-8</v>
          </cell>
        </row>
        <row r="36">
          <cell r="A36">
            <v>15</v>
          </cell>
          <cell r="B36" t="str">
            <v>전선</v>
          </cell>
          <cell r="C36" t="str">
            <v>BC 22㎟</v>
          </cell>
          <cell r="D36">
            <v>1.05</v>
          </cell>
          <cell r="E36" t="str">
            <v>m</v>
          </cell>
          <cell r="F36">
            <v>50</v>
          </cell>
          <cell r="G36">
            <v>2160</v>
          </cell>
          <cell r="I36">
            <v>1488</v>
          </cell>
          <cell r="J36">
            <v>599</v>
          </cell>
          <cell r="K36">
            <v>628</v>
          </cell>
          <cell r="M36">
            <v>44</v>
          </cell>
          <cell r="AM36">
            <v>1</v>
          </cell>
          <cell r="AN36">
            <v>3.1E-2</v>
          </cell>
          <cell r="AO36">
            <v>1</v>
          </cell>
          <cell r="AP36" t="str">
            <v>내선전공</v>
          </cell>
          <cell r="AQ36">
            <v>3.1E-2</v>
          </cell>
          <cell r="BB36" t="str">
            <v>전 7-8</v>
          </cell>
        </row>
        <row r="37">
          <cell r="A37">
            <v>16</v>
          </cell>
          <cell r="B37" t="str">
            <v>전선</v>
          </cell>
          <cell r="C37" t="str">
            <v>BC 38㎟</v>
          </cell>
          <cell r="D37">
            <v>1.05</v>
          </cell>
          <cell r="E37" t="str">
            <v>m</v>
          </cell>
          <cell r="F37">
            <v>50</v>
          </cell>
          <cell r="G37">
            <v>2511</v>
          </cell>
          <cell r="I37">
            <v>1488</v>
          </cell>
          <cell r="J37">
            <v>933</v>
          </cell>
          <cell r="K37">
            <v>979</v>
          </cell>
          <cell r="M37">
            <v>44</v>
          </cell>
          <cell r="AM37">
            <v>1</v>
          </cell>
          <cell r="AN37">
            <v>3.1E-2</v>
          </cell>
          <cell r="AO37">
            <v>1</v>
          </cell>
          <cell r="AP37" t="str">
            <v>내선전공</v>
          </cell>
          <cell r="AQ37">
            <v>3.1E-2</v>
          </cell>
          <cell r="BB37" t="str">
            <v>전 7-8</v>
          </cell>
        </row>
        <row r="38">
          <cell r="A38">
            <v>17</v>
          </cell>
          <cell r="B38" t="str">
            <v>전선</v>
          </cell>
          <cell r="C38" t="str">
            <v>BC 60㎟</v>
          </cell>
          <cell r="D38">
            <v>1.05</v>
          </cell>
          <cell r="E38" t="str">
            <v>m</v>
          </cell>
          <cell r="F38">
            <v>50</v>
          </cell>
          <cell r="G38">
            <v>4203</v>
          </cell>
          <cell r="I38">
            <v>2497</v>
          </cell>
          <cell r="J38">
            <v>1555</v>
          </cell>
          <cell r="K38">
            <v>1632</v>
          </cell>
          <cell r="M38">
            <v>74</v>
          </cell>
          <cell r="AM38">
            <v>1</v>
          </cell>
          <cell r="AN38">
            <v>5.1999999999999998E-2</v>
          </cell>
          <cell r="AO38">
            <v>1</v>
          </cell>
          <cell r="AP38" t="str">
            <v>내선전공</v>
          </cell>
          <cell r="AQ38">
            <v>5.1999999999999998E-2</v>
          </cell>
          <cell r="BB38" t="str">
            <v>전 7-8</v>
          </cell>
        </row>
        <row r="39">
          <cell r="A39">
            <v>18</v>
          </cell>
          <cell r="B39" t="str">
            <v>전선</v>
          </cell>
          <cell r="C39" t="str">
            <v>BC 100㎟</v>
          </cell>
          <cell r="D39">
            <v>1.05</v>
          </cell>
          <cell r="E39" t="str">
            <v>m</v>
          </cell>
          <cell r="F39">
            <v>50</v>
          </cell>
          <cell r="G39">
            <v>5785</v>
          </cell>
          <cell r="I39">
            <v>3073</v>
          </cell>
          <cell r="J39">
            <v>2496</v>
          </cell>
          <cell r="K39">
            <v>2620</v>
          </cell>
          <cell r="M39">
            <v>92</v>
          </cell>
          <cell r="AM39">
            <v>1</v>
          </cell>
          <cell r="AN39">
            <v>6.4000000000000001E-2</v>
          </cell>
          <cell r="AO39">
            <v>1</v>
          </cell>
          <cell r="AP39" t="str">
            <v>내선전공</v>
          </cell>
          <cell r="AQ39">
            <v>6.4000000000000001E-2</v>
          </cell>
          <cell r="BB39" t="str">
            <v>전 7-8</v>
          </cell>
        </row>
        <row r="40">
          <cell r="A40">
            <v>19</v>
          </cell>
          <cell r="B40" t="str">
            <v>전선</v>
          </cell>
          <cell r="C40" t="str">
            <v>IV 1.2㎜</v>
          </cell>
          <cell r="D40">
            <v>1.05</v>
          </cell>
          <cell r="E40" t="str">
            <v>m</v>
          </cell>
          <cell r="F40">
            <v>50</v>
          </cell>
          <cell r="G40">
            <v>529</v>
          </cell>
          <cell r="I40">
            <v>480</v>
          </cell>
          <cell r="J40">
            <v>34</v>
          </cell>
          <cell r="K40">
            <v>35</v>
          </cell>
          <cell r="M40">
            <v>14</v>
          </cell>
          <cell r="AM40">
            <v>1</v>
          </cell>
          <cell r="AN40">
            <v>0.01</v>
          </cell>
          <cell r="AO40">
            <v>1</v>
          </cell>
          <cell r="AP40" t="str">
            <v>내선전공</v>
          </cell>
          <cell r="AQ40">
            <v>0.01</v>
          </cell>
          <cell r="BB40" t="str">
            <v>전 7-8</v>
          </cell>
        </row>
        <row r="41">
          <cell r="A41">
            <v>20</v>
          </cell>
          <cell r="B41" t="str">
            <v>전선</v>
          </cell>
          <cell r="C41" t="str">
            <v>IV 1.6㎜</v>
          </cell>
          <cell r="D41">
            <v>1.05</v>
          </cell>
          <cell r="E41" t="str">
            <v>m</v>
          </cell>
          <cell r="F41">
            <v>50</v>
          </cell>
          <cell r="G41">
            <v>551</v>
          </cell>
          <cell r="I41">
            <v>480</v>
          </cell>
          <cell r="J41">
            <v>55</v>
          </cell>
          <cell r="K41">
            <v>57</v>
          </cell>
          <cell r="M41">
            <v>14</v>
          </cell>
          <cell r="AM41">
            <v>1</v>
          </cell>
          <cell r="AN41">
            <v>0.01</v>
          </cell>
          <cell r="AO41">
            <v>1</v>
          </cell>
          <cell r="AP41" t="str">
            <v>내선전공</v>
          </cell>
          <cell r="AQ41">
            <v>0.01</v>
          </cell>
          <cell r="BB41" t="str">
            <v>전 7-8</v>
          </cell>
        </row>
        <row r="42">
          <cell r="A42">
            <v>21</v>
          </cell>
          <cell r="B42" t="str">
            <v>전선</v>
          </cell>
          <cell r="C42" t="str">
            <v>IV 2㎜</v>
          </cell>
          <cell r="D42">
            <v>1.05</v>
          </cell>
          <cell r="E42" t="str">
            <v>m</v>
          </cell>
          <cell r="F42">
            <v>50</v>
          </cell>
          <cell r="G42">
            <v>582</v>
          </cell>
          <cell r="I42">
            <v>480</v>
          </cell>
          <cell r="J42">
            <v>84</v>
          </cell>
          <cell r="K42">
            <v>88</v>
          </cell>
          <cell r="M42">
            <v>14</v>
          </cell>
          <cell r="AM42">
            <v>1</v>
          </cell>
          <cell r="AN42">
            <v>0.01</v>
          </cell>
          <cell r="AO42">
            <v>1</v>
          </cell>
          <cell r="AP42" t="str">
            <v>내선전공</v>
          </cell>
          <cell r="AQ42">
            <v>0.01</v>
          </cell>
          <cell r="BB42" t="str">
            <v>전 7-8</v>
          </cell>
        </row>
        <row r="43">
          <cell r="A43">
            <v>22</v>
          </cell>
          <cell r="B43" t="str">
            <v>전선</v>
          </cell>
          <cell r="C43" t="str">
            <v>IV 3.5㎟</v>
          </cell>
          <cell r="D43">
            <v>1.05</v>
          </cell>
          <cell r="E43" t="str">
            <v>m</v>
          </cell>
          <cell r="F43">
            <v>50</v>
          </cell>
          <cell r="G43">
            <v>602</v>
          </cell>
          <cell r="I43">
            <v>480</v>
          </cell>
          <cell r="J43">
            <v>103</v>
          </cell>
          <cell r="K43">
            <v>108</v>
          </cell>
          <cell r="M43">
            <v>14</v>
          </cell>
          <cell r="AM43">
            <v>1</v>
          </cell>
          <cell r="AN43">
            <v>0.01</v>
          </cell>
          <cell r="AO43">
            <v>1</v>
          </cell>
          <cell r="AP43" t="str">
            <v>내선전공</v>
          </cell>
          <cell r="AQ43">
            <v>0.01</v>
          </cell>
          <cell r="BB43" t="str">
            <v>전 7-8</v>
          </cell>
        </row>
        <row r="44">
          <cell r="A44">
            <v>23</v>
          </cell>
          <cell r="B44" t="str">
            <v>전선</v>
          </cell>
          <cell r="C44" t="str">
            <v>IV 5.5㎟</v>
          </cell>
          <cell r="D44">
            <v>1.05</v>
          </cell>
          <cell r="E44" t="str">
            <v>m</v>
          </cell>
          <cell r="F44">
            <v>50</v>
          </cell>
          <cell r="G44">
            <v>666</v>
          </cell>
          <cell r="I44">
            <v>480</v>
          </cell>
          <cell r="J44">
            <v>164</v>
          </cell>
          <cell r="K44">
            <v>172</v>
          </cell>
          <cell r="M44">
            <v>14</v>
          </cell>
          <cell r="AM44">
            <v>1</v>
          </cell>
          <cell r="AN44">
            <v>0.01</v>
          </cell>
          <cell r="AO44">
            <v>1</v>
          </cell>
          <cell r="AP44" t="str">
            <v>내선전공</v>
          </cell>
          <cell r="AQ44">
            <v>0.01</v>
          </cell>
          <cell r="BB44" t="str">
            <v>전 7-8</v>
          </cell>
        </row>
        <row r="45">
          <cell r="A45">
            <v>24</v>
          </cell>
          <cell r="B45" t="str">
            <v>전선</v>
          </cell>
          <cell r="C45" t="str">
            <v>IV 8㎟</v>
          </cell>
          <cell r="D45">
            <v>1.05</v>
          </cell>
          <cell r="E45" t="str">
            <v>m</v>
          </cell>
          <cell r="F45">
            <v>50</v>
          </cell>
          <cell r="G45">
            <v>1220</v>
          </cell>
          <cell r="I45">
            <v>960</v>
          </cell>
          <cell r="J45">
            <v>221</v>
          </cell>
          <cell r="K45">
            <v>232</v>
          </cell>
          <cell r="M45">
            <v>28</v>
          </cell>
          <cell r="AM45">
            <v>1</v>
          </cell>
          <cell r="AN45">
            <v>0.02</v>
          </cell>
          <cell r="AO45">
            <v>1</v>
          </cell>
          <cell r="AP45" t="str">
            <v>내선전공</v>
          </cell>
          <cell r="AQ45">
            <v>0.02</v>
          </cell>
          <cell r="BB45" t="str">
            <v>전 7-8</v>
          </cell>
        </row>
        <row r="46">
          <cell r="A46">
            <v>25</v>
          </cell>
          <cell r="B46" t="str">
            <v>전선</v>
          </cell>
          <cell r="C46" t="str">
            <v>IV 14㎟</v>
          </cell>
          <cell r="D46">
            <v>1.05</v>
          </cell>
          <cell r="E46" t="str">
            <v>m</v>
          </cell>
          <cell r="F46">
            <v>50</v>
          </cell>
          <cell r="G46">
            <v>1467</v>
          </cell>
          <cell r="I46">
            <v>960</v>
          </cell>
          <cell r="J46">
            <v>457</v>
          </cell>
          <cell r="K46">
            <v>479</v>
          </cell>
          <cell r="M46">
            <v>28</v>
          </cell>
          <cell r="AM46">
            <v>1</v>
          </cell>
          <cell r="AN46">
            <v>0.02</v>
          </cell>
          <cell r="AO46">
            <v>1</v>
          </cell>
          <cell r="AP46" t="str">
            <v>내선전공</v>
          </cell>
          <cell r="AQ46">
            <v>0.02</v>
          </cell>
          <cell r="BB46" t="str">
            <v>전 7-8</v>
          </cell>
        </row>
        <row r="47">
          <cell r="A47">
            <v>26</v>
          </cell>
          <cell r="B47" t="str">
            <v>전선</v>
          </cell>
          <cell r="C47" t="str">
            <v>IV 22㎟</v>
          </cell>
          <cell r="D47">
            <v>1.05</v>
          </cell>
          <cell r="E47" t="str">
            <v>m</v>
          </cell>
          <cell r="F47">
            <v>50</v>
          </cell>
          <cell r="G47">
            <v>2229</v>
          </cell>
          <cell r="I47">
            <v>1488</v>
          </cell>
          <cell r="J47">
            <v>664</v>
          </cell>
          <cell r="K47">
            <v>697</v>
          </cell>
          <cell r="M47">
            <v>44</v>
          </cell>
          <cell r="AM47">
            <v>1</v>
          </cell>
          <cell r="AN47">
            <v>3.1E-2</v>
          </cell>
          <cell r="AO47">
            <v>1</v>
          </cell>
          <cell r="AP47" t="str">
            <v>내선전공</v>
          </cell>
          <cell r="AQ47">
            <v>3.1E-2</v>
          </cell>
          <cell r="BB47" t="str">
            <v>전 7-8</v>
          </cell>
        </row>
        <row r="48">
          <cell r="A48">
            <v>27</v>
          </cell>
          <cell r="B48" t="str">
            <v>전선</v>
          </cell>
          <cell r="C48" t="str">
            <v>IV 38㎟</v>
          </cell>
          <cell r="D48">
            <v>1.05</v>
          </cell>
          <cell r="E48" t="str">
            <v>m</v>
          </cell>
          <cell r="F48">
            <v>50</v>
          </cell>
          <cell r="G48">
            <v>2640</v>
          </cell>
          <cell r="I48">
            <v>1488</v>
          </cell>
          <cell r="J48">
            <v>1056</v>
          </cell>
          <cell r="K48">
            <v>1108</v>
          </cell>
          <cell r="M48">
            <v>44</v>
          </cell>
          <cell r="AM48">
            <v>1</v>
          </cell>
          <cell r="AN48">
            <v>3.1E-2</v>
          </cell>
          <cell r="AO48">
            <v>1</v>
          </cell>
          <cell r="AP48" t="str">
            <v>내선전공</v>
          </cell>
          <cell r="AQ48">
            <v>3.1E-2</v>
          </cell>
          <cell r="BB48" t="str">
            <v>전 7-8</v>
          </cell>
        </row>
        <row r="49">
          <cell r="A49">
            <v>28</v>
          </cell>
          <cell r="B49" t="str">
            <v>전선</v>
          </cell>
          <cell r="C49" t="str">
            <v>HIV 1.2㎜</v>
          </cell>
          <cell r="D49">
            <v>1.05</v>
          </cell>
          <cell r="E49" t="str">
            <v>m</v>
          </cell>
          <cell r="F49">
            <v>50</v>
          </cell>
          <cell r="G49">
            <v>531</v>
          </cell>
          <cell r="I49">
            <v>480</v>
          </cell>
          <cell r="J49">
            <v>36</v>
          </cell>
          <cell r="K49">
            <v>37</v>
          </cell>
          <cell r="M49">
            <v>14</v>
          </cell>
          <cell r="AM49">
            <v>1</v>
          </cell>
          <cell r="AN49">
            <v>0.01</v>
          </cell>
          <cell r="AO49">
            <v>1</v>
          </cell>
          <cell r="AP49" t="str">
            <v>내선전공</v>
          </cell>
          <cell r="AQ49">
            <v>0.01</v>
          </cell>
          <cell r="BB49" t="str">
            <v>전 7-8</v>
          </cell>
        </row>
        <row r="50">
          <cell r="A50">
            <v>29</v>
          </cell>
          <cell r="B50" t="str">
            <v>전선</v>
          </cell>
          <cell r="C50" t="str">
            <v>HIV 1.6㎜</v>
          </cell>
          <cell r="D50">
            <v>1.05</v>
          </cell>
          <cell r="E50" t="str">
            <v>m</v>
          </cell>
          <cell r="F50">
            <v>50</v>
          </cell>
          <cell r="G50">
            <v>554</v>
          </cell>
          <cell r="I50">
            <v>480</v>
          </cell>
          <cell r="J50">
            <v>58</v>
          </cell>
          <cell r="K50">
            <v>60</v>
          </cell>
          <cell r="M50">
            <v>14</v>
          </cell>
          <cell r="AM50">
            <v>1</v>
          </cell>
          <cell r="AN50">
            <v>0.01</v>
          </cell>
          <cell r="AO50">
            <v>1</v>
          </cell>
          <cell r="AP50" t="str">
            <v>내선전공</v>
          </cell>
          <cell r="AQ50">
            <v>0.01</v>
          </cell>
          <cell r="BB50" t="str">
            <v>전 7-8</v>
          </cell>
        </row>
        <row r="51">
          <cell r="A51">
            <v>30</v>
          </cell>
          <cell r="B51" t="str">
            <v>전선</v>
          </cell>
          <cell r="C51" t="str">
            <v>HIV 2㎜</v>
          </cell>
          <cell r="D51">
            <v>1.05</v>
          </cell>
          <cell r="E51" t="str">
            <v>m</v>
          </cell>
          <cell r="F51">
            <v>50</v>
          </cell>
          <cell r="G51">
            <v>583</v>
          </cell>
          <cell r="I51">
            <v>480</v>
          </cell>
          <cell r="J51">
            <v>85</v>
          </cell>
          <cell r="K51">
            <v>89</v>
          </cell>
          <cell r="M51">
            <v>14</v>
          </cell>
          <cell r="AM51">
            <v>1</v>
          </cell>
          <cell r="AN51">
            <v>0.01</v>
          </cell>
          <cell r="AO51">
            <v>1</v>
          </cell>
          <cell r="AP51" t="str">
            <v>내선전공</v>
          </cell>
          <cell r="AQ51">
            <v>0.01</v>
          </cell>
          <cell r="BB51" t="str">
            <v>전 7-8</v>
          </cell>
        </row>
        <row r="52">
          <cell r="A52">
            <v>31</v>
          </cell>
          <cell r="B52" t="str">
            <v>케이블</v>
          </cell>
          <cell r="C52" t="str">
            <v>FR-3 10C/1.6㎟</v>
          </cell>
          <cell r="D52">
            <v>1.05</v>
          </cell>
          <cell r="E52" t="str">
            <v>m</v>
          </cell>
          <cell r="F52">
            <v>50</v>
          </cell>
          <cell r="G52">
            <v>4916</v>
          </cell>
          <cell r="I52">
            <v>2944</v>
          </cell>
          <cell r="J52">
            <v>1795</v>
          </cell>
          <cell r="K52">
            <v>1884</v>
          </cell>
          <cell r="M52">
            <v>88</v>
          </cell>
          <cell r="AM52">
            <v>1</v>
          </cell>
          <cell r="AN52">
            <v>4.8000000000000001E-2</v>
          </cell>
          <cell r="AO52">
            <v>1</v>
          </cell>
          <cell r="AP52" t="str">
            <v>저압케이블공</v>
          </cell>
          <cell r="AQ52">
            <v>4.8000000000000001E-2</v>
          </cell>
          <cell r="BB52" t="str">
            <v>전 7-10</v>
          </cell>
        </row>
        <row r="53">
          <cell r="A53">
            <v>32</v>
          </cell>
          <cell r="B53" t="str">
            <v>케이블</v>
          </cell>
          <cell r="C53" t="str">
            <v>FR-3 7C/2㎟</v>
          </cell>
          <cell r="D53">
            <v>1.05</v>
          </cell>
          <cell r="E53" t="str">
            <v>m</v>
          </cell>
          <cell r="F53">
            <v>50</v>
          </cell>
          <cell r="G53">
            <v>4535</v>
          </cell>
          <cell r="I53">
            <v>2944</v>
          </cell>
          <cell r="J53">
            <v>1432</v>
          </cell>
          <cell r="K53">
            <v>1503</v>
          </cell>
          <cell r="M53">
            <v>88</v>
          </cell>
          <cell r="AM53">
            <v>1</v>
          </cell>
          <cell r="AN53">
            <v>4.8000000000000001E-2</v>
          </cell>
          <cell r="AO53">
            <v>1</v>
          </cell>
          <cell r="AP53" t="str">
            <v>저압케이블공</v>
          </cell>
          <cell r="AQ53">
            <v>4.8000000000000001E-2</v>
          </cell>
          <cell r="BB53" t="str">
            <v>전 7-10</v>
          </cell>
        </row>
        <row r="54">
          <cell r="A54">
            <v>33</v>
          </cell>
          <cell r="B54" t="str">
            <v>케이블</v>
          </cell>
          <cell r="C54" t="str">
            <v>CV 600V 1C/3.5㎟</v>
          </cell>
          <cell r="D54">
            <v>1.03</v>
          </cell>
          <cell r="E54" t="str">
            <v>m</v>
          </cell>
          <cell r="F54">
            <v>50</v>
          </cell>
          <cell r="G54">
            <v>881</v>
          </cell>
          <cell r="I54">
            <v>674</v>
          </cell>
          <cell r="J54">
            <v>182</v>
          </cell>
          <cell r="K54">
            <v>187</v>
          </cell>
          <cell r="M54">
            <v>20</v>
          </cell>
          <cell r="AM54">
            <v>1</v>
          </cell>
          <cell r="AN54">
            <v>1.0999999999999999E-2</v>
          </cell>
          <cell r="AO54">
            <v>1</v>
          </cell>
          <cell r="AP54" t="str">
            <v>저압케이블공</v>
          </cell>
          <cell r="AQ54">
            <v>1.0999999999999999E-2</v>
          </cell>
          <cell r="BB54" t="str">
            <v>전 7-10</v>
          </cell>
        </row>
        <row r="55">
          <cell r="A55">
            <v>34</v>
          </cell>
          <cell r="B55" t="str">
            <v>케이블</v>
          </cell>
          <cell r="C55" t="str">
            <v>CV 600V 1C/5.5㎟</v>
          </cell>
          <cell r="D55">
            <v>1.03</v>
          </cell>
          <cell r="E55" t="str">
            <v>m</v>
          </cell>
          <cell r="F55">
            <v>50</v>
          </cell>
          <cell r="G55">
            <v>1095</v>
          </cell>
          <cell r="I55">
            <v>797</v>
          </cell>
          <cell r="J55">
            <v>267</v>
          </cell>
          <cell r="K55">
            <v>275</v>
          </cell>
          <cell r="M55">
            <v>23</v>
          </cell>
          <cell r="AM55">
            <v>1</v>
          </cell>
          <cell r="AN55">
            <v>1.2999999999999999E-2</v>
          </cell>
          <cell r="AO55">
            <v>1</v>
          </cell>
          <cell r="AP55" t="str">
            <v>저압케이블공</v>
          </cell>
          <cell r="AQ55">
            <v>1.2999999999999999E-2</v>
          </cell>
          <cell r="BB55" t="str">
            <v>전 7-10</v>
          </cell>
        </row>
        <row r="56">
          <cell r="A56">
            <v>35</v>
          </cell>
          <cell r="B56" t="str">
            <v>케이블</v>
          </cell>
          <cell r="C56" t="str">
            <v>CV 600V 1C/8㎟</v>
          </cell>
          <cell r="D56">
            <v>1.03</v>
          </cell>
          <cell r="E56" t="str">
            <v>m</v>
          </cell>
          <cell r="F56">
            <v>50</v>
          </cell>
          <cell r="G56">
            <v>1219</v>
          </cell>
          <cell r="I56">
            <v>858</v>
          </cell>
          <cell r="J56">
            <v>327</v>
          </cell>
          <cell r="K56">
            <v>336</v>
          </cell>
          <cell r="M56">
            <v>25</v>
          </cell>
          <cell r="AM56">
            <v>1</v>
          </cell>
          <cell r="AN56">
            <v>1.4E-2</v>
          </cell>
          <cell r="AO56">
            <v>1</v>
          </cell>
          <cell r="AP56" t="str">
            <v>저압케이블공</v>
          </cell>
          <cell r="AQ56">
            <v>1.4E-2</v>
          </cell>
          <cell r="BB56" t="str">
            <v>전 7-10</v>
          </cell>
        </row>
        <row r="57">
          <cell r="A57">
            <v>36</v>
          </cell>
          <cell r="B57" t="str">
            <v>케이블</v>
          </cell>
          <cell r="C57" t="str">
            <v>CV 600V 1C/14㎟</v>
          </cell>
          <cell r="D57">
            <v>1.03</v>
          </cell>
          <cell r="E57" t="str">
            <v>m</v>
          </cell>
          <cell r="F57">
            <v>50</v>
          </cell>
          <cell r="G57">
            <v>1854</v>
          </cell>
          <cell r="I57">
            <v>1226</v>
          </cell>
          <cell r="J57">
            <v>575</v>
          </cell>
          <cell r="K57">
            <v>592</v>
          </cell>
          <cell r="M57">
            <v>36</v>
          </cell>
          <cell r="AM57">
            <v>1</v>
          </cell>
          <cell r="AN57">
            <v>0.02</v>
          </cell>
          <cell r="AO57">
            <v>1</v>
          </cell>
          <cell r="AP57" t="str">
            <v>저압케이블공</v>
          </cell>
          <cell r="AQ57">
            <v>0.02</v>
          </cell>
          <cell r="BB57" t="str">
            <v>전 7-9</v>
          </cell>
        </row>
        <row r="58">
          <cell r="A58">
            <v>37</v>
          </cell>
          <cell r="B58" t="str">
            <v>케이블</v>
          </cell>
          <cell r="C58" t="str">
            <v>CV 600V 1C/22㎟</v>
          </cell>
          <cell r="D58">
            <v>1.03</v>
          </cell>
          <cell r="E58" t="str">
            <v>m</v>
          </cell>
          <cell r="F58">
            <v>50</v>
          </cell>
          <cell r="G58">
            <v>2460</v>
          </cell>
          <cell r="I58">
            <v>1594</v>
          </cell>
          <cell r="J58">
            <v>796</v>
          </cell>
          <cell r="K58">
            <v>819</v>
          </cell>
          <cell r="M58">
            <v>47</v>
          </cell>
          <cell r="AM58">
            <v>1</v>
          </cell>
          <cell r="AN58">
            <v>2.5999999999999999E-2</v>
          </cell>
          <cell r="AO58">
            <v>1</v>
          </cell>
          <cell r="AP58" t="str">
            <v>저압케이블공</v>
          </cell>
          <cell r="AQ58">
            <v>2.5999999999999999E-2</v>
          </cell>
          <cell r="BB58" t="str">
            <v>전 7-9</v>
          </cell>
        </row>
        <row r="59">
          <cell r="A59">
            <v>38</v>
          </cell>
          <cell r="B59" t="str">
            <v>케이블</v>
          </cell>
          <cell r="C59" t="str">
            <v>CV 600V 1C/38㎟</v>
          </cell>
          <cell r="D59">
            <v>1.03</v>
          </cell>
          <cell r="E59" t="str">
            <v>m</v>
          </cell>
          <cell r="F59">
            <v>50</v>
          </cell>
          <cell r="G59">
            <v>3537</v>
          </cell>
          <cell r="I59">
            <v>2208</v>
          </cell>
          <cell r="J59">
            <v>1227</v>
          </cell>
          <cell r="K59">
            <v>1263</v>
          </cell>
          <cell r="M59">
            <v>66</v>
          </cell>
          <cell r="AM59">
            <v>1</v>
          </cell>
          <cell r="AN59">
            <v>3.5999999999999997E-2</v>
          </cell>
          <cell r="AO59">
            <v>1</v>
          </cell>
          <cell r="AP59" t="str">
            <v>저압케이블공</v>
          </cell>
          <cell r="AQ59">
            <v>3.5999999999999997E-2</v>
          </cell>
          <cell r="BB59" t="str">
            <v>전 7-9</v>
          </cell>
        </row>
        <row r="60">
          <cell r="A60">
            <v>39</v>
          </cell>
          <cell r="B60" t="str">
            <v>케이블</v>
          </cell>
          <cell r="C60" t="str">
            <v>CV 600V 1C/60㎟</v>
          </cell>
          <cell r="D60">
            <v>1.03</v>
          </cell>
          <cell r="E60" t="str">
            <v>m</v>
          </cell>
          <cell r="F60">
            <v>50</v>
          </cell>
          <cell r="G60">
            <v>5073</v>
          </cell>
          <cell r="I60">
            <v>3005</v>
          </cell>
          <cell r="J60">
            <v>1921</v>
          </cell>
          <cell r="K60">
            <v>1978</v>
          </cell>
          <cell r="M60">
            <v>90</v>
          </cell>
          <cell r="AM60">
            <v>1</v>
          </cell>
          <cell r="AN60">
            <v>4.9000000000000002E-2</v>
          </cell>
          <cell r="AO60">
            <v>1</v>
          </cell>
          <cell r="AP60" t="str">
            <v>저압케이블공</v>
          </cell>
          <cell r="AQ60">
            <v>4.9000000000000002E-2</v>
          </cell>
          <cell r="BB60" t="str">
            <v>전 7-9</v>
          </cell>
        </row>
        <row r="61">
          <cell r="A61">
            <v>40</v>
          </cell>
          <cell r="B61" t="str">
            <v>케이블</v>
          </cell>
          <cell r="C61" t="str">
            <v>CV 600V 1C/80㎟</v>
          </cell>
          <cell r="D61">
            <v>1.03</v>
          </cell>
          <cell r="E61" t="str">
            <v>m</v>
          </cell>
          <cell r="F61">
            <v>50</v>
          </cell>
          <cell r="G61">
            <v>6463</v>
          </cell>
          <cell r="I61">
            <v>3680</v>
          </cell>
          <cell r="J61">
            <v>2596</v>
          </cell>
          <cell r="K61">
            <v>2673</v>
          </cell>
          <cell r="M61">
            <v>110</v>
          </cell>
          <cell r="AM61">
            <v>1</v>
          </cell>
          <cell r="AN61">
            <v>0.06</v>
          </cell>
          <cell r="AO61">
            <v>1</v>
          </cell>
          <cell r="AP61" t="str">
            <v>저압케이블공</v>
          </cell>
          <cell r="AQ61">
            <v>0.06</v>
          </cell>
          <cell r="BB61" t="str">
            <v>전 7-9</v>
          </cell>
        </row>
        <row r="62">
          <cell r="A62">
            <v>41</v>
          </cell>
          <cell r="B62" t="str">
            <v>케이블</v>
          </cell>
          <cell r="C62" t="str">
            <v>CV 600V 1C/100㎟</v>
          </cell>
          <cell r="D62">
            <v>1.03</v>
          </cell>
          <cell r="E62" t="str">
            <v>m</v>
          </cell>
          <cell r="F62">
            <v>50</v>
          </cell>
          <cell r="G62">
            <v>7562</v>
          </cell>
          <cell r="I62">
            <v>4355</v>
          </cell>
          <cell r="J62">
            <v>2988</v>
          </cell>
          <cell r="K62">
            <v>3077</v>
          </cell>
          <cell r="M62">
            <v>130</v>
          </cell>
          <cell r="AM62">
            <v>1</v>
          </cell>
          <cell r="AN62">
            <v>7.0999999999999994E-2</v>
          </cell>
          <cell r="AO62">
            <v>1</v>
          </cell>
          <cell r="AP62" t="str">
            <v>저압케이블공</v>
          </cell>
          <cell r="AQ62">
            <v>7.0999999999999994E-2</v>
          </cell>
          <cell r="BB62" t="str">
            <v>전 7-9</v>
          </cell>
        </row>
        <row r="63">
          <cell r="A63">
            <v>42</v>
          </cell>
          <cell r="B63" t="str">
            <v>케이블</v>
          </cell>
          <cell r="C63" t="str">
            <v>CV 600V 1C/125㎟</v>
          </cell>
          <cell r="D63">
            <v>1.03</v>
          </cell>
          <cell r="E63" t="str">
            <v>m</v>
          </cell>
          <cell r="F63">
            <v>50</v>
          </cell>
          <cell r="G63">
            <v>9221</v>
          </cell>
          <cell r="I63">
            <v>5152</v>
          </cell>
          <cell r="J63">
            <v>3801</v>
          </cell>
          <cell r="K63">
            <v>3915</v>
          </cell>
          <cell r="M63">
            <v>154</v>
          </cell>
          <cell r="AM63">
            <v>1</v>
          </cell>
          <cell r="AN63">
            <v>8.4000000000000005E-2</v>
          </cell>
          <cell r="AO63">
            <v>1</v>
          </cell>
          <cell r="AP63" t="str">
            <v>저압케이블공</v>
          </cell>
          <cell r="AQ63">
            <v>8.4000000000000005E-2</v>
          </cell>
          <cell r="BB63" t="str">
            <v>전 7-9</v>
          </cell>
        </row>
        <row r="64">
          <cell r="A64">
            <v>43</v>
          </cell>
          <cell r="B64" t="str">
            <v>케이블</v>
          </cell>
          <cell r="C64" t="str">
            <v>CV 600V 1C/150㎟</v>
          </cell>
          <cell r="D64">
            <v>1.03</v>
          </cell>
          <cell r="E64" t="str">
            <v>m</v>
          </cell>
          <cell r="F64">
            <v>50</v>
          </cell>
          <cell r="G64">
            <v>10614</v>
          </cell>
          <cell r="I64">
            <v>5950</v>
          </cell>
          <cell r="J64">
            <v>4356</v>
          </cell>
          <cell r="K64">
            <v>4486</v>
          </cell>
          <cell r="M64">
            <v>178</v>
          </cell>
          <cell r="AM64">
            <v>1</v>
          </cell>
          <cell r="AN64">
            <v>9.7000000000000003E-2</v>
          </cell>
          <cell r="AO64">
            <v>1</v>
          </cell>
          <cell r="AP64" t="str">
            <v>저압케이블공</v>
          </cell>
          <cell r="AQ64">
            <v>9.7000000000000003E-2</v>
          </cell>
          <cell r="BB64" t="str">
            <v>전 7-9</v>
          </cell>
        </row>
        <row r="65">
          <cell r="A65">
            <v>44</v>
          </cell>
          <cell r="B65" t="str">
            <v>케이블</v>
          </cell>
          <cell r="C65" t="str">
            <v>CV 600V 1C/200㎟</v>
          </cell>
          <cell r="D65">
            <v>1.03</v>
          </cell>
          <cell r="E65" t="str">
            <v>m</v>
          </cell>
          <cell r="F65">
            <v>50</v>
          </cell>
          <cell r="G65">
            <v>14445</v>
          </cell>
          <cell r="I65">
            <v>7177</v>
          </cell>
          <cell r="J65">
            <v>6848</v>
          </cell>
          <cell r="K65">
            <v>7053</v>
          </cell>
          <cell r="M65">
            <v>215</v>
          </cell>
          <cell r="AM65">
            <v>1</v>
          </cell>
          <cell r="AN65">
            <v>0.11700000000000001</v>
          </cell>
          <cell r="AO65">
            <v>1</v>
          </cell>
          <cell r="AP65" t="str">
            <v>저압케이블공</v>
          </cell>
          <cell r="AQ65">
            <v>0.11700000000000001</v>
          </cell>
          <cell r="BB65" t="str">
            <v>전 7-9</v>
          </cell>
        </row>
        <row r="66">
          <cell r="A66">
            <v>45</v>
          </cell>
          <cell r="B66" t="str">
            <v>케이블</v>
          </cell>
          <cell r="C66" t="str">
            <v>CV 600V 1C/250㎟</v>
          </cell>
          <cell r="D66">
            <v>1.03</v>
          </cell>
          <cell r="E66" t="str">
            <v>m</v>
          </cell>
          <cell r="F66">
            <v>50</v>
          </cell>
          <cell r="G66">
            <v>17155</v>
          </cell>
          <cell r="I66">
            <v>8710</v>
          </cell>
          <cell r="J66">
            <v>7946</v>
          </cell>
          <cell r="K66">
            <v>8184</v>
          </cell>
          <cell r="M66">
            <v>261</v>
          </cell>
          <cell r="AM66">
            <v>1</v>
          </cell>
          <cell r="AN66">
            <v>0.14199999999999999</v>
          </cell>
          <cell r="AO66">
            <v>1</v>
          </cell>
          <cell r="AP66" t="str">
            <v>저압케이블공</v>
          </cell>
          <cell r="AQ66">
            <v>0.14199999999999999</v>
          </cell>
          <cell r="BB66" t="str">
            <v>전 7-9</v>
          </cell>
        </row>
        <row r="67">
          <cell r="A67">
            <v>46</v>
          </cell>
          <cell r="B67" t="str">
            <v>케이블</v>
          </cell>
          <cell r="C67" t="str">
            <v>CV 600V 1C/325㎟</v>
          </cell>
          <cell r="D67">
            <v>1.03</v>
          </cell>
          <cell r="E67" t="str">
            <v>m</v>
          </cell>
          <cell r="F67">
            <v>50</v>
          </cell>
          <cell r="G67">
            <v>20688</v>
          </cell>
          <cell r="I67">
            <v>10550</v>
          </cell>
          <cell r="J67">
            <v>9536</v>
          </cell>
          <cell r="K67">
            <v>9822</v>
          </cell>
          <cell r="M67">
            <v>316</v>
          </cell>
          <cell r="AM67">
            <v>1</v>
          </cell>
          <cell r="AN67">
            <v>0.17199999999999999</v>
          </cell>
          <cell r="AO67">
            <v>1</v>
          </cell>
          <cell r="AP67" t="str">
            <v>저압케이블공</v>
          </cell>
          <cell r="AQ67">
            <v>0.17199999999999999</v>
          </cell>
          <cell r="BB67" t="str">
            <v>전 7-9</v>
          </cell>
        </row>
        <row r="68">
          <cell r="A68">
            <v>47</v>
          </cell>
          <cell r="B68" t="str">
            <v>케이블</v>
          </cell>
          <cell r="C68" t="str">
            <v>CV 600V 1C/400㎟</v>
          </cell>
          <cell r="D68">
            <v>1.03</v>
          </cell>
          <cell r="E68" t="str">
            <v>m</v>
          </cell>
          <cell r="F68">
            <v>50</v>
          </cell>
          <cell r="G68">
            <v>24673</v>
          </cell>
          <cell r="I68">
            <v>12575</v>
          </cell>
          <cell r="J68">
            <v>11380</v>
          </cell>
          <cell r="K68">
            <v>11721</v>
          </cell>
          <cell r="M68">
            <v>377</v>
          </cell>
          <cell r="AM68">
            <v>1</v>
          </cell>
          <cell r="AN68">
            <v>0.20499999999999999</v>
          </cell>
          <cell r="AO68">
            <v>1</v>
          </cell>
          <cell r="AP68" t="str">
            <v>저압케이블공</v>
          </cell>
          <cell r="AQ68">
            <v>0.20499999999999999</v>
          </cell>
          <cell r="BB68" t="str">
            <v>전 7-9</v>
          </cell>
        </row>
        <row r="69">
          <cell r="A69">
            <v>48</v>
          </cell>
          <cell r="B69" t="str">
            <v>케이블</v>
          </cell>
          <cell r="C69" t="str">
            <v>CV 600V 1C/500㎟</v>
          </cell>
          <cell r="D69">
            <v>1.03</v>
          </cell>
          <cell r="E69" t="str">
            <v>m</v>
          </cell>
          <cell r="F69">
            <v>50</v>
          </cell>
          <cell r="G69">
            <v>29837</v>
          </cell>
          <cell r="I69">
            <v>14722</v>
          </cell>
          <cell r="J69">
            <v>14247</v>
          </cell>
          <cell r="K69">
            <v>14674</v>
          </cell>
          <cell r="M69">
            <v>441</v>
          </cell>
          <cell r="AM69">
            <v>1</v>
          </cell>
          <cell r="AN69">
            <v>0.24</v>
          </cell>
          <cell r="AO69">
            <v>1</v>
          </cell>
          <cell r="AP69" t="str">
            <v>저압케이블공</v>
          </cell>
          <cell r="AQ69">
            <v>0.24</v>
          </cell>
          <cell r="BB69" t="str">
            <v>전 7-9</v>
          </cell>
        </row>
        <row r="70">
          <cell r="A70">
            <v>49</v>
          </cell>
          <cell r="B70" t="str">
            <v>케이블</v>
          </cell>
          <cell r="C70" t="str">
            <v>CV 600V 2C/2㎟</v>
          </cell>
          <cell r="D70">
            <v>1.03</v>
          </cell>
          <cell r="E70" t="str">
            <v>m</v>
          </cell>
          <cell r="F70">
            <v>50</v>
          </cell>
          <cell r="G70">
            <v>1250</v>
          </cell>
          <cell r="I70">
            <v>858</v>
          </cell>
          <cell r="J70">
            <v>357</v>
          </cell>
          <cell r="K70">
            <v>367</v>
          </cell>
          <cell r="M70">
            <v>25</v>
          </cell>
          <cell r="AM70">
            <v>1</v>
          </cell>
          <cell r="AN70">
            <v>1.4E-2</v>
          </cell>
          <cell r="AO70">
            <v>1</v>
          </cell>
          <cell r="AP70" t="str">
            <v>저압케이블공</v>
          </cell>
          <cell r="AQ70">
            <v>1.4E-2</v>
          </cell>
          <cell r="BB70" t="str">
            <v>전 7-10</v>
          </cell>
        </row>
        <row r="71">
          <cell r="A71">
            <v>50</v>
          </cell>
          <cell r="B71" t="str">
            <v>케이블</v>
          </cell>
          <cell r="C71" t="str">
            <v>CV 600V 2C/3.5㎟</v>
          </cell>
          <cell r="D71">
            <v>1.03</v>
          </cell>
          <cell r="E71" t="str">
            <v>m</v>
          </cell>
          <cell r="F71">
            <v>50</v>
          </cell>
          <cell r="G71">
            <v>1479</v>
          </cell>
          <cell r="I71">
            <v>981</v>
          </cell>
          <cell r="J71">
            <v>456</v>
          </cell>
          <cell r="K71">
            <v>469</v>
          </cell>
          <cell r="M71">
            <v>29</v>
          </cell>
          <cell r="AM71">
            <v>1</v>
          </cell>
          <cell r="AN71">
            <v>1.6E-2</v>
          </cell>
          <cell r="AO71">
            <v>1</v>
          </cell>
          <cell r="AP71" t="str">
            <v>저압케이블공</v>
          </cell>
          <cell r="AQ71">
            <v>1.6E-2</v>
          </cell>
          <cell r="BB71" t="str">
            <v>전 7-10</v>
          </cell>
        </row>
        <row r="72">
          <cell r="A72">
            <v>51</v>
          </cell>
          <cell r="B72" t="str">
            <v>케이블</v>
          </cell>
          <cell r="C72" t="str">
            <v>CV 600V 2C/5.5㎟</v>
          </cell>
          <cell r="D72">
            <v>1.03</v>
          </cell>
          <cell r="E72" t="str">
            <v>m</v>
          </cell>
          <cell r="F72">
            <v>50</v>
          </cell>
          <cell r="G72">
            <v>1763</v>
          </cell>
          <cell r="I72">
            <v>1104</v>
          </cell>
          <cell r="J72">
            <v>608</v>
          </cell>
          <cell r="K72">
            <v>626</v>
          </cell>
          <cell r="M72">
            <v>33</v>
          </cell>
          <cell r="AM72">
            <v>1</v>
          </cell>
          <cell r="AN72">
            <v>1.7999999999999999E-2</v>
          </cell>
          <cell r="AO72">
            <v>1</v>
          </cell>
          <cell r="AP72" t="str">
            <v>저압케이블공</v>
          </cell>
          <cell r="AQ72">
            <v>1.7999999999999999E-2</v>
          </cell>
          <cell r="BB72" t="str">
            <v>전 7-10</v>
          </cell>
        </row>
        <row r="73">
          <cell r="A73">
            <v>52</v>
          </cell>
          <cell r="B73" t="str">
            <v>케이블</v>
          </cell>
          <cell r="C73" t="str">
            <v>CV 600V 2C/8㎟</v>
          </cell>
          <cell r="D73">
            <v>1.03</v>
          </cell>
          <cell r="E73" t="str">
            <v>m</v>
          </cell>
          <cell r="F73">
            <v>50</v>
          </cell>
          <cell r="G73">
            <v>2052</v>
          </cell>
          <cell r="I73">
            <v>1226</v>
          </cell>
          <cell r="J73">
            <v>767</v>
          </cell>
          <cell r="K73">
            <v>790</v>
          </cell>
          <cell r="M73">
            <v>36</v>
          </cell>
          <cell r="AM73">
            <v>1</v>
          </cell>
          <cell r="AN73">
            <v>0.02</v>
          </cell>
          <cell r="AO73">
            <v>1</v>
          </cell>
          <cell r="AP73" t="str">
            <v>저압케이블공</v>
          </cell>
          <cell r="AQ73">
            <v>0.02</v>
          </cell>
          <cell r="BB73" t="str">
            <v>전 7-10</v>
          </cell>
        </row>
        <row r="74">
          <cell r="A74">
            <v>53</v>
          </cell>
          <cell r="B74" t="str">
            <v>케이블</v>
          </cell>
          <cell r="C74" t="str">
            <v>CV 600V 2C/14㎟</v>
          </cell>
          <cell r="D74">
            <v>1.03</v>
          </cell>
          <cell r="E74" t="str">
            <v>m</v>
          </cell>
          <cell r="F74">
            <v>50</v>
          </cell>
          <cell r="G74">
            <v>3888</v>
          </cell>
          <cell r="I74">
            <v>2404</v>
          </cell>
          <cell r="J74">
            <v>1371</v>
          </cell>
          <cell r="K74">
            <v>1412</v>
          </cell>
          <cell r="M74">
            <v>72</v>
          </cell>
          <cell r="AM74">
            <v>1</v>
          </cell>
          <cell r="AN74">
            <v>2.7999999999999997E-2</v>
          </cell>
          <cell r="AO74">
            <v>1.4</v>
          </cell>
          <cell r="AP74" t="str">
            <v>저압케이블공</v>
          </cell>
          <cell r="AQ74">
            <v>2.7999999999999997E-2</v>
          </cell>
          <cell r="BB74" t="str">
            <v>전 7-9</v>
          </cell>
        </row>
        <row r="75">
          <cell r="A75">
            <v>54</v>
          </cell>
          <cell r="B75" t="str">
            <v>케이블</v>
          </cell>
          <cell r="C75" t="str">
            <v>CV 600V 2C/22㎟</v>
          </cell>
          <cell r="D75">
            <v>1.03</v>
          </cell>
          <cell r="E75" t="str">
            <v>m</v>
          </cell>
          <cell r="F75">
            <v>50</v>
          </cell>
          <cell r="G75">
            <v>5087</v>
          </cell>
          <cell r="I75">
            <v>3126</v>
          </cell>
          <cell r="J75">
            <v>1814</v>
          </cell>
          <cell r="K75">
            <v>1868</v>
          </cell>
          <cell r="M75">
            <v>93</v>
          </cell>
          <cell r="AM75">
            <v>1</v>
          </cell>
          <cell r="AN75">
            <v>3.6399999999999995E-2</v>
          </cell>
          <cell r="AO75">
            <v>1.4</v>
          </cell>
          <cell r="AP75" t="str">
            <v>저압케이블공</v>
          </cell>
          <cell r="AQ75">
            <v>3.6399999999999995E-2</v>
          </cell>
          <cell r="BB75" t="str">
            <v>전 7-9</v>
          </cell>
        </row>
        <row r="76">
          <cell r="A76">
            <v>55</v>
          </cell>
          <cell r="B76" t="str">
            <v>케이블</v>
          </cell>
          <cell r="C76" t="str">
            <v>CV 600V 2C/38㎟</v>
          </cell>
          <cell r="D76">
            <v>1.03</v>
          </cell>
          <cell r="E76" t="str">
            <v>m</v>
          </cell>
          <cell r="F76">
            <v>50</v>
          </cell>
          <cell r="G76">
            <v>7334</v>
          </cell>
          <cell r="I76">
            <v>4328</v>
          </cell>
          <cell r="J76">
            <v>2794</v>
          </cell>
          <cell r="K76">
            <v>2877</v>
          </cell>
          <cell r="M76">
            <v>129</v>
          </cell>
          <cell r="AM76">
            <v>1</v>
          </cell>
          <cell r="AN76">
            <v>5.0399999999999993E-2</v>
          </cell>
          <cell r="AO76">
            <v>1.4</v>
          </cell>
          <cell r="AP76" t="str">
            <v>저압케이블공</v>
          </cell>
          <cell r="AQ76">
            <v>5.0399999999999993E-2</v>
          </cell>
          <cell r="BB76" t="str">
            <v>전 7-9</v>
          </cell>
        </row>
        <row r="77">
          <cell r="A77">
            <v>56</v>
          </cell>
          <cell r="B77" t="str">
            <v>케이블</v>
          </cell>
          <cell r="C77" t="str">
            <v>CV 600V 2C/60㎟</v>
          </cell>
          <cell r="D77">
            <v>1.03</v>
          </cell>
          <cell r="E77" t="str">
            <v>m</v>
          </cell>
          <cell r="F77">
            <v>50</v>
          </cell>
          <cell r="G77">
            <v>11060</v>
          </cell>
          <cell r="I77">
            <v>5891</v>
          </cell>
          <cell r="J77">
            <v>4848</v>
          </cell>
          <cell r="K77">
            <v>4993</v>
          </cell>
          <cell r="M77">
            <v>176</v>
          </cell>
          <cell r="AM77">
            <v>1</v>
          </cell>
          <cell r="AN77">
            <v>6.8599999999999994E-2</v>
          </cell>
          <cell r="AO77">
            <v>1.4</v>
          </cell>
          <cell r="AP77" t="str">
            <v>저압케이블공</v>
          </cell>
          <cell r="AQ77">
            <v>6.8599999999999994E-2</v>
          </cell>
          <cell r="BB77" t="str">
            <v>전 7-9</v>
          </cell>
        </row>
        <row r="78">
          <cell r="A78">
            <v>57</v>
          </cell>
          <cell r="B78" t="str">
            <v>케이블</v>
          </cell>
          <cell r="C78" t="str">
            <v>CV 600V 3C/3.5㎟</v>
          </cell>
          <cell r="D78">
            <v>1.03</v>
          </cell>
          <cell r="E78" t="str">
            <v>m</v>
          </cell>
          <cell r="F78">
            <v>50</v>
          </cell>
          <cell r="G78">
            <v>1953</v>
          </cell>
          <cell r="I78">
            <v>1349</v>
          </cell>
          <cell r="J78">
            <v>548</v>
          </cell>
          <cell r="K78">
            <v>564</v>
          </cell>
          <cell r="M78">
            <v>40</v>
          </cell>
          <cell r="AM78">
            <v>1</v>
          </cell>
          <cell r="AN78">
            <v>2.1999999999999999E-2</v>
          </cell>
          <cell r="AO78">
            <v>1</v>
          </cell>
          <cell r="AP78" t="str">
            <v>저압케이블공</v>
          </cell>
          <cell r="AQ78">
            <v>2.1999999999999999E-2</v>
          </cell>
          <cell r="BB78" t="str">
            <v>전 7-10</v>
          </cell>
        </row>
        <row r="79">
          <cell r="A79">
            <v>58</v>
          </cell>
          <cell r="B79" t="str">
            <v>케이블</v>
          </cell>
          <cell r="C79" t="str">
            <v>CV 600V 3C/5.5㎟</v>
          </cell>
          <cell r="D79">
            <v>1.03</v>
          </cell>
          <cell r="E79" t="str">
            <v>m</v>
          </cell>
          <cell r="F79">
            <v>50</v>
          </cell>
          <cell r="G79">
            <v>2424</v>
          </cell>
          <cell r="I79">
            <v>1594</v>
          </cell>
          <cell r="J79">
            <v>761</v>
          </cell>
          <cell r="K79">
            <v>783</v>
          </cell>
          <cell r="M79">
            <v>47</v>
          </cell>
          <cell r="AM79">
            <v>1</v>
          </cell>
          <cell r="AN79">
            <v>2.5999999999999999E-2</v>
          </cell>
          <cell r="AO79">
            <v>1</v>
          </cell>
          <cell r="AP79" t="str">
            <v>저압케이블공</v>
          </cell>
          <cell r="AQ79">
            <v>2.5999999999999999E-2</v>
          </cell>
          <cell r="BB79" t="str">
            <v>전 7-10</v>
          </cell>
        </row>
        <row r="80">
          <cell r="A80">
            <v>59</v>
          </cell>
          <cell r="B80" t="str">
            <v>케이블</v>
          </cell>
          <cell r="C80" t="str">
            <v>CV 600V 3C/8㎟</v>
          </cell>
          <cell r="D80">
            <v>1.03</v>
          </cell>
          <cell r="E80" t="str">
            <v>m</v>
          </cell>
          <cell r="F80">
            <v>50</v>
          </cell>
          <cell r="G80">
            <v>2827</v>
          </cell>
          <cell r="I80">
            <v>1778</v>
          </cell>
          <cell r="J80">
            <v>967</v>
          </cell>
          <cell r="K80">
            <v>996</v>
          </cell>
          <cell r="M80">
            <v>53</v>
          </cell>
          <cell r="AM80">
            <v>1</v>
          </cell>
          <cell r="AN80">
            <v>2.9000000000000001E-2</v>
          </cell>
          <cell r="AO80">
            <v>1</v>
          </cell>
          <cell r="AP80" t="str">
            <v>저압케이블공</v>
          </cell>
          <cell r="AQ80">
            <v>2.9000000000000001E-2</v>
          </cell>
          <cell r="BB80" t="str">
            <v>전 7-10</v>
          </cell>
        </row>
        <row r="81">
          <cell r="A81">
            <v>60</v>
          </cell>
          <cell r="B81" t="str">
            <v>케이블</v>
          </cell>
          <cell r="C81" t="str">
            <v>CV 600V 3C/14㎟</v>
          </cell>
          <cell r="D81">
            <v>1.03</v>
          </cell>
          <cell r="E81" t="str">
            <v>m</v>
          </cell>
          <cell r="F81">
            <v>50</v>
          </cell>
          <cell r="G81">
            <v>6933</v>
          </cell>
          <cell r="I81">
            <v>4907</v>
          </cell>
          <cell r="J81">
            <v>1825</v>
          </cell>
          <cell r="K81">
            <v>1879</v>
          </cell>
          <cell r="M81">
            <v>147</v>
          </cell>
          <cell r="AM81">
            <v>1</v>
          </cell>
          <cell r="AN81">
            <v>0.04</v>
          </cell>
          <cell r="AO81">
            <v>2</v>
          </cell>
          <cell r="AP81" t="str">
            <v>저압케이블공</v>
          </cell>
          <cell r="AQ81">
            <v>0.04</v>
          </cell>
          <cell r="BB81" t="str">
            <v>전 7-9</v>
          </cell>
        </row>
        <row r="82">
          <cell r="A82">
            <v>61</v>
          </cell>
          <cell r="B82" t="str">
            <v>케이블</v>
          </cell>
          <cell r="C82" t="str">
            <v>CV 600V 3C/22㎟</v>
          </cell>
          <cell r="D82">
            <v>1.03</v>
          </cell>
          <cell r="E82" t="str">
            <v>m</v>
          </cell>
          <cell r="F82">
            <v>50</v>
          </cell>
          <cell r="G82">
            <v>9103</v>
          </cell>
          <cell r="I82">
            <v>6379</v>
          </cell>
          <cell r="J82">
            <v>2460</v>
          </cell>
          <cell r="K82">
            <v>2533</v>
          </cell>
          <cell r="M82">
            <v>191</v>
          </cell>
          <cell r="AM82">
            <v>1</v>
          </cell>
          <cell r="AN82">
            <v>5.1999999999999998E-2</v>
          </cell>
          <cell r="AO82">
            <v>2</v>
          </cell>
          <cell r="AP82" t="str">
            <v>저압케이블공</v>
          </cell>
          <cell r="AQ82">
            <v>5.1999999999999998E-2</v>
          </cell>
          <cell r="BB82" t="str">
            <v>전 7-9</v>
          </cell>
        </row>
        <row r="83">
          <cell r="A83">
            <v>62</v>
          </cell>
          <cell r="B83" t="str">
            <v>케이블</v>
          </cell>
          <cell r="C83" t="str">
            <v>CV 600V 3C/38㎟</v>
          </cell>
          <cell r="D83">
            <v>1.03</v>
          </cell>
          <cell r="E83" t="str">
            <v>m</v>
          </cell>
          <cell r="F83">
            <v>50</v>
          </cell>
          <cell r="G83">
            <v>13180</v>
          </cell>
          <cell r="I83">
            <v>8833</v>
          </cell>
          <cell r="J83">
            <v>3965</v>
          </cell>
          <cell r="K83">
            <v>4083</v>
          </cell>
          <cell r="M83">
            <v>264</v>
          </cell>
          <cell r="AM83">
            <v>1</v>
          </cell>
          <cell r="AN83">
            <v>7.1999999999999995E-2</v>
          </cell>
          <cell r="AO83">
            <v>2</v>
          </cell>
          <cell r="AP83" t="str">
            <v>저압케이블공</v>
          </cell>
          <cell r="AQ83">
            <v>7.1999999999999995E-2</v>
          </cell>
          <cell r="BB83" t="str">
            <v>전 7-9</v>
          </cell>
        </row>
        <row r="84">
          <cell r="A84">
            <v>63</v>
          </cell>
          <cell r="B84" t="str">
            <v>케이블</v>
          </cell>
          <cell r="C84" t="str">
            <v>CV 600V 3C/60㎟</v>
          </cell>
          <cell r="D84">
            <v>1.03</v>
          </cell>
          <cell r="E84" t="str">
            <v>m</v>
          </cell>
          <cell r="F84">
            <v>50</v>
          </cell>
          <cell r="G84">
            <v>19242</v>
          </cell>
          <cell r="I84">
            <v>12023</v>
          </cell>
          <cell r="J84">
            <v>6660</v>
          </cell>
          <cell r="K84">
            <v>6859</v>
          </cell>
          <cell r="M84">
            <v>360</v>
          </cell>
          <cell r="AM84">
            <v>1</v>
          </cell>
          <cell r="AN84">
            <v>9.8000000000000004E-2</v>
          </cell>
          <cell r="AO84">
            <v>2</v>
          </cell>
          <cell r="AP84" t="str">
            <v>저압케이블공</v>
          </cell>
          <cell r="AQ84">
            <v>9.8000000000000004E-2</v>
          </cell>
          <cell r="BB84" t="str">
            <v>전 7-9</v>
          </cell>
        </row>
        <row r="85">
          <cell r="A85">
            <v>64</v>
          </cell>
          <cell r="B85" t="str">
            <v>케이블</v>
          </cell>
          <cell r="C85" t="str">
            <v>CV 600V 4C/3.5㎟</v>
          </cell>
          <cell r="D85">
            <v>1.03</v>
          </cell>
          <cell r="E85" t="str">
            <v>m</v>
          </cell>
          <cell r="F85">
            <v>50</v>
          </cell>
          <cell r="G85">
            <v>2555</v>
          </cell>
          <cell r="I85">
            <v>1778</v>
          </cell>
          <cell r="J85">
            <v>703</v>
          </cell>
          <cell r="K85">
            <v>724</v>
          </cell>
          <cell r="M85">
            <v>53</v>
          </cell>
          <cell r="AM85">
            <v>1</v>
          </cell>
          <cell r="AN85">
            <v>2.9000000000000001E-2</v>
          </cell>
          <cell r="AO85">
            <v>1</v>
          </cell>
          <cell r="AP85" t="str">
            <v>저압케이블공</v>
          </cell>
          <cell r="AQ85">
            <v>2.9000000000000001E-2</v>
          </cell>
          <cell r="BB85" t="str">
            <v>전 7-10</v>
          </cell>
        </row>
        <row r="86">
          <cell r="A86">
            <v>65</v>
          </cell>
          <cell r="B86" t="str">
            <v>케이블</v>
          </cell>
          <cell r="C86" t="str">
            <v>CV 600V 4C/5.5㎟</v>
          </cell>
          <cell r="D86">
            <v>1.03</v>
          </cell>
          <cell r="E86" t="str">
            <v>m</v>
          </cell>
          <cell r="F86">
            <v>50</v>
          </cell>
          <cell r="G86">
            <v>3115</v>
          </cell>
          <cell r="I86">
            <v>2085</v>
          </cell>
          <cell r="J86">
            <v>940</v>
          </cell>
          <cell r="K86">
            <v>968</v>
          </cell>
          <cell r="M86">
            <v>62</v>
          </cell>
          <cell r="AM86">
            <v>1</v>
          </cell>
          <cell r="AN86">
            <v>3.4000000000000002E-2</v>
          </cell>
          <cell r="AO86">
            <v>1</v>
          </cell>
          <cell r="AP86" t="str">
            <v>저압케이블공</v>
          </cell>
          <cell r="AQ86">
            <v>3.4000000000000002E-2</v>
          </cell>
          <cell r="BB86" t="str">
            <v>전 7-10</v>
          </cell>
        </row>
        <row r="87">
          <cell r="A87">
            <v>66</v>
          </cell>
          <cell r="B87" t="str">
            <v>케이블</v>
          </cell>
          <cell r="C87" t="str">
            <v>CV 600V 4C/8㎟</v>
          </cell>
          <cell r="D87">
            <v>1.03</v>
          </cell>
          <cell r="E87" t="str">
            <v>m</v>
          </cell>
          <cell r="F87">
            <v>50</v>
          </cell>
          <cell r="G87">
            <v>3723</v>
          </cell>
          <cell r="I87">
            <v>2392</v>
          </cell>
          <cell r="J87">
            <v>1224</v>
          </cell>
          <cell r="K87">
            <v>1260</v>
          </cell>
          <cell r="M87">
            <v>71</v>
          </cell>
          <cell r="AM87">
            <v>1</v>
          </cell>
          <cell r="AN87">
            <v>3.9E-2</v>
          </cell>
          <cell r="AO87">
            <v>1</v>
          </cell>
          <cell r="AP87" t="str">
            <v>저압케이블공</v>
          </cell>
          <cell r="AQ87">
            <v>3.9E-2</v>
          </cell>
          <cell r="BB87" t="str">
            <v>전 7-10</v>
          </cell>
        </row>
        <row r="88">
          <cell r="A88">
            <v>67</v>
          </cell>
          <cell r="B88" t="str">
            <v>케이블</v>
          </cell>
          <cell r="C88" t="str">
            <v>CV 600V 4C/14㎟</v>
          </cell>
          <cell r="D88">
            <v>1.03</v>
          </cell>
          <cell r="E88" t="str">
            <v>m</v>
          </cell>
          <cell r="F88">
            <v>50</v>
          </cell>
          <cell r="G88">
            <v>10811</v>
          </cell>
          <cell r="I88">
            <v>8293</v>
          </cell>
          <cell r="J88">
            <v>2204</v>
          </cell>
          <cell r="K88">
            <v>2270</v>
          </cell>
          <cell r="M88">
            <v>248</v>
          </cell>
          <cell r="AM88">
            <v>1</v>
          </cell>
          <cell r="AN88">
            <v>5.2000000000000005E-2</v>
          </cell>
          <cell r="AO88">
            <v>2.6</v>
          </cell>
          <cell r="AP88" t="str">
            <v>저압케이블공</v>
          </cell>
          <cell r="AQ88">
            <v>5.2000000000000005E-2</v>
          </cell>
          <cell r="BB88" t="str">
            <v>전 7-9</v>
          </cell>
        </row>
        <row r="89">
          <cell r="A89">
            <v>68</v>
          </cell>
          <cell r="B89" t="str">
            <v>케이블</v>
          </cell>
          <cell r="C89" t="str">
            <v>CV 600V 4C/22㎟</v>
          </cell>
          <cell r="D89">
            <v>1.03</v>
          </cell>
          <cell r="E89" t="str">
            <v>m</v>
          </cell>
          <cell r="F89">
            <v>50</v>
          </cell>
          <cell r="G89">
            <v>14161</v>
          </cell>
          <cell r="I89">
            <v>10781</v>
          </cell>
          <cell r="J89">
            <v>2968</v>
          </cell>
          <cell r="K89">
            <v>3057</v>
          </cell>
          <cell r="M89">
            <v>323</v>
          </cell>
          <cell r="AM89">
            <v>1</v>
          </cell>
          <cell r="AN89">
            <v>6.7599999999999993E-2</v>
          </cell>
          <cell r="AO89">
            <v>2.6</v>
          </cell>
          <cell r="AP89" t="str">
            <v>저압케이블공</v>
          </cell>
          <cell r="AQ89">
            <v>6.7599999999999993E-2</v>
          </cell>
          <cell r="BB89" t="str">
            <v>전 7-9</v>
          </cell>
        </row>
        <row r="90">
          <cell r="A90">
            <v>69</v>
          </cell>
          <cell r="B90" t="str">
            <v>케이블</v>
          </cell>
          <cell r="C90" t="str">
            <v>CV 600V 4C/38㎟</v>
          </cell>
          <cell r="D90">
            <v>1.03</v>
          </cell>
          <cell r="E90" t="str">
            <v>m</v>
          </cell>
          <cell r="F90">
            <v>50</v>
          </cell>
          <cell r="G90">
            <v>20600</v>
          </cell>
          <cell r="I90">
            <v>14928</v>
          </cell>
          <cell r="J90">
            <v>5073</v>
          </cell>
          <cell r="K90">
            <v>5225</v>
          </cell>
          <cell r="M90">
            <v>447</v>
          </cell>
          <cell r="AM90">
            <v>1</v>
          </cell>
          <cell r="AN90">
            <v>9.3600000000000003E-2</v>
          </cell>
          <cell r="AO90">
            <v>2.6</v>
          </cell>
          <cell r="AP90" t="str">
            <v>저압케이블공</v>
          </cell>
          <cell r="AQ90">
            <v>9.3600000000000003E-2</v>
          </cell>
          <cell r="BB90" t="str">
            <v>전 7-9</v>
          </cell>
        </row>
        <row r="91">
          <cell r="A91">
            <v>70</v>
          </cell>
          <cell r="B91" t="str">
            <v>케이블</v>
          </cell>
          <cell r="C91" t="str">
            <v>CV 600V 4C/60㎟</v>
          </cell>
          <cell r="D91">
            <v>1.03</v>
          </cell>
          <cell r="E91" t="str">
            <v>m</v>
          </cell>
          <cell r="F91">
            <v>50</v>
          </cell>
          <cell r="G91">
            <v>29291</v>
          </cell>
          <cell r="I91">
            <v>20319</v>
          </cell>
          <cell r="J91">
            <v>8120</v>
          </cell>
          <cell r="K91">
            <v>8363</v>
          </cell>
          <cell r="M91">
            <v>609</v>
          </cell>
          <cell r="AM91">
            <v>1</v>
          </cell>
          <cell r="AN91">
            <v>0.12740000000000001</v>
          </cell>
          <cell r="AO91">
            <v>2.6</v>
          </cell>
          <cell r="AP91" t="str">
            <v>저압케이블공</v>
          </cell>
          <cell r="AQ91">
            <v>0.12740000000000001</v>
          </cell>
          <cell r="BB91" t="str">
            <v>전 7-9</v>
          </cell>
        </row>
        <row r="92">
          <cell r="A92">
            <v>71</v>
          </cell>
          <cell r="B92" t="str">
            <v>케이블</v>
          </cell>
          <cell r="C92" t="str">
            <v>CV 6.6KV 1C/100㎟</v>
          </cell>
          <cell r="D92">
            <v>1.03</v>
          </cell>
          <cell r="E92" t="str">
            <v>m</v>
          </cell>
          <cell r="F92">
            <v>50</v>
          </cell>
          <cell r="G92">
            <v>8456</v>
          </cell>
          <cell r="I92">
            <v>3452</v>
          </cell>
          <cell r="J92">
            <v>4759</v>
          </cell>
          <cell r="K92">
            <v>4901</v>
          </cell>
          <cell r="M92">
            <v>103</v>
          </cell>
          <cell r="AM92">
            <v>2</v>
          </cell>
          <cell r="AN92">
            <v>6.2399999999999997E-2</v>
          </cell>
          <cell r="AO92">
            <v>1.2</v>
          </cell>
          <cell r="AP92" t="str">
            <v>고압케이블공</v>
          </cell>
          <cell r="AQ92">
            <v>2.76E-2</v>
          </cell>
          <cell r="AR92" t="str">
            <v>보통인부</v>
          </cell>
          <cell r="AS92">
            <v>3.4799999999999998E-2</v>
          </cell>
          <cell r="BB92" t="str">
            <v>전 5-38</v>
          </cell>
        </row>
        <row r="93">
          <cell r="A93">
            <v>72</v>
          </cell>
          <cell r="B93" t="str">
            <v>케이블</v>
          </cell>
          <cell r="C93" t="str">
            <v>CV 6.6KV 1C/250㎟</v>
          </cell>
          <cell r="D93">
            <v>1.03</v>
          </cell>
          <cell r="E93" t="str">
            <v>m</v>
          </cell>
          <cell r="F93">
            <v>50</v>
          </cell>
          <cell r="G93">
            <v>18559</v>
          </cell>
          <cell r="I93">
            <v>6862</v>
          </cell>
          <cell r="J93">
            <v>11158</v>
          </cell>
          <cell r="K93">
            <v>11492</v>
          </cell>
          <cell r="M93">
            <v>205</v>
          </cell>
          <cell r="AM93">
            <v>2</v>
          </cell>
          <cell r="AN93">
            <v>0.11879999999999999</v>
          </cell>
          <cell r="AO93">
            <v>1.2</v>
          </cell>
          <cell r="AP93" t="str">
            <v>고압케이블공</v>
          </cell>
          <cell r="AQ93">
            <v>0.06</v>
          </cell>
          <cell r="AR93" t="str">
            <v>보통인부</v>
          </cell>
          <cell r="AS93">
            <v>5.8799999999999998E-2</v>
          </cell>
          <cell r="BB93" t="str">
            <v>전 5-38</v>
          </cell>
        </row>
        <row r="94">
          <cell r="A94">
            <v>73</v>
          </cell>
          <cell r="B94" t="str">
            <v>케이블</v>
          </cell>
          <cell r="C94" t="str">
            <v>CV 22.9KV 1C/38㎟</v>
          </cell>
          <cell r="D94">
            <v>1.03</v>
          </cell>
          <cell r="E94" t="str">
            <v>m</v>
          </cell>
          <cell r="F94">
            <v>50</v>
          </cell>
          <cell r="G94">
            <v>9497</v>
          </cell>
          <cell r="I94">
            <v>3949</v>
          </cell>
          <cell r="J94">
            <v>5272</v>
          </cell>
          <cell r="K94">
            <v>5430</v>
          </cell>
          <cell r="M94">
            <v>118</v>
          </cell>
          <cell r="AM94">
            <v>2</v>
          </cell>
          <cell r="AN94">
            <v>4.3499999999999997E-2</v>
          </cell>
          <cell r="AO94">
            <v>1.5</v>
          </cell>
          <cell r="AP94" t="str">
            <v>특고케이블공</v>
          </cell>
          <cell r="AQ94">
            <v>2.2499999999999999E-2</v>
          </cell>
          <cell r="AR94" t="str">
            <v>보통인부</v>
          </cell>
          <cell r="AS94">
            <v>2.1000000000000001E-2</v>
          </cell>
          <cell r="BB94" t="str">
            <v>전 5-38</v>
          </cell>
        </row>
        <row r="95">
          <cell r="A95">
            <v>74</v>
          </cell>
          <cell r="B95" t="str">
            <v>케이블</v>
          </cell>
          <cell r="C95" t="str">
            <v>CV 22.9KV 1C/60㎟</v>
          </cell>
          <cell r="D95">
            <v>1.03</v>
          </cell>
          <cell r="E95" t="str">
            <v>m</v>
          </cell>
          <cell r="F95">
            <v>50</v>
          </cell>
          <cell r="G95">
            <v>10687</v>
          </cell>
          <cell r="I95">
            <v>4557</v>
          </cell>
          <cell r="J95">
            <v>5820</v>
          </cell>
          <cell r="K95">
            <v>5994</v>
          </cell>
          <cell r="M95">
            <v>136</v>
          </cell>
          <cell r="AM95">
            <v>2</v>
          </cell>
          <cell r="AN95">
            <v>5.1000000000000004E-2</v>
          </cell>
          <cell r="AO95">
            <v>1.5</v>
          </cell>
          <cell r="AP95" t="str">
            <v>특고케이블공</v>
          </cell>
          <cell r="AQ95">
            <v>2.5500000000000002E-2</v>
          </cell>
          <cell r="AR95" t="str">
            <v>보통인부</v>
          </cell>
          <cell r="AS95">
            <v>2.5500000000000002E-2</v>
          </cell>
          <cell r="BB95" t="str">
            <v>전 5-38</v>
          </cell>
        </row>
        <row r="96">
          <cell r="A96">
            <v>75</v>
          </cell>
          <cell r="B96" t="str">
            <v>케이블</v>
          </cell>
          <cell r="C96" t="str">
            <v>CV 22.9KV 1C/150㎟</v>
          </cell>
          <cell r="D96">
            <v>1.03</v>
          </cell>
          <cell r="E96" t="str">
            <v>m</v>
          </cell>
          <cell r="F96">
            <v>50</v>
          </cell>
          <cell r="G96">
            <v>18205</v>
          </cell>
          <cell r="I96">
            <v>7775</v>
          </cell>
          <cell r="J96">
            <v>9900</v>
          </cell>
          <cell r="K96">
            <v>10197</v>
          </cell>
          <cell r="M96">
            <v>233</v>
          </cell>
          <cell r="AM96">
            <v>2</v>
          </cell>
          <cell r="AN96">
            <v>8.7000000000000008E-2</v>
          </cell>
          <cell r="AO96">
            <v>1.5</v>
          </cell>
          <cell r="AP96" t="str">
            <v>특고케이블공</v>
          </cell>
          <cell r="AQ96">
            <v>4.3500000000000004E-2</v>
          </cell>
          <cell r="AR96" t="str">
            <v>보통인부</v>
          </cell>
          <cell r="AS96">
            <v>4.3500000000000004E-2</v>
          </cell>
          <cell r="BB96" t="str">
            <v>전 5-38</v>
          </cell>
        </row>
        <row r="97">
          <cell r="A97">
            <v>76</v>
          </cell>
          <cell r="B97" t="str">
            <v>케이블</v>
          </cell>
          <cell r="C97" t="str">
            <v>CV/CN 1C/38㎟</v>
          </cell>
          <cell r="D97">
            <v>1.03</v>
          </cell>
          <cell r="E97" t="str">
            <v>m</v>
          </cell>
          <cell r="F97">
            <v>50</v>
          </cell>
          <cell r="G97">
            <v>10474</v>
          </cell>
          <cell r="I97">
            <v>4494</v>
          </cell>
          <cell r="J97">
            <v>5676</v>
          </cell>
          <cell r="K97">
            <v>5846</v>
          </cell>
          <cell r="M97">
            <v>134</v>
          </cell>
          <cell r="AM97">
            <v>2</v>
          </cell>
          <cell r="AN97">
            <v>4.6400000000000004E-2</v>
          </cell>
          <cell r="AO97">
            <v>1.6</v>
          </cell>
          <cell r="AP97" t="str">
            <v>특고케이블공</v>
          </cell>
          <cell r="AQ97">
            <v>2.4E-2</v>
          </cell>
          <cell r="AR97" t="str">
            <v>보통인부</v>
          </cell>
          <cell r="AS97">
            <v>2.2400000000000003E-2</v>
          </cell>
          <cell r="BB97" t="str">
            <v>전 5-38</v>
          </cell>
        </row>
        <row r="98">
          <cell r="A98">
            <v>77</v>
          </cell>
          <cell r="B98" t="str">
            <v>케이블</v>
          </cell>
          <cell r="C98" t="str">
            <v>CV/CN 1C/60㎟</v>
          </cell>
          <cell r="D98">
            <v>1.03</v>
          </cell>
          <cell r="E98" t="str">
            <v>m</v>
          </cell>
          <cell r="F98">
            <v>50</v>
          </cell>
          <cell r="G98">
            <v>11795</v>
          </cell>
          <cell r="I98">
            <v>5185</v>
          </cell>
          <cell r="J98">
            <v>6267</v>
          </cell>
          <cell r="K98">
            <v>6455</v>
          </cell>
          <cell r="M98">
            <v>155</v>
          </cell>
          <cell r="AM98">
            <v>2</v>
          </cell>
          <cell r="AN98">
            <v>5.4400000000000004E-2</v>
          </cell>
          <cell r="AO98">
            <v>1.6</v>
          </cell>
          <cell r="AP98" t="str">
            <v>특고케이블공</v>
          </cell>
          <cell r="AQ98">
            <v>2.7200000000000002E-2</v>
          </cell>
          <cell r="AR98" t="str">
            <v>보통인부</v>
          </cell>
          <cell r="AS98">
            <v>2.7200000000000002E-2</v>
          </cell>
          <cell r="BB98" t="str">
            <v>전 5-38</v>
          </cell>
        </row>
        <row r="99">
          <cell r="A99">
            <v>78</v>
          </cell>
          <cell r="B99" t="str">
            <v>케이블</v>
          </cell>
          <cell r="C99" t="str">
            <v>CV/CN 1C/150㎟</v>
          </cell>
          <cell r="D99">
            <v>1.03</v>
          </cell>
          <cell r="E99" t="str">
            <v>m</v>
          </cell>
          <cell r="F99">
            <v>50</v>
          </cell>
          <cell r="G99">
            <v>20512</v>
          </cell>
          <cell r="I99">
            <v>8846</v>
          </cell>
          <cell r="J99">
            <v>11069</v>
          </cell>
          <cell r="K99">
            <v>11401</v>
          </cell>
          <cell r="M99">
            <v>265</v>
          </cell>
          <cell r="AM99">
            <v>2</v>
          </cell>
          <cell r="AN99">
            <v>9.2800000000000007E-2</v>
          </cell>
          <cell r="AO99">
            <v>1.6</v>
          </cell>
          <cell r="AP99" t="str">
            <v>특고케이블공</v>
          </cell>
          <cell r="AQ99">
            <v>4.6400000000000004E-2</v>
          </cell>
          <cell r="AR99" t="str">
            <v>보통인부</v>
          </cell>
          <cell r="AS99">
            <v>4.6400000000000004E-2</v>
          </cell>
          <cell r="BB99" t="str">
            <v>전 5-38</v>
          </cell>
        </row>
        <row r="100">
          <cell r="A100">
            <v>79</v>
          </cell>
          <cell r="B100" t="str">
            <v>케이블</v>
          </cell>
          <cell r="C100" t="str">
            <v>CVV 2C/1.25㎟</v>
          </cell>
          <cell r="D100">
            <v>1.03</v>
          </cell>
          <cell r="E100" t="str">
            <v>m</v>
          </cell>
          <cell r="F100">
            <v>50</v>
          </cell>
          <cell r="G100">
            <v>883</v>
          </cell>
          <cell r="I100">
            <v>858</v>
          </cell>
          <cell r="J100">
            <v>0</v>
          </cell>
          <cell r="K100">
            <v>0</v>
          </cell>
          <cell r="M100">
            <v>25</v>
          </cell>
          <cell r="AM100">
            <v>1</v>
          </cell>
          <cell r="AN100">
            <v>1.4E-2</v>
          </cell>
          <cell r="AO100">
            <v>1</v>
          </cell>
          <cell r="AP100" t="str">
            <v>저압케이블공</v>
          </cell>
          <cell r="AQ100">
            <v>1.4E-2</v>
          </cell>
          <cell r="BB100" t="str">
            <v>전 7-10</v>
          </cell>
        </row>
        <row r="101">
          <cell r="A101">
            <v>80</v>
          </cell>
          <cell r="B101" t="str">
            <v>케이블</v>
          </cell>
          <cell r="C101" t="str">
            <v>CVV 3C/1.25㎟</v>
          </cell>
          <cell r="D101">
            <v>1.03</v>
          </cell>
          <cell r="E101" t="str">
            <v>m</v>
          </cell>
          <cell r="F101">
            <v>50</v>
          </cell>
          <cell r="G101">
            <v>1514</v>
          </cell>
          <cell r="I101">
            <v>1165</v>
          </cell>
          <cell r="J101">
            <v>306</v>
          </cell>
          <cell r="K101">
            <v>315</v>
          </cell>
          <cell r="M101">
            <v>34</v>
          </cell>
          <cell r="AM101">
            <v>1</v>
          </cell>
          <cell r="AN101">
            <v>1.9E-2</v>
          </cell>
          <cell r="AO101">
            <v>1</v>
          </cell>
          <cell r="AP101" t="str">
            <v>저압케이블공</v>
          </cell>
          <cell r="AQ101">
            <v>1.9E-2</v>
          </cell>
          <cell r="BB101" t="str">
            <v>전 7-10</v>
          </cell>
        </row>
        <row r="102">
          <cell r="A102">
            <v>81</v>
          </cell>
          <cell r="B102" t="str">
            <v>케이블</v>
          </cell>
          <cell r="C102" t="str">
            <v>CVV 4C/1.25㎟</v>
          </cell>
          <cell r="D102">
            <v>1.03</v>
          </cell>
          <cell r="E102" t="str">
            <v>m</v>
          </cell>
          <cell r="F102">
            <v>50</v>
          </cell>
          <cell r="G102">
            <v>1641</v>
          </cell>
          <cell r="I102">
            <v>1594</v>
          </cell>
          <cell r="J102">
            <v>0</v>
          </cell>
          <cell r="K102">
            <v>0</v>
          </cell>
          <cell r="M102">
            <v>47</v>
          </cell>
          <cell r="AM102">
            <v>1</v>
          </cell>
          <cell r="AN102">
            <v>2.5999999999999999E-2</v>
          </cell>
          <cell r="AO102">
            <v>1</v>
          </cell>
          <cell r="AP102" t="str">
            <v>저압케이블공</v>
          </cell>
          <cell r="AQ102">
            <v>2.5999999999999999E-2</v>
          </cell>
          <cell r="BB102" t="str">
            <v>전 7-10</v>
          </cell>
        </row>
        <row r="103">
          <cell r="A103">
            <v>82</v>
          </cell>
          <cell r="B103" t="str">
            <v>케이블</v>
          </cell>
          <cell r="C103" t="str">
            <v>CVV 5C/1.25㎟</v>
          </cell>
          <cell r="D103">
            <v>1.03</v>
          </cell>
          <cell r="E103" t="str">
            <v>m</v>
          </cell>
          <cell r="F103">
            <v>50</v>
          </cell>
          <cell r="G103">
            <v>2446</v>
          </cell>
          <cell r="I103">
            <v>1962</v>
          </cell>
          <cell r="J103">
            <v>414</v>
          </cell>
          <cell r="K103">
            <v>426</v>
          </cell>
          <cell r="M103">
            <v>58</v>
          </cell>
          <cell r="AM103">
            <v>1</v>
          </cell>
          <cell r="AN103">
            <v>3.2000000000000001E-2</v>
          </cell>
          <cell r="AO103">
            <v>1</v>
          </cell>
          <cell r="AP103" t="str">
            <v>저압케이블공</v>
          </cell>
          <cell r="AQ103">
            <v>3.2000000000000001E-2</v>
          </cell>
          <cell r="BB103" t="str">
            <v>전 7-10</v>
          </cell>
        </row>
        <row r="104">
          <cell r="A104">
            <v>83</v>
          </cell>
          <cell r="B104" t="str">
            <v>케이블</v>
          </cell>
          <cell r="C104" t="str">
            <v>CVV 6C/1.25㎟</v>
          </cell>
          <cell r="D104">
            <v>1.03</v>
          </cell>
          <cell r="E104" t="str">
            <v>m</v>
          </cell>
          <cell r="F104">
            <v>50</v>
          </cell>
          <cell r="G104">
            <v>2211</v>
          </cell>
          <cell r="I104">
            <v>2147</v>
          </cell>
          <cell r="J104">
            <v>0</v>
          </cell>
          <cell r="K104">
            <v>0</v>
          </cell>
          <cell r="M104">
            <v>64</v>
          </cell>
          <cell r="AM104">
            <v>1</v>
          </cell>
          <cell r="AN104">
            <v>3.5000000000000003E-2</v>
          </cell>
          <cell r="AO104">
            <v>1</v>
          </cell>
          <cell r="AP104" t="str">
            <v>저압케이블공</v>
          </cell>
          <cell r="AQ104">
            <v>3.5000000000000003E-2</v>
          </cell>
          <cell r="BB104" t="str">
            <v>전 7-10</v>
          </cell>
        </row>
        <row r="105">
          <cell r="A105">
            <v>84</v>
          </cell>
          <cell r="B105" t="str">
            <v>케이블</v>
          </cell>
          <cell r="C105" t="str">
            <v>CVV 7C/1.25㎟</v>
          </cell>
          <cell r="D105">
            <v>1.03</v>
          </cell>
          <cell r="E105" t="str">
            <v>m</v>
          </cell>
          <cell r="F105">
            <v>50</v>
          </cell>
          <cell r="G105">
            <v>2968</v>
          </cell>
          <cell r="I105">
            <v>2392</v>
          </cell>
          <cell r="J105">
            <v>491</v>
          </cell>
          <cell r="K105">
            <v>505</v>
          </cell>
          <cell r="M105">
            <v>71</v>
          </cell>
          <cell r="AM105">
            <v>1</v>
          </cell>
          <cell r="AN105">
            <v>3.9E-2</v>
          </cell>
          <cell r="AO105">
            <v>1</v>
          </cell>
          <cell r="AP105" t="str">
            <v>저압케이블공</v>
          </cell>
          <cell r="AQ105">
            <v>3.9E-2</v>
          </cell>
          <cell r="BB105" t="str">
            <v>전 7-10</v>
          </cell>
        </row>
        <row r="106">
          <cell r="A106">
            <v>85</v>
          </cell>
          <cell r="B106" t="str">
            <v>케이블</v>
          </cell>
          <cell r="C106" t="str">
            <v>CVV 8C/1.25㎟</v>
          </cell>
          <cell r="D106">
            <v>1.03</v>
          </cell>
          <cell r="E106" t="str">
            <v>m</v>
          </cell>
          <cell r="F106">
            <v>50</v>
          </cell>
          <cell r="G106">
            <v>2653</v>
          </cell>
          <cell r="I106">
            <v>2576</v>
          </cell>
          <cell r="J106">
            <v>0</v>
          </cell>
          <cell r="K106">
            <v>0</v>
          </cell>
          <cell r="M106">
            <v>77</v>
          </cell>
          <cell r="AM106">
            <v>1</v>
          </cell>
          <cell r="AN106">
            <v>4.2000000000000003E-2</v>
          </cell>
          <cell r="AO106">
            <v>1</v>
          </cell>
          <cell r="AP106" t="str">
            <v>저압케이블공</v>
          </cell>
          <cell r="AQ106">
            <v>4.2000000000000003E-2</v>
          </cell>
          <cell r="BB106" t="str">
            <v>전 7-10</v>
          </cell>
        </row>
        <row r="107">
          <cell r="A107">
            <v>86</v>
          </cell>
          <cell r="B107" t="str">
            <v>케이블</v>
          </cell>
          <cell r="C107" t="str">
            <v>CVV 9C/1.25㎟</v>
          </cell>
          <cell r="D107">
            <v>1.03</v>
          </cell>
          <cell r="E107" t="str">
            <v>m</v>
          </cell>
          <cell r="F107">
            <v>50</v>
          </cell>
          <cell r="G107">
            <v>3730</v>
          </cell>
          <cell r="I107">
            <v>2944</v>
          </cell>
          <cell r="J107">
            <v>678</v>
          </cell>
          <cell r="K107">
            <v>698</v>
          </cell>
          <cell r="M107">
            <v>88</v>
          </cell>
          <cell r="AM107">
            <v>1</v>
          </cell>
          <cell r="AN107">
            <v>4.8000000000000001E-2</v>
          </cell>
          <cell r="AO107">
            <v>1</v>
          </cell>
          <cell r="AP107" t="str">
            <v>저압케이블공</v>
          </cell>
          <cell r="AQ107">
            <v>4.8000000000000001E-2</v>
          </cell>
          <cell r="BB107" t="str">
            <v>전 7-10</v>
          </cell>
        </row>
        <row r="108">
          <cell r="A108">
            <v>87</v>
          </cell>
          <cell r="B108" t="str">
            <v>케이블</v>
          </cell>
          <cell r="C108" t="str">
            <v>CVV 10C/1.25㎟</v>
          </cell>
          <cell r="D108">
            <v>1.03</v>
          </cell>
          <cell r="E108" t="str">
            <v>m</v>
          </cell>
          <cell r="F108">
            <v>50</v>
          </cell>
          <cell r="G108">
            <v>3800</v>
          </cell>
          <cell r="I108">
            <v>2944</v>
          </cell>
          <cell r="J108">
            <v>746</v>
          </cell>
          <cell r="K108">
            <v>768</v>
          </cell>
          <cell r="M108">
            <v>88</v>
          </cell>
          <cell r="AM108">
            <v>1</v>
          </cell>
          <cell r="AN108">
            <v>4.8000000000000001E-2</v>
          </cell>
          <cell r="AO108">
            <v>1</v>
          </cell>
          <cell r="AP108" t="str">
            <v>저압케이블공</v>
          </cell>
          <cell r="AQ108">
            <v>4.8000000000000001E-2</v>
          </cell>
          <cell r="BB108" t="str">
            <v>전 7-10</v>
          </cell>
        </row>
        <row r="109">
          <cell r="A109">
            <v>88</v>
          </cell>
          <cell r="B109" t="str">
            <v>케이블</v>
          </cell>
          <cell r="C109" t="str">
            <v>CVV 12C/1.25㎟</v>
          </cell>
          <cell r="D109">
            <v>1.03</v>
          </cell>
          <cell r="E109" t="str">
            <v>m</v>
          </cell>
          <cell r="F109">
            <v>50</v>
          </cell>
          <cell r="G109">
            <v>4309</v>
          </cell>
          <cell r="I109">
            <v>3312</v>
          </cell>
          <cell r="J109">
            <v>872</v>
          </cell>
          <cell r="K109">
            <v>898</v>
          </cell>
          <cell r="M109">
            <v>99</v>
          </cell>
          <cell r="AM109">
            <v>1</v>
          </cell>
          <cell r="AN109">
            <v>5.3999999999999999E-2</v>
          </cell>
          <cell r="AO109">
            <v>1</v>
          </cell>
          <cell r="AP109" t="str">
            <v>저압케이블공</v>
          </cell>
          <cell r="AQ109">
            <v>5.3999999999999999E-2</v>
          </cell>
          <cell r="BB109" t="str">
            <v>전 7-10</v>
          </cell>
        </row>
        <row r="110">
          <cell r="A110">
            <v>89</v>
          </cell>
          <cell r="B110" t="str">
            <v>케이블</v>
          </cell>
          <cell r="C110" t="str">
            <v>CVV 15C/1.25㎟</v>
          </cell>
          <cell r="D110">
            <v>1.03</v>
          </cell>
          <cell r="E110" t="str">
            <v>m</v>
          </cell>
          <cell r="F110">
            <v>50</v>
          </cell>
          <cell r="G110">
            <v>5551</v>
          </cell>
          <cell r="I110">
            <v>4416</v>
          </cell>
          <cell r="J110">
            <v>974</v>
          </cell>
          <cell r="K110">
            <v>1003</v>
          </cell>
          <cell r="M110">
            <v>132</v>
          </cell>
          <cell r="AM110">
            <v>1</v>
          </cell>
          <cell r="AN110">
            <v>7.1999999999999995E-2</v>
          </cell>
          <cell r="AO110">
            <v>1</v>
          </cell>
          <cell r="AP110" t="str">
            <v>저압케이블공</v>
          </cell>
          <cell r="AQ110">
            <v>7.1999999999999995E-2</v>
          </cell>
          <cell r="BB110" t="str">
            <v>전 7-10</v>
          </cell>
        </row>
        <row r="111">
          <cell r="A111">
            <v>90</v>
          </cell>
          <cell r="B111" t="str">
            <v>케이블</v>
          </cell>
          <cell r="C111" t="str">
            <v>CVV 19C/1.25㎟</v>
          </cell>
          <cell r="D111">
            <v>1.03</v>
          </cell>
          <cell r="E111" t="str">
            <v>m</v>
          </cell>
          <cell r="F111">
            <v>50</v>
          </cell>
          <cell r="G111">
            <v>5746</v>
          </cell>
          <cell r="I111">
            <v>4416</v>
          </cell>
          <cell r="J111">
            <v>1164</v>
          </cell>
          <cell r="K111">
            <v>1198</v>
          </cell>
          <cell r="M111">
            <v>132</v>
          </cell>
          <cell r="AM111">
            <v>1</v>
          </cell>
          <cell r="AN111">
            <v>7.1999999999999995E-2</v>
          </cell>
          <cell r="AO111">
            <v>1</v>
          </cell>
          <cell r="AP111" t="str">
            <v>저압케이블공</v>
          </cell>
          <cell r="AQ111">
            <v>7.1999999999999995E-2</v>
          </cell>
          <cell r="BB111" t="str">
            <v>전 7-10</v>
          </cell>
        </row>
        <row r="112">
          <cell r="A112">
            <v>91</v>
          </cell>
          <cell r="B112" t="str">
            <v>케이블</v>
          </cell>
          <cell r="C112" t="str">
            <v>CVV 24C/1.25㎟</v>
          </cell>
          <cell r="D112">
            <v>1.03</v>
          </cell>
          <cell r="E112" t="str">
            <v>m</v>
          </cell>
          <cell r="F112">
            <v>50</v>
          </cell>
          <cell r="G112">
            <v>6858</v>
          </cell>
          <cell r="I112">
            <v>5152</v>
          </cell>
          <cell r="J112">
            <v>1507</v>
          </cell>
          <cell r="K112">
            <v>1552</v>
          </cell>
          <cell r="M112">
            <v>154</v>
          </cell>
          <cell r="AM112">
            <v>1</v>
          </cell>
          <cell r="AN112">
            <v>8.4000000000000005E-2</v>
          </cell>
          <cell r="AO112">
            <v>1</v>
          </cell>
          <cell r="AP112" t="str">
            <v>저압케이블공</v>
          </cell>
          <cell r="AQ112">
            <v>8.4000000000000005E-2</v>
          </cell>
          <cell r="BB112" t="str">
            <v>전 7-10</v>
          </cell>
        </row>
        <row r="113">
          <cell r="A113">
            <v>92</v>
          </cell>
          <cell r="B113" t="str">
            <v>케이블</v>
          </cell>
          <cell r="C113" t="str">
            <v>CVV 27C/1.25㎟</v>
          </cell>
          <cell r="D113">
            <v>1.03</v>
          </cell>
          <cell r="E113" t="str">
            <v>m</v>
          </cell>
          <cell r="F113">
            <v>50</v>
          </cell>
          <cell r="G113">
            <v>6191</v>
          </cell>
          <cell r="I113">
            <v>6011</v>
          </cell>
          <cell r="J113">
            <v>0</v>
          </cell>
          <cell r="K113">
            <v>0</v>
          </cell>
          <cell r="M113">
            <v>180</v>
          </cell>
          <cell r="AM113">
            <v>1</v>
          </cell>
          <cell r="AN113">
            <v>9.8000000000000004E-2</v>
          </cell>
          <cell r="AO113">
            <v>1</v>
          </cell>
          <cell r="AP113" t="str">
            <v>저압케이블공</v>
          </cell>
          <cell r="AQ113">
            <v>9.8000000000000004E-2</v>
          </cell>
          <cell r="BB113" t="str">
            <v>전 7-10</v>
          </cell>
        </row>
        <row r="114">
          <cell r="A114">
            <v>93</v>
          </cell>
          <cell r="B114" t="str">
            <v>케이블</v>
          </cell>
          <cell r="C114" t="str">
            <v>CVV 30C/1.25㎟</v>
          </cell>
          <cell r="D114">
            <v>1.03</v>
          </cell>
          <cell r="E114" t="str">
            <v>m</v>
          </cell>
          <cell r="F114">
            <v>50</v>
          </cell>
          <cell r="G114">
            <v>8070</v>
          </cell>
          <cell r="I114">
            <v>6011</v>
          </cell>
          <cell r="J114">
            <v>1825</v>
          </cell>
          <cell r="K114">
            <v>1879</v>
          </cell>
          <cell r="M114">
            <v>180</v>
          </cell>
          <cell r="AM114">
            <v>1</v>
          </cell>
          <cell r="AN114">
            <v>9.8000000000000004E-2</v>
          </cell>
          <cell r="AO114">
            <v>1</v>
          </cell>
          <cell r="AP114" t="str">
            <v>저압케이블공</v>
          </cell>
          <cell r="AQ114">
            <v>9.8000000000000004E-2</v>
          </cell>
          <cell r="BB114" t="str">
            <v>전 7-10</v>
          </cell>
        </row>
        <row r="115">
          <cell r="A115">
            <v>94</v>
          </cell>
          <cell r="B115" t="str">
            <v>케이블</v>
          </cell>
          <cell r="C115" t="str">
            <v>CVV 2C/2㎟</v>
          </cell>
          <cell r="D115">
            <v>1.03</v>
          </cell>
          <cell r="E115" t="str">
            <v>m</v>
          </cell>
          <cell r="F115">
            <v>50</v>
          </cell>
          <cell r="G115">
            <v>1200</v>
          </cell>
          <cell r="I115">
            <v>858</v>
          </cell>
          <cell r="J115">
            <v>308</v>
          </cell>
          <cell r="K115">
            <v>317</v>
          </cell>
          <cell r="M115">
            <v>25</v>
          </cell>
          <cell r="AM115">
            <v>1</v>
          </cell>
          <cell r="AN115">
            <v>1.4E-2</v>
          </cell>
          <cell r="AO115">
            <v>1</v>
          </cell>
          <cell r="AP115" t="str">
            <v>저압케이블공</v>
          </cell>
          <cell r="AQ115">
            <v>1.4E-2</v>
          </cell>
          <cell r="BB115" t="str">
            <v>전 7-10</v>
          </cell>
        </row>
        <row r="116">
          <cell r="A116">
            <v>95</v>
          </cell>
          <cell r="B116" t="str">
            <v>케이블</v>
          </cell>
          <cell r="C116" t="str">
            <v>CVV 3C/2㎟</v>
          </cell>
          <cell r="D116">
            <v>1.03</v>
          </cell>
          <cell r="E116" t="str">
            <v>m</v>
          </cell>
          <cell r="F116">
            <v>50</v>
          </cell>
          <cell r="G116">
            <v>1587</v>
          </cell>
          <cell r="I116">
            <v>1165</v>
          </cell>
          <cell r="J116">
            <v>377</v>
          </cell>
          <cell r="K116">
            <v>388</v>
          </cell>
          <cell r="M116">
            <v>34</v>
          </cell>
          <cell r="AM116">
            <v>1</v>
          </cell>
          <cell r="AN116">
            <v>1.9E-2</v>
          </cell>
          <cell r="AO116">
            <v>1</v>
          </cell>
          <cell r="AP116" t="str">
            <v>저압케이블공</v>
          </cell>
          <cell r="AQ116">
            <v>1.9E-2</v>
          </cell>
          <cell r="BB116" t="str">
            <v>전 7-10</v>
          </cell>
        </row>
        <row r="117">
          <cell r="A117">
            <v>96</v>
          </cell>
          <cell r="B117" t="str">
            <v>케이블</v>
          </cell>
          <cell r="C117" t="str">
            <v>CVV 4C/2㎟</v>
          </cell>
          <cell r="D117">
            <v>1.03</v>
          </cell>
          <cell r="E117" t="str">
            <v>m</v>
          </cell>
          <cell r="F117">
            <v>50</v>
          </cell>
          <cell r="G117">
            <v>2114</v>
          </cell>
          <cell r="I117">
            <v>1594</v>
          </cell>
          <cell r="J117">
            <v>460</v>
          </cell>
          <cell r="K117">
            <v>473</v>
          </cell>
          <cell r="M117">
            <v>47</v>
          </cell>
          <cell r="AM117">
            <v>1</v>
          </cell>
          <cell r="AN117">
            <v>2.5999999999999999E-2</v>
          </cell>
          <cell r="AO117">
            <v>1</v>
          </cell>
          <cell r="AP117" t="str">
            <v>저압케이블공</v>
          </cell>
          <cell r="AQ117">
            <v>2.5999999999999999E-2</v>
          </cell>
          <cell r="BB117" t="str">
            <v>전 7-10</v>
          </cell>
        </row>
        <row r="118">
          <cell r="A118">
            <v>97</v>
          </cell>
          <cell r="B118" t="str">
            <v>케이블</v>
          </cell>
          <cell r="C118" t="str">
            <v>CVV 5C/2㎟</v>
          </cell>
          <cell r="D118">
            <v>1.03</v>
          </cell>
          <cell r="E118" t="str">
            <v>m</v>
          </cell>
          <cell r="F118">
            <v>50</v>
          </cell>
          <cell r="G118">
            <v>2559</v>
          </cell>
          <cell r="I118">
            <v>1962</v>
          </cell>
          <cell r="J118">
            <v>524</v>
          </cell>
          <cell r="K118">
            <v>539</v>
          </cell>
          <cell r="M118">
            <v>58</v>
          </cell>
          <cell r="AM118">
            <v>1</v>
          </cell>
          <cell r="AN118">
            <v>3.2000000000000001E-2</v>
          </cell>
          <cell r="AO118">
            <v>1</v>
          </cell>
          <cell r="AP118" t="str">
            <v>저압케이블공</v>
          </cell>
          <cell r="AQ118">
            <v>3.2000000000000001E-2</v>
          </cell>
          <cell r="BB118" t="str">
            <v>전 7-10</v>
          </cell>
        </row>
        <row r="119">
          <cell r="A119">
            <v>98</v>
          </cell>
          <cell r="B119" t="str">
            <v>케이블</v>
          </cell>
          <cell r="C119" t="str">
            <v>CVV 6C/2㎟</v>
          </cell>
          <cell r="D119">
            <v>1.03</v>
          </cell>
          <cell r="E119" t="str">
            <v>m</v>
          </cell>
          <cell r="F119">
            <v>50</v>
          </cell>
          <cell r="G119">
            <v>2686</v>
          </cell>
          <cell r="I119">
            <v>2147</v>
          </cell>
          <cell r="J119">
            <v>462</v>
          </cell>
          <cell r="K119">
            <v>475</v>
          </cell>
          <cell r="M119">
            <v>64</v>
          </cell>
          <cell r="AM119">
            <v>1</v>
          </cell>
          <cell r="AN119">
            <v>3.5000000000000003E-2</v>
          </cell>
          <cell r="AO119">
            <v>1</v>
          </cell>
          <cell r="AP119" t="str">
            <v>저압케이블공</v>
          </cell>
          <cell r="AQ119">
            <v>3.5000000000000003E-2</v>
          </cell>
          <cell r="BB119" t="str">
            <v>전 7-10</v>
          </cell>
        </row>
        <row r="120">
          <cell r="A120">
            <v>99</v>
          </cell>
          <cell r="B120" t="str">
            <v>케이블</v>
          </cell>
          <cell r="C120" t="str">
            <v>CVV 7C/2㎟</v>
          </cell>
          <cell r="D120">
            <v>1.03</v>
          </cell>
          <cell r="E120" t="str">
            <v>m</v>
          </cell>
          <cell r="F120">
            <v>50</v>
          </cell>
          <cell r="G120">
            <v>3130</v>
          </cell>
          <cell r="I120">
            <v>2392</v>
          </cell>
          <cell r="J120">
            <v>648</v>
          </cell>
          <cell r="K120">
            <v>667</v>
          </cell>
          <cell r="M120">
            <v>71</v>
          </cell>
          <cell r="AM120">
            <v>1</v>
          </cell>
          <cell r="AN120">
            <v>3.9E-2</v>
          </cell>
          <cell r="AO120">
            <v>1</v>
          </cell>
          <cell r="AP120" t="str">
            <v>저압케이블공</v>
          </cell>
          <cell r="AQ120">
            <v>3.9E-2</v>
          </cell>
          <cell r="BB120" t="str">
            <v>전 7-10</v>
          </cell>
        </row>
        <row r="121">
          <cell r="A121">
            <v>100</v>
          </cell>
          <cell r="B121" t="str">
            <v>케이블</v>
          </cell>
          <cell r="C121" t="str">
            <v>CVV 8C/2㎟</v>
          </cell>
          <cell r="D121">
            <v>1.03</v>
          </cell>
          <cell r="E121" t="str">
            <v>m</v>
          </cell>
          <cell r="F121">
            <v>50</v>
          </cell>
          <cell r="G121">
            <v>3485</v>
          </cell>
          <cell r="I121">
            <v>2576</v>
          </cell>
          <cell r="J121">
            <v>808</v>
          </cell>
          <cell r="K121">
            <v>832</v>
          </cell>
          <cell r="M121">
            <v>77</v>
          </cell>
          <cell r="AM121">
            <v>1</v>
          </cell>
          <cell r="AN121">
            <v>4.2000000000000003E-2</v>
          </cell>
          <cell r="AO121">
            <v>1</v>
          </cell>
          <cell r="AP121" t="str">
            <v>저압케이블공</v>
          </cell>
          <cell r="AQ121">
            <v>4.2000000000000003E-2</v>
          </cell>
          <cell r="BB121" t="str">
            <v>전 7-10</v>
          </cell>
        </row>
        <row r="122">
          <cell r="A122">
            <v>101</v>
          </cell>
          <cell r="B122" t="str">
            <v>케이블</v>
          </cell>
          <cell r="C122" t="str">
            <v>CVV 9C/2㎟</v>
          </cell>
          <cell r="D122">
            <v>1.03</v>
          </cell>
          <cell r="E122" t="str">
            <v>m</v>
          </cell>
          <cell r="F122">
            <v>50</v>
          </cell>
          <cell r="G122">
            <v>3938</v>
          </cell>
          <cell r="I122">
            <v>2944</v>
          </cell>
          <cell r="J122">
            <v>880</v>
          </cell>
          <cell r="K122">
            <v>906</v>
          </cell>
          <cell r="M122">
            <v>88</v>
          </cell>
          <cell r="AM122">
            <v>1</v>
          </cell>
          <cell r="AN122">
            <v>4.8000000000000001E-2</v>
          </cell>
          <cell r="AO122">
            <v>1</v>
          </cell>
          <cell r="AP122" t="str">
            <v>저압케이블공</v>
          </cell>
          <cell r="AQ122">
            <v>4.8000000000000001E-2</v>
          </cell>
          <cell r="BB122" t="str">
            <v>전 7-10</v>
          </cell>
        </row>
        <row r="123">
          <cell r="A123">
            <v>102</v>
          </cell>
          <cell r="B123" t="str">
            <v>케이블</v>
          </cell>
          <cell r="C123" t="str">
            <v>CVV 10C/2㎟</v>
          </cell>
          <cell r="D123">
            <v>1.03</v>
          </cell>
          <cell r="E123" t="str">
            <v>m</v>
          </cell>
          <cell r="F123">
            <v>50</v>
          </cell>
          <cell r="G123">
            <v>4071</v>
          </cell>
          <cell r="I123">
            <v>2944</v>
          </cell>
          <cell r="J123">
            <v>1009</v>
          </cell>
          <cell r="K123">
            <v>1039</v>
          </cell>
          <cell r="M123">
            <v>88</v>
          </cell>
          <cell r="AM123">
            <v>1</v>
          </cell>
          <cell r="AN123">
            <v>4.8000000000000001E-2</v>
          </cell>
          <cell r="AO123">
            <v>1</v>
          </cell>
          <cell r="AP123" t="str">
            <v>저압케이블공</v>
          </cell>
          <cell r="AQ123">
            <v>4.8000000000000001E-2</v>
          </cell>
          <cell r="BB123" t="str">
            <v>전 7-10</v>
          </cell>
        </row>
        <row r="124">
          <cell r="A124">
            <v>103</v>
          </cell>
          <cell r="B124" t="str">
            <v>케이블</v>
          </cell>
          <cell r="C124" t="str">
            <v>CVV 12C/2㎟</v>
          </cell>
          <cell r="D124">
            <v>1.03</v>
          </cell>
          <cell r="E124" t="str">
            <v>m</v>
          </cell>
          <cell r="F124">
            <v>50</v>
          </cell>
          <cell r="G124">
            <v>4564</v>
          </cell>
          <cell r="I124">
            <v>3312</v>
          </cell>
          <cell r="J124">
            <v>1120</v>
          </cell>
          <cell r="K124">
            <v>1153</v>
          </cell>
          <cell r="M124">
            <v>99</v>
          </cell>
          <cell r="AM124">
            <v>1</v>
          </cell>
          <cell r="AN124">
            <v>5.3999999999999999E-2</v>
          </cell>
          <cell r="AO124">
            <v>1</v>
          </cell>
          <cell r="AP124" t="str">
            <v>저압케이블공</v>
          </cell>
          <cell r="AQ124">
            <v>5.3999999999999999E-2</v>
          </cell>
          <cell r="BB124" t="str">
            <v>전 7-10</v>
          </cell>
        </row>
        <row r="125">
          <cell r="A125">
            <v>104</v>
          </cell>
          <cell r="B125" t="str">
            <v>케이블</v>
          </cell>
          <cell r="C125" t="str">
            <v>CVV 15C/2㎟</v>
          </cell>
          <cell r="D125">
            <v>1.03</v>
          </cell>
          <cell r="E125" t="str">
            <v>m</v>
          </cell>
          <cell r="F125">
            <v>50</v>
          </cell>
          <cell r="G125">
            <v>6041</v>
          </cell>
          <cell r="I125">
            <v>4416</v>
          </cell>
          <cell r="J125">
            <v>1450</v>
          </cell>
          <cell r="K125">
            <v>1493</v>
          </cell>
          <cell r="M125">
            <v>132</v>
          </cell>
          <cell r="AM125">
            <v>1</v>
          </cell>
          <cell r="AN125">
            <v>7.1999999999999995E-2</v>
          </cell>
          <cell r="AO125">
            <v>1</v>
          </cell>
          <cell r="AP125" t="str">
            <v>저압케이블공</v>
          </cell>
          <cell r="AQ125">
            <v>7.1999999999999995E-2</v>
          </cell>
          <cell r="BB125" t="str">
            <v>전 7-10</v>
          </cell>
        </row>
        <row r="126">
          <cell r="A126">
            <v>105</v>
          </cell>
          <cell r="B126" t="str">
            <v>케이블</v>
          </cell>
          <cell r="C126" t="str">
            <v>CVV 19C/2㎟</v>
          </cell>
          <cell r="D126">
            <v>1.03</v>
          </cell>
          <cell r="E126" t="str">
            <v>m</v>
          </cell>
          <cell r="F126">
            <v>50</v>
          </cell>
          <cell r="G126">
            <v>6236</v>
          </cell>
          <cell r="I126">
            <v>4416</v>
          </cell>
          <cell r="J126">
            <v>1639</v>
          </cell>
          <cell r="K126">
            <v>1688</v>
          </cell>
          <cell r="M126">
            <v>132</v>
          </cell>
          <cell r="AM126">
            <v>1</v>
          </cell>
          <cell r="AN126">
            <v>7.1999999999999995E-2</v>
          </cell>
          <cell r="AO126">
            <v>1</v>
          </cell>
          <cell r="AP126" t="str">
            <v>저압케이블공</v>
          </cell>
          <cell r="AQ126">
            <v>7.1999999999999995E-2</v>
          </cell>
          <cell r="BB126" t="str">
            <v>전 7-10</v>
          </cell>
        </row>
        <row r="127">
          <cell r="A127">
            <v>106</v>
          </cell>
          <cell r="B127" t="str">
            <v>케이블</v>
          </cell>
          <cell r="C127" t="str">
            <v>CVV 24C/2㎟</v>
          </cell>
          <cell r="D127">
            <v>1.03</v>
          </cell>
          <cell r="E127" t="str">
            <v>m</v>
          </cell>
          <cell r="F127">
            <v>50</v>
          </cell>
          <cell r="G127">
            <v>7440</v>
          </cell>
          <cell r="I127">
            <v>5152</v>
          </cell>
          <cell r="J127">
            <v>2072</v>
          </cell>
          <cell r="K127">
            <v>2134</v>
          </cell>
          <cell r="M127">
            <v>154</v>
          </cell>
          <cell r="AM127">
            <v>1</v>
          </cell>
          <cell r="AN127">
            <v>8.4000000000000005E-2</v>
          </cell>
          <cell r="AO127">
            <v>1</v>
          </cell>
          <cell r="AP127" t="str">
            <v>저압케이블공</v>
          </cell>
          <cell r="AQ127">
            <v>8.4000000000000005E-2</v>
          </cell>
          <cell r="BB127" t="str">
            <v>전 7-10</v>
          </cell>
        </row>
        <row r="128">
          <cell r="A128">
            <v>107</v>
          </cell>
          <cell r="B128" t="str">
            <v>케이블</v>
          </cell>
          <cell r="C128" t="str">
            <v>CVV 27C/2㎟</v>
          </cell>
          <cell r="D128">
            <v>1.03</v>
          </cell>
          <cell r="E128" t="str">
            <v>m</v>
          </cell>
          <cell r="F128">
            <v>50</v>
          </cell>
          <cell r="G128">
            <v>8518</v>
          </cell>
          <cell r="I128">
            <v>6011</v>
          </cell>
          <cell r="J128">
            <v>2260</v>
          </cell>
          <cell r="K128">
            <v>2327</v>
          </cell>
          <cell r="M128">
            <v>180</v>
          </cell>
          <cell r="AM128">
            <v>1</v>
          </cell>
          <cell r="AN128">
            <v>9.8000000000000004E-2</v>
          </cell>
          <cell r="AO128">
            <v>1</v>
          </cell>
          <cell r="AP128" t="str">
            <v>저압케이블공</v>
          </cell>
          <cell r="AQ128">
            <v>9.8000000000000004E-2</v>
          </cell>
          <cell r="BB128" t="str">
            <v>전 7-10</v>
          </cell>
        </row>
        <row r="129">
          <cell r="A129">
            <v>108</v>
          </cell>
          <cell r="B129" t="str">
            <v>케이블</v>
          </cell>
          <cell r="C129" t="str">
            <v>CVV 30C/2㎟</v>
          </cell>
          <cell r="D129">
            <v>1.03</v>
          </cell>
          <cell r="E129" t="str">
            <v>m</v>
          </cell>
          <cell r="F129">
            <v>50</v>
          </cell>
          <cell r="G129">
            <v>8796</v>
          </cell>
          <cell r="I129">
            <v>6011</v>
          </cell>
          <cell r="J129">
            <v>2530</v>
          </cell>
          <cell r="K129">
            <v>2605</v>
          </cell>
          <cell r="M129">
            <v>180</v>
          </cell>
          <cell r="AM129">
            <v>1</v>
          </cell>
          <cell r="AN129">
            <v>9.8000000000000004E-2</v>
          </cell>
          <cell r="AO129">
            <v>1</v>
          </cell>
          <cell r="AP129" t="str">
            <v>저압케이블공</v>
          </cell>
          <cell r="AQ129">
            <v>9.8000000000000004E-2</v>
          </cell>
          <cell r="BB129" t="str">
            <v>전 7-10</v>
          </cell>
        </row>
        <row r="130">
          <cell r="A130">
            <v>109</v>
          </cell>
          <cell r="B130" t="str">
            <v>케이블</v>
          </cell>
          <cell r="C130" t="str">
            <v>CVV 3C/3.5㎟</v>
          </cell>
          <cell r="D130">
            <v>1.03</v>
          </cell>
          <cell r="E130" t="str">
            <v>m</v>
          </cell>
          <cell r="F130">
            <v>50</v>
          </cell>
          <cell r="G130">
            <v>1975</v>
          </cell>
          <cell r="I130">
            <v>1349</v>
          </cell>
          <cell r="J130">
            <v>569</v>
          </cell>
          <cell r="K130">
            <v>586</v>
          </cell>
          <cell r="M130">
            <v>40</v>
          </cell>
          <cell r="AM130">
            <v>1</v>
          </cell>
          <cell r="AN130">
            <v>2.1999999999999999E-2</v>
          </cell>
          <cell r="AO130">
            <v>1</v>
          </cell>
          <cell r="AP130" t="str">
            <v>저압케이블공</v>
          </cell>
          <cell r="AQ130">
            <v>2.1999999999999999E-2</v>
          </cell>
          <cell r="BB130" t="str">
            <v>전 7-10</v>
          </cell>
        </row>
        <row r="131">
          <cell r="A131">
            <v>110</v>
          </cell>
          <cell r="B131" t="str">
            <v>케이블</v>
          </cell>
          <cell r="C131" t="str">
            <v>CVV-S 2C/1.25㎟</v>
          </cell>
          <cell r="D131">
            <v>1.03</v>
          </cell>
          <cell r="E131" t="str">
            <v>m</v>
          </cell>
          <cell r="F131">
            <v>50</v>
          </cell>
          <cell r="G131">
            <v>1709</v>
          </cell>
          <cell r="I131">
            <v>1236</v>
          </cell>
          <cell r="J131">
            <v>424</v>
          </cell>
          <cell r="K131">
            <v>436</v>
          </cell>
          <cell r="M131">
            <v>37</v>
          </cell>
          <cell r="AM131">
            <v>1</v>
          </cell>
          <cell r="AN131">
            <v>1.6799999999999999E-2</v>
          </cell>
          <cell r="AO131">
            <v>1.2</v>
          </cell>
          <cell r="AP131" t="str">
            <v>저압케이블공</v>
          </cell>
          <cell r="AQ131">
            <v>1.6799999999999999E-2</v>
          </cell>
          <cell r="BB131" t="str">
            <v>전 7-10</v>
          </cell>
        </row>
        <row r="132">
          <cell r="A132">
            <v>111</v>
          </cell>
          <cell r="B132" t="str">
            <v>케이블</v>
          </cell>
          <cell r="C132" t="str">
            <v>CVV-S 30C/1.25㎟</v>
          </cell>
          <cell r="D132">
            <v>1.03</v>
          </cell>
          <cell r="E132" t="str">
            <v>m</v>
          </cell>
          <cell r="F132">
            <v>50</v>
          </cell>
          <cell r="G132">
            <v>11068</v>
          </cell>
          <cell r="I132">
            <v>8656</v>
          </cell>
          <cell r="J132">
            <v>2091</v>
          </cell>
          <cell r="K132">
            <v>2153</v>
          </cell>
          <cell r="M132">
            <v>259</v>
          </cell>
          <cell r="AM132">
            <v>1</v>
          </cell>
          <cell r="AN132">
            <v>0.1176</v>
          </cell>
          <cell r="AO132">
            <v>1.2</v>
          </cell>
          <cell r="AP132" t="str">
            <v>저압케이블공</v>
          </cell>
          <cell r="AQ132">
            <v>0.1176</v>
          </cell>
          <cell r="BB132" t="str">
            <v>전 7-10</v>
          </cell>
        </row>
        <row r="133">
          <cell r="A133">
            <v>112</v>
          </cell>
          <cell r="B133" t="str">
            <v>케이블</v>
          </cell>
          <cell r="C133" t="str">
            <v>CVV-S 2C/2㎟</v>
          </cell>
          <cell r="D133">
            <v>1.03</v>
          </cell>
          <cell r="E133" t="str">
            <v>m</v>
          </cell>
          <cell r="F133">
            <v>50</v>
          </cell>
          <cell r="G133">
            <v>1748</v>
          </cell>
          <cell r="I133">
            <v>1236</v>
          </cell>
          <cell r="J133">
            <v>462</v>
          </cell>
          <cell r="K133">
            <v>475</v>
          </cell>
          <cell r="M133">
            <v>37</v>
          </cell>
          <cell r="AM133">
            <v>1</v>
          </cell>
          <cell r="AN133">
            <v>1.6799999999999999E-2</v>
          </cell>
          <cell r="AO133">
            <v>1.2</v>
          </cell>
          <cell r="AP133" t="str">
            <v>저압케이블공</v>
          </cell>
          <cell r="AQ133">
            <v>1.6799999999999999E-2</v>
          </cell>
          <cell r="BB133" t="str">
            <v>전 7-10</v>
          </cell>
        </row>
        <row r="134">
          <cell r="A134">
            <v>113</v>
          </cell>
          <cell r="B134" t="str">
            <v>케이블</v>
          </cell>
          <cell r="C134" t="str">
            <v>CVV-S 30C/2㎟</v>
          </cell>
          <cell r="D134">
            <v>1.03</v>
          </cell>
          <cell r="E134" t="str">
            <v>m</v>
          </cell>
          <cell r="F134">
            <v>50</v>
          </cell>
          <cell r="G134">
            <v>11873</v>
          </cell>
          <cell r="I134">
            <v>8656</v>
          </cell>
          <cell r="J134">
            <v>2872</v>
          </cell>
          <cell r="K134">
            <v>2958</v>
          </cell>
          <cell r="M134">
            <v>259</v>
          </cell>
          <cell r="AM134">
            <v>1</v>
          </cell>
          <cell r="AN134">
            <v>0.1176</v>
          </cell>
          <cell r="AO134">
            <v>1.2</v>
          </cell>
          <cell r="AP134" t="str">
            <v>저압케이블공</v>
          </cell>
          <cell r="AQ134">
            <v>0.1176</v>
          </cell>
          <cell r="BB134" t="str">
            <v>전 7-10</v>
          </cell>
        </row>
        <row r="135">
          <cell r="A135">
            <v>114</v>
          </cell>
          <cell r="B135" t="str">
            <v>케이블</v>
          </cell>
          <cell r="C135" t="str">
            <v>CVV-S 2C/3.5㎟</v>
          </cell>
          <cell r="D135">
            <v>1.03</v>
          </cell>
          <cell r="E135" t="str">
            <v>m</v>
          </cell>
          <cell r="F135">
            <v>50</v>
          </cell>
          <cell r="G135">
            <v>2044</v>
          </cell>
          <cell r="I135">
            <v>1413</v>
          </cell>
          <cell r="J135">
            <v>572</v>
          </cell>
          <cell r="K135">
            <v>589</v>
          </cell>
          <cell r="M135">
            <v>42</v>
          </cell>
          <cell r="AM135">
            <v>1</v>
          </cell>
          <cell r="AN135">
            <v>1.9199999999999998E-2</v>
          </cell>
          <cell r="AO135">
            <v>1.2</v>
          </cell>
          <cell r="AP135" t="str">
            <v>저압케이블공</v>
          </cell>
          <cell r="AQ135">
            <v>1.9199999999999998E-2</v>
          </cell>
          <cell r="BB135" t="str">
            <v>전 7-10</v>
          </cell>
        </row>
        <row r="136">
          <cell r="A136">
            <v>115</v>
          </cell>
          <cell r="B136" t="str">
            <v>케이블</v>
          </cell>
          <cell r="C136" t="str">
            <v>CVV-S 4C/3.5㎟</v>
          </cell>
          <cell r="D136">
            <v>1.03</v>
          </cell>
          <cell r="E136" t="str">
            <v>m</v>
          </cell>
          <cell r="F136">
            <v>50</v>
          </cell>
          <cell r="G136">
            <v>3477</v>
          </cell>
          <cell r="I136">
            <v>2561</v>
          </cell>
          <cell r="J136">
            <v>816</v>
          </cell>
          <cell r="K136">
            <v>840</v>
          </cell>
          <cell r="M136">
            <v>76</v>
          </cell>
          <cell r="AM136">
            <v>1</v>
          </cell>
          <cell r="AN136">
            <v>3.4799999999999998E-2</v>
          </cell>
          <cell r="AO136">
            <v>1.2</v>
          </cell>
          <cell r="AP136" t="str">
            <v>저압케이블공</v>
          </cell>
          <cell r="AQ136">
            <v>3.4799999999999998E-2</v>
          </cell>
          <cell r="BB136" t="str">
            <v>전 7-10</v>
          </cell>
        </row>
        <row r="137">
          <cell r="A137">
            <v>116</v>
          </cell>
          <cell r="B137" t="str">
            <v>케이블</v>
          </cell>
          <cell r="C137" t="str">
            <v>CVV-S 6C/3.5㎟</v>
          </cell>
          <cell r="D137">
            <v>1.03</v>
          </cell>
          <cell r="E137" t="str">
            <v>m</v>
          </cell>
          <cell r="F137">
            <v>50</v>
          </cell>
          <cell r="G137">
            <v>4598</v>
          </cell>
          <cell r="I137">
            <v>3356</v>
          </cell>
          <cell r="J137">
            <v>1109</v>
          </cell>
          <cell r="K137">
            <v>1142</v>
          </cell>
          <cell r="M137">
            <v>100</v>
          </cell>
          <cell r="AM137">
            <v>1</v>
          </cell>
          <cell r="AN137">
            <v>4.5599999999999995E-2</v>
          </cell>
          <cell r="AO137">
            <v>1.2</v>
          </cell>
          <cell r="AP137" t="str">
            <v>저압케이블공</v>
          </cell>
          <cell r="AQ137">
            <v>4.5599999999999995E-2</v>
          </cell>
          <cell r="BB137" t="str">
            <v>전 7-10</v>
          </cell>
        </row>
        <row r="138">
          <cell r="A138">
            <v>117</v>
          </cell>
          <cell r="B138" t="str">
            <v>케이블</v>
          </cell>
          <cell r="C138" t="str">
            <v>CVV-S 15C/3.5㎟</v>
          </cell>
          <cell r="D138">
            <v>1.03</v>
          </cell>
          <cell r="E138" t="str">
            <v>m</v>
          </cell>
          <cell r="F138">
            <v>50</v>
          </cell>
          <cell r="G138">
            <v>9457</v>
          </cell>
          <cell r="I138">
            <v>6890</v>
          </cell>
          <cell r="J138">
            <v>2293</v>
          </cell>
          <cell r="K138">
            <v>2361</v>
          </cell>
          <cell r="M138">
            <v>206</v>
          </cell>
          <cell r="AM138">
            <v>1</v>
          </cell>
          <cell r="AN138">
            <v>9.3600000000000003E-2</v>
          </cell>
          <cell r="AO138">
            <v>1.2</v>
          </cell>
          <cell r="AP138" t="str">
            <v>저압케이블공</v>
          </cell>
          <cell r="AQ138">
            <v>9.3600000000000003E-2</v>
          </cell>
          <cell r="BB138" t="str">
            <v>전 7-10</v>
          </cell>
        </row>
        <row r="139">
          <cell r="A139">
            <v>118</v>
          </cell>
          <cell r="B139" t="str">
            <v>케이블</v>
          </cell>
          <cell r="C139" t="str">
            <v>CVV-SB 2C/2.0㎟</v>
          </cell>
          <cell r="D139">
            <v>1.03</v>
          </cell>
          <cell r="E139" t="str">
            <v>m</v>
          </cell>
          <cell r="F139">
            <v>50</v>
          </cell>
          <cell r="G139">
            <v>1735</v>
          </cell>
          <cell r="I139">
            <v>1236</v>
          </cell>
          <cell r="J139">
            <v>449</v>
          </cell>
          <cell r="K139">
            <v>462</v>
          </cell>
          <cell r="M139">
            <v>37</v>
          </cell>
          <cell r="AM139">
            <v>1</v>
          </cell>
          <cell r="AN139">
            <v>1.6799999999999999E-2</v>
          </cell>
          <cell r="AO139">
            <v>1.2</v>
          </cell>
          <cell r="AP139" t="str">
            <v>저압케이블공</v>
          </cell>
          <cell r="AQ139">
            <v>1.6799999999999999E-2</v>
          </cell>
          <cell r="BB139" t="str">
            <v>전 7-10</v>
          </cell>
        </row>
        <row r="140">
          <cell r="A140">
            <v>119</v>
          </cell>
          <cell r="B140" t="str">
            <v>케이블</v>
          </cell>
          <cell r="C140" t="str">
            <v>CVV-SB 3C/1.25㎟</v>
          </cell>
          <cell r="D140">
            <v>1.03</v>
          </cell>
          <cell r="E140" t="str">
            <v>m</v>
          </cell>
          <cell r="F140">
            <v>50</v>
          </cell>
          <cell r="G140">
            <v>2334</v>
          </cell>
          <cell r="I140">
            <v>1678</v>
          </cell>
          <cell r="J140">
            <v>589</v>
          </cell>
          <cell r="K140">
            <v>606</v>
          </cell>
          <cell r="M140">
            <v>50</v>
          </cell>
          <cell r="AM140">
            <v>1</v>
          </cell>
          <cell r="AN140">
            <v>2.2799999999999997E-2</v>
          </cell>
          <cell r="AO140">
            <v>1.2</v>
          </cell>
          <cell r="AP140" t="str">
            <v>저압케이블공</v>
          </cell>
          <cell r="AQ140">
            <v>2.2799999999999997E-2</v>
          </cell>
          <cell r="BB140" t="str">
            <v>전 7-10</v>
          </cell>
        </row>
        <row r="141">
          <cell r="A141">
            <v>120</v>
          </cell>
          <cell r="B141" t="str">
            <v>케이블</v>
          </cell>
          <cell r="C141" t="str">
            <v>CVV-SB 30C/1.25㎟</v>
          </cell>
          <cell r="D141">
            <v>1.03</v>
          </cell>
          <cell r="E141" t="str">
            <v>m</v>
          </cell>
          <cell r="F141">
            <v>50</v>
          </cell>
          <cell r="G141">
            <v>11218</v>
          </cell>
          <cell r="I141">
            <v>8656</v>
          </cell>
          <cell r="J141">
            <v>2236</v>
          </cell>
          <cell r="K141">
            <v>2303</v>
          </cell>
          <cell r="M141">
            <v>259</v>
          </cell>
          <cell r="AM141">
            <v>1</v>
          </cell>
          <cell r="AN141">
            <v>0.1176</v>
          </cell>
          <cell r="AO141">
            <v>1.2</v>
          </cell>
          <cell r="AP141" t="str">
            <v>저압케이블공</v>
          </cell>
          <cell r="AQ141">
            <v>0.1176</v>
          </cell>
          <cell r="BB141" t="str">
            <v>전 7-10</v>
          </cell>
        </row>
        <row r="142">
          <cell r="A142">
            <v>121</v>
          </cell>
          <cell r="B142" t="str">
            <v>전선</v>
          </cell>
          <cell r="C142" t="str">
            <v>TIV 2C 0.8㎜</v>
          </cell>
          <cell r="D142">
            <v>1.03</v>
          </cell>
          <cell r="E142" t="str">
            <v>m</v>
          </cell>
          <cell r="F142">
            <v>50</v>
          </cell>
          <cell r="G142">
            <v>1005</v>
          </cell>
          <cell r="I142">
            <v>933</v>
          </cell>
          <cell r="J142">
            <v>44</v>
          </cell>
          <cell r="K142">
            <v>45</v>
          </cell>
          <cell r="M142">
            <v>27</v>
          </cell>
          <cell r="AM142">
            <v>1</v>
          </cell>
          <cell r="AN142">
            <v>1.4999999999999999E-2</v>
          </cell>
          <cell r="AO142">
            <v>1</v>
          </cell>
          <cell r="AP142" t="str">
            <v>통신내선공</v>
          </cell>
          <cell r="AQ142">
            <v>1.4999999999999999E-2</v>
          </cell>
          <cell r="BB142" t="str">
            <v>통 3-16</v>
          </cell>
        </row>
        <row r="143">
          <cell r="A143">
            <v>122</v>
          </cell>
          <cell r="B143" t="str">
            <v>케이블</v>
          </cell>
          <cell r="C143" t="str">
            <v>CPEV 5P 0.65㎟</v>
          </cell>
          <cell r="D143">
            <v>1.03</v>
          </cell>
          <cell r="E143" t="str">
            <v>m</v>
          </cell>
          <cell r="F143">
            <v>50</v>
          </cell>
          <cell r="G143">
            <v>1465</v>
          </cell>
          <cell r="I143">
            <v>969</v>
          </cell>
          <cell r="J143">
            <v>454</v>
          </cell>
          <cell r="K143">
            <v>467</v>
          </cell>
          <cell r="M143">
            <v>29</v>
          </cell>
          <cell r="AM143">
            <v>2</v>
          </cell>
          <cell r="AN143">
            <v>0.02</v>
          </cell>
          <cell r="AO143">
            <v>1</v>
          </cell>
          <cell r="AP143" t="str">
            <v>보통인부</v>
          </cell>
          <cell r="AQ143">
            <v>1.2E-2</v>
          </cell>
          <cell r="AR143" t="str">
            <v>통신케이블공</v>
          </cell>
          <cell r="AS143">
            <v>8.0000000000000002E-3</v>
          </cell>
          <cell r="BB143" t="str">
            <v>통 3-15</v>
          </cell>
        </row>
        <row r="144">
          <cell r="A144">
            <v>123</v>
          </cell>
          <cell r="B144" t="str">
            <v>케이블</v>
          </cell>
          <cell r="C144" t="str">
            <v>CPEV 10P 0.65㎟</v>
          </cell>
          <cell r="D144">
            <v>1.03</v>
          </cell>
          <cell r="E144" t="str">
            <v>m</v>
          </cell>
          <cell r="F144">
            <v>50</v>
          </cell>
          <cell r="G144">
            <v>1585</v>
          </cell>
          <cell r="I144">
            <v>969</v>
          </cell>
          <cell r="J144">
            <v>570</v>
          </cell>
          <cell r="K144">
            <v>587</v>
          </cell>
          <cell r="M144">
            <v>29</v>
          </cell>
          <cell r="AM144">
            <v>2</v>
          </cell>
          <cell r="AN144">
            <v>0.02</v>
          </cell>
          <cell r="AO144">
            <v>1</v>
          </cell>
          <cell r="AP144" t="str">
            <v>보통인부</v>
          </cell>
          <cell r="AQ144">
            <v>1.2E-2</v>
          </cell>
          <cell r="AR144" t="str">
            <v>통신케이블공</v>
          </cell>
          <cell r="AS144">
            <v>8.0000000000000002E-3</v>
          </cell>
          <cell r="BB144" t="str">
            <v>통 3-15</v>
          </cell>
        </row>
        <row r="145">
          <cell r="A145">
            <v>124</v>
          </cell>
          <cell r="B145" t="str">
            <v>케이블</v>
          </cell>
          <cell r="C145" t="str">
            <v>CPEV 20P 0.65㎟</v>
          </cell>
          <cell r="D145">
            <v>1.03</v>
          </cell>
          <cell r="E145" t="str">
            <v>m</v>
          </cell>
          <cell r="F145">
            <v>50</v>
          </cell>
          <cell r="G145">
            <v>1974</v>
          </cell>
          <cell r="I145">
            <v>1075</v>
          </cell>
          <cell r="J145">
            <v>842</v>
          </cell>
          <cell r="K145">
            <v>867</v>
          </cell>
          <cell r="M145">
            <v>32</v>
          </cell>
          <cell r="AM145">
            <v>2</v>
          </cell>
          <cell r="AN145">
            <v>2.1999999999999999E-2</v>
          </cell>
          <cell r="AO145">
            <v>1</v>
          </cell>
          <cell r="AP145" t="str">
            <v>보통인부</v>
          </cell>
          <cell r="AQ145">
            <v>1.2999999999999999E-2</v>
          </cell>
          <cell r="AR145" t="str">
            <v>통신케이블공</v>
          </cell>
          <cell r="AS145">
            <v>8.9999999999999993E-3</v>
          </cell>
          <cell r="BB145" t="str">
            <v>통 3-15</v>
          </cell>
        </row>
        <row r="146">
          <cell r="A146">
            <v>125</v>
          </cell>
          <cell r="B146" t="str">
            <v>케이블</v>
          </cell>
          <cell r="C146" t="str">
            <v>CPEV 30P 0.65㎟</v>
          </cell>
          <cell r="D146">
            <v>1.03</v>
          </cell>
          <cell r="E146" t="str">
            <v>m</v>
          </cell>
          <cell r="F146">
            <v>50</v>
          </cell>
          <cell r="G146">
            <v>2502</v>
          </cell>
          <cell r="I146">
            <v>1285</v>
          </cell>
          <cell r="J146">
            <v>1145</v>
          </cell>
          <cell r="K146">
            <v>1179</v>
          </cell>
          <cell r="M146">
            <v>38</v>
          </cell>
          <cell r="AM146">
            <v>2</v>
          </cell>
          <cell r="AN146">
            <v>2.5999999999999999E-2</v>
          </cell>
          <cell r="AO146">
            <v>1</v>
          </cell>
          <cell r="AP146" t="str">
            <v>보통인부</v>
          </cell>
          <cell r="AQ146">
            <v>1.4999999999999999E-2</v>
          </cell>
          <cell r="AR146" t="str">
            <v>통신케이블공</v>
          </cell>
          <cell r="AS146">
            <v>1.0999999999999999E-2</v>
          </cell>
          <cell r="BB146" t="str">
            <v>통 3-15</v>
          </cell>
        </row>
        <row r="147">
          <cell r="A147">
            <v>126</v>
          </cell>
          <cell r="B147" t="str">
            <v>케이블</v>
          </cell>
          <cell r="C147" t="str">
            <v>CPEV 50P 0.65㎟</v>
          </cell>
          <cell r="D147">
            <v>1.03</v>
          </cell>
          <cell r="E147" t="str">
            <v>m</v>
          </cell>
          <cell r="F147">
            <v>50</v>
          </cell>
          <cell r="G147">
            <v>3033</v>
          </cell>
          <cell r="I147">
            <v>1285</v>
          </cell>
          <cell r="J147">
            <v>1661</v>
          </cell>
          <cell r="K147">
            <v>1710</v>
          </cell>
          <cell r="M147">
            <v>38</v>
          </cell>
          <cell r="AM147">
            <v>2</v>
          </cell>
          <cell r="AN147">
            <v>2.5999999999999999E-2</v>
          </cell>
          <cell r="AO147">
            <v>1</v>
          </cell>
          <cell r="AP147" t="str">
            <v>보통인부</v>
          </cell>
          <cell r="AQ147">
            <v>1.4999999999999999E-2</v>
          </cell>
          <cell r="AR147" t="str">
            <v>통신케이블공</v>
          </cell>
          <cell r="AS147">
            <v>1.0999999999999999E-2</v>
          </cell>
          <cell r="BB147" t="str">
            <v>통 3-15</v>
          </cell>
        </row>
        <row r="148">
          <cell r="A148">
            <v>127</v>
          </cell>
          <cell r="B148" t="str">
            <v>케이블</v>
          </cell>
          <cell r="C148" t="str">
            <v>CPEV 100P 0.65㎟</v>
          </cell>
          <cell r="D148">
            <v>1.03</v>
          </cell>
          <cell r="E148" t="str">
            <v>m</v>
          </cell>
          <cell r="F148">
            <v>50</v>
          </cell>
          <cell r="G148">
            <v>4513</v>
          </cell>
          <cell r="I148">
            <v>1475</v>
          </cell>
          <cell r="J148">
            <v>2907</v>
          </cell>
          <cell r="K148">
            <v>2994</v>
          </cell>
          <cell r="M148">
            <v>44</v>
          </cell>
          <cell r="AM148">
            <v>2</v>
          </cell>
          <cell r="AN148">
            <v>3.0000000000000002E-2</v>
          </cell>
          <cell r="AO148">
            <v>1</v>
          </cell>
          <cell r="AP148" t="str">
            <v>보통인부</v>
          </cell>
          <cell r="AQ148">
            <v>1.7500000000000002E-2</v>
          </cell>
          <cell r="AR148" t="str">
            <v>통신케이블공</v>
          </cell>
          <cell r="AS148">
            <v>1.2500000000000001E-2</v>
          </cell>
          <cell r="BB148" t="str">
            <v>통 3-15</v>
          </cell>
        </row>
        <row r="149">
          <cell r="A149">
            <v>128</v>
          </cell>
          <cell r="B149" t="str">
            <v>케이블</v>
          </cell>
          <cell r="C149" t="str">
            <v>ECX 5C-2V</v>
          </cell>
          <cell r="D149">
            <v>1.03</v>
          </cell>
          <cell r="E149" t="str">
            <v>m</v>
          </cell>
          <cell r="F149">
            <v>50</v>
          </cell>
          <cell r="G149">
            <v>1485</v>
          </cell>
          <cell r="I149">
            <v>1134</v>
          </cell>
          <cell r="J149">
            <v>308</v>
          </cell>
          <cell r="K149">
            <v>317</v>
          </cell>
          <cell r="M149">
            <v>34</v>
          </cell>
          <cell r="AM149">
            <v>1</v>
          </cell>
          <cell r="AN149">
            <v>1.7999999999999999E-2</v>
          </cell>
          <cell r="AO149">
            <v>1</v>
          </cell>
          <cell r="AP149" t="str">
            <v>통신설비공</v>
          </cell>
          <cell r="AQ149">
            <v>1.7999999999999999E-2</v>
          </cell>
          <cell r="BB149" t="str">
            <v>통 5-89</v>
          </cell>
        </row>
        <row r="150">
          <cell r="A150">
            <v>129</v>
          </cell>
          <cell r="B150" t="str">
            <v>케이블</v>
          </cell>
          <cell r="C150" t="str">
            <v>ECX 7C-2V</v>
          </cell>
          <cell r="D150">
            <v>1.03</v>
          </cell>
          <cell r="E150" t="str">
            <v>m</v>
          </cell>
          <cell r="F150">
            <v>50</v>
          </cell>
          <cell r="G150">
            <v>2000</v>
          </cell>
          <cell r="I150">
            <v>1386</v>
          </cell>
          <cell r="J150">
            <v>557</v>
          </cell>
          <cell r="K150">
            <v>573</v>
          </cell>
          <cell r="M150">
            <v>41</v>
          </cell>
          <cell r="AM150">
            <v>1</v>
          </cell>
          <cell r="AN150">
            <v>2.1999999999999999E-2</v>
          </cell>
          <cell r="AO150">
            <v>1</v>
          </cell>
          <cell r="AP150" t="str">
            <v>통신설비공</v>
          </cell>
          <cell r="AQ150">
            <v>2.1999999999999999E-2</v>
          </cell>
          <cell r="BB150" t="str">
            <v>통 5-89</v>
          </cell>
        </row>
        <row r="151">
          <cell r="A151">
            <v>130</v>
          </cell>
          <cell r="B151" t="str">
            <v>전선관</v>
          </cell>
          <cell r="C151" t="str">
            <v>ST 16C</v>
          </cell>
          <cell r="D151">
            <v>1.1000000000000001</v>
          </cell>
          <cell r="E151" t="str">
            <v>m</v>
          </cell>
          <cell r="F151">
            <v>50</v>
          </cell>
          <cell r="G151">
            <v>4599</v>
          </cell>
          <cell r="I151">
            <v>3842</v>
          </cell>
          <cell r="J151">
            <v>584</v>
          </cell>
          <cell r="K151">
            <v>642</v>
          </cell>
          <cell r="M151">
            <v>115</v>
          </cell>
          <cell r="N151" t="str">
            <v>전선관 부속자재</v>
          </cell>
          <cell r="O151" t="str">
            <v>전선관의 15%</v>
          </cell>
          <cell r="P151">
            <v>1</v>
          </cell>
          <cell r="Q151" t="str">
            <v>식</v>
          </cell>
          <cell r="W151">
            <v>87</v>
          </cell>
          <cell r="AM151">
            <v>1</v>
          </cell>
          <cell r="AN151">
            <v>0.08</v>
          </cell>
          <cell r="AO151">
            <v>1</v>
          </cell>
          <cell r="AP151" t="str">
            <v>내선전공</v>
          </cell>
          <cell r="AQ151">
            <v>0.08</v>
          </cell>
          <cell r="BB151" t="str">
            <v>전 7-1</v>
          </cell>
        </row>
        <row r="152">
          <cell r="A152">
            <v>131</v>
          </cell>
          <cell r="B152" t="str">
            <v>전선관</v>
          </cell>
          <cell r="C152" t="str">
            <v>ST 22C</v>
          </cell>
          <cell r="D152">
            <v>1.1000000000000001</v>
          </cell>
          <cell r="E152" t="str">
            <v>m</v>
          </cell>
          <cell r="F152">
            <v>50</v>
          </cell>
          <cell r="G152">
            <v>6264</v>
          </cell>
          <cell r="I152">
            <v>5283</v>
          </cell>
          <cell r="J152">
            <v>749</v>
          </cell>
          <cell r="K152">
            <v>823</v>
          </cell>
          <cell r="M152">
            <v>158</v>
          </cell>
          <cell r="N152" t="str">
            <v>전선관 부속자재</v>
          </cell>
          <cell r="O152" t="str">
            <v>전선관의 15%</v>
          </cell>
          <cell r="P152">
            <v>1</v>
          </cell>
          <cell r="Q152" t="str">
            <v>식</v>
          </cell>
          <cell r="W152">
            <v>112</v>
          </cell>
          <cell r="AM152">
            <v>1</v>
          </cell>
          <cell r="AN152">
            <v>0.11</v>
          </cell>
          <cell r="AO152">
            <v>1</v>
          </cell>
          <cell r="AP152" t="str">
            <v>내선전공</v>
          </cell>
          <cell r="AQ152">
            <v>0.11</v>
          </cell>
          <cell r="BB152" t="str">
            <v>전 7-1</v>
          </cell>
        </row>
        <row r="153">
          <cell r="A153">
            <v>132</v>
          </cell>
          <cell r="B153" t="str">
            <v>전선관</v>
          </cell>
          <cell r="C153" t="str">
            <v>ST 28C</v>
          </cell>
          <cell r="D153">
            <v>1.1000000000000001</v>
          </cell>
          <cell r="E153" t="str">
            <v>m</v>
          </cell>
          <cell r="F153">
            <v>50</v>
          </cell>
          <cell r="G153">
            <v>7999</v>
          </cell>
          <cell r="I153">
            <v>6723</v>
          </cell>
          <cell r="J153">
            <v>978</v>
          </cell>
          <cell r="K153">
            <v>1075</v>
          </cell>
          <cell r="M153">
            <v>201</v>
          </cell>
          <cell r="N153" t="str">
            <v>전선관 부속자재</v>
          </cell>
          <cell r="O153" t="str">
            <v>전선관의 15%</v>
          </cell>
          <cell r="P153">
            <v>1</v>
          </cell>
          <cell r="Q153" t="str">
            <v>식</v>
          </cell>
          <cell r="W153">
            <v>146</v>
          </cell>
          <cell r="AM153">
            <v>1</v>
          </cell>
          <cell r="AN153">
            <v>0.14000000000000001</v>
          </cell>
          <cell r="AO153">
            <v>1</v>
          </cell>
          <cell r="AP153" t="str">
            <v>내선전공</v>
          </cell>
          <cell r="AQ153">
            <v>0.14000000000000001</v>
          </cell>
          <cell r="BB153" t="str">
            <v>전 7-1</v>
          </cell>
        </row>
        <row r="154">
          <cell r="A154">
            <v>133</v>
          </cell>
          <cell r="B154" t="str">
            <v>전선관</v>
          </cell>
          <cell r="C154" t="str">
            <v>ST 36C</v>
          </cell>
          <cell r="D154">
            <v>1.1000000000000001</v>
          </cell>
          <cell r="E154" t="str">
            <v>m</v>
          </cell>
          <cell r="F154">
            <v>50</v>
          </cell>
          <cell r="G154">
            <v>11213</v>
          </cell>
          <cell r="I154">
            <v>9605</v>
          </cell>
          <cell r="J154">
            <v>1200</v>
          </cell>
          <cell r="K154">
            <v>1320</v>
          </cell>
          <cell r="M154">
            <v>288</v>
          </cell>
          <cell r="N154" t="str">
            <v>전선관 부속자재</v>
          </cell>
          <cell r="O154" t="str">
            <v>전선관의 15%</v>
          </cell>
          <cell r="P154">
            <v>1</v>
          </cell>
          <cell r="Q154" t="str">
            <v>식</v>
          </cell>
          <cell r="W154">
            <v>180</v>
          </cell>
          <cell r="AM154">
            <v>1</v>
          </cell>
          <cell r="AN154">
            <v>0.2</v>
          </cell>
          <cell r="AO154">
            <v>1</v>
          </cell>
          <cell r="AP154" t="str">
            <v>내선전공</v>
          </cell>
          <cell r="AQ154">
            <v>0.2</v>
          </cell>
          <cell r="BB154" t="str">
            <v>전 7-1</v>
          </cell>
        </row>
        <row r="155">
          <cell r="A155">
            <v>134</v>
          </cell>
          <cell r="B155" t="str">
            <v>전선관</v>
          </cell>
          <cell r="C155" t="str">
            <v>ST 42C</v>
          </cell>
          <cell r="D155">
            <v>1.1000000000000001</v>
          </cell>
          <cell r="E155" t="str">
            <v>m</v>
          </cell>
          <cell r="F155">
            <v>50</v>
          </cell>
          <cell r="G155">
            <v>13898</v>
          </cell>
          <cell r="I155">
            <v>12007</v>
          </cell>
          <cell r="J155">
            <v>1392</v>
          </cell>
          <cell r="K155">
            <v>1531</v>
          </cell>
          <cell r="M155">
            <v>360</v>
          </cell>
          <cell r="N155" t="str">
            <v>전선관 부속자재</v>
          </cell>
          <cell r="O155" t="str">
            <v>전선관의 15%</v>
          </cell>
          <cell r="P155">
            <v>1</v>
          </cell>
          <cell r="Q155" t="str">
            <v>식</v>
          </cell>
          <cell r="W155">
            <v>208</v>
          </cell>
          <cell r="AM155">
            <v>1</v>
          </cell>
          <cell r="AN155">
            <v>0.25</v>
          </cell>
          <cell r="AO155">
            <v>1</v>
          </cell>
          <cell r="AP155" t="str">
            <v>내선전공</v>
          </cell>
          <cell r="AQ155">
            <v>0.25</v>
          </cell>
          <cell r="BB155" t="str">
            <v>전 7-1</v>
          </cell>
        </row>
        <row r="156">
          <cell r="A156">
            <v>135</v>
          </cell>
          <cell r="B156" t="str">
            <v>전선관</v>
          </cell>
          <cell r="C156" t="str">
            <v>ST 54C</v>
          </cell>
          <cell r="D156">
            <v>1.1000000000000001</v>
          </cell>
          <cell r="E156" t="str">
            <v>m</v>
          </cell>
          <cell r="F156">
            <v>50</v>
          </cell>
          <cell r="G156">
            <v>18953</v>
          </cell>
          <cell r="I156">
            <v>16329</v>
          </cell>
          <cell r="J156">
            <v>1941</v>
          </cell>
          <cell r="K156">
            <v>2135</v>
          </cell>
          <cell r="M156">
            <v>489</v>
          </cell>
          <cell r="N156" t="str">
            <v>전선관 부속자재</v>
          </cell>
          <cell r="O156" t="str">
            <v>전선관의 15%</v>
          </cell>
          <cell r="P156">
            <v>1</v>
          </cell>
          <cell r="Q156" t="str">
            <v>식</v>
          </cell>
          <cell r="W156">
            <v>291</v>
          </cell>
          <cell r="AM156">
            <v>1</v>
          </cell>
          <cell r="AN156">
            <v>0.34</v>
          </cell>
          <cell r="AO156">
            <v>1</v>
          </cell>
          <cell r="AP156" t="str">
            <v>내선전공</v>
          </cell>
          <cell r="AQ156">
            <v>0.34</v>
          </cell>
          <cell r="BB156" t="str">
            <v>전 7-1</v>
          </cell>
        </row>
        <row r="157">
          <cell r="A157">
            <v>136</v>
          </cell>
          <cell r="B157" t="str">
            <v>전선관</v>
          </cell>
          <cell r="C157" t="str">
            <v>ST 70C</v>
          </cell>
          <cell r="D157">
            <v>1.1000000000000001</v>
          </cell>
          <cell r="E157" t="str">
            <v>m</v>
          </cell>
          <cell r="F157">
            <v>50</v>
          </cell>
          <cell r="G157">
            <v>24479</v>
          </cell>
          <cell r="I157">
            <v>21132</v>
          </cell>
          <cell r="J157">
            <v>2468</v>
          </cell>
          <cell r="K157">
            <v>2714</v>
          </cell>
          <cell r="M157">
            <v>633</v>
          </cell>
          <cell r="N157" t="str">
            <v>전선관 부속자재</v>
          </cell>
          <cell r="O157" t="str">
            <v>전선관의 15%</v>
          </cell>
          <cell r="P157">
            <v>1</v>
          </cell>
          <cell r="Q157" t="str">
            <v>식</v>
          </cell>
          <cell r="W157">
            <v>370</v>
          </cell>
          <cell r="AM157">
            <v>1</v>
          </cell>
          <cell r="AN157">
            <v>0.44</v>
          </cell>
          <cell r="AO157">
            <v>1</v>
          </cell>
          <cell r="AP157" t="str">
            <v>내선전공</v>
          </cell>
          <cell r="AQ157">
            <v>0.44</v>
          </cell>
          <cell r="BB157" t="str">
            <v>전 7-1</v>
          </cell>
        </row>
        <row r="158">
          <cell r="A158">
            <v>137</v>
          </cell>
          <cell r="B158" t="str">
            <v>전선관</v>
          </cell>
          <cell r="C158" t="str">
            <v>ST 82C</v>
          </cell>
          <cell r="D158">
            <v>1.1000000000000001</v>
          </cell>
          <cell r="E158" t="str">
            <v>m</v>
          </cell>
          <cell r="F158">
            <v>50</v>
          </cell>
          <cell r="G158">
            <v>29762</v>
          </cell>
          <cell r="I158">
            <v>25935</v>
          </cell>
          <cell r="J158">
            <v>2772</v>
          </cell>
          <cell r="K158">
            <v>3049</v>
          </cell>
          <cell r="M158">
            <v>778</v>
          </cell>
          <cell r="N158" t="str">
            <v>전선관 부속자재</v>
          </cell>
          <cell r="O158" t="str">
            <v>전선관의 15%</v>
          </cell>
          <cell r="P158">
            <v>1</v>
          </cell>
          <cell r="Q158" t="str">
            <v>식</v>
          </cell>
          <cell r="W158">
            <v>415</v>
          </cell>
          <cell r="AM158">
            <v>1</v>
          </cell>
          <cell r="AN158">
            <v>0.54</v>
          </cell>
          <cell r="AO158">
            <v>1</v>
          </cell>
          <cell r="AP158" t="str">
            <v>내선전공</v>
          </cell>
          <cell r="AQ158">
            <v>0.54</v>
          </cell>
          <cell r="BB158" t="str">
            <v>전 7-1</v>
          </cell>
        </row>
        <row r="159">
          <cell r="A159">
            <v>138</v>
          </cell>
          <cell r="B159" t="str">
            <v>전선관</v>
          </cell>
          <cell r="C159" t="str">
            <v>ST 104C</v>
          </cell>
          <cell r="D159">
            <v>1.1000000000000001</v>
          </cell>
          <cell r="E159" t="str">
            <v>m</v>
          </cell>
          <cell r="F159">
            <v>50</v>
          </cell>
          <cell r="G159">
            <v>39979</v>
          </cell>
          <cell r="I159">
            <v>34099</v>
          </cell>
          <cell r="J159">
            <v>4417</v>
          </cell>
          <cell r="K159">
            <v>4858</v>
          </cell>
          <cell r="M159">
            <v>1022</v>
          </cell>
          <cell r="N159" t="str">
            <v>전선관 부속자재</v>
          </cell>
          <cell r="O159" t="str">
            <v>전선관의 15%</v>
          </cell>
          <cell r="P159">
            <v>1</v>
          </cell>
          <cell r="Q159" t="str">
            <v>식</v>
          </cell>
          <cell r="W159">
            <v>662</v>
          </cell>
          <cell r="AM159">
            <v>1</v>
          </cell>
          <cell r="AN159">
            <v>0.71</v>
          </cell>
          <cell r="AO159">
            <v>1</v>
          </cell>
          <cell r="AP159" t="str">
            <v>내선전공</v>
          </cell>
          <cell r="AQ159">
            <v>0.71</v>
          </cell>
          <cell r="BB159" t="str">
            <v>전 7-1</v>
          </cell>
        </row>
        <row r="160">
          <cell r="A160">
            <v>139</v>
          </cell>
          <cell r="B160" t="str">
            <v>가요전선관</v>
          </cell>
          <cell r="C160" t="str">
            <v>2종 방수16C</v>
          </cell>
          <cell r="D160">
            <v>1.1000000000000001</v>
          </cell>
          <cell r="E160" t="str">
            <v>m</v>
          </cell>
          <cell r="F160">
            <v>50</v>
          </cell>
          <cell r="G160">
            <v>4261</v>
          </cell>
          <cell r="I160">
            <v>1873</v>
          </cell>
          <cell r="J160">
            <v>2120</v>
          </cell>
          <cell r="K160">
            <v>2332</v>
          </cell>
          <cell r="M160">
            <v>56</v>
          </cell>
          <cell r="N160" t="str">
            <v>전선관 부속자재</v>
          </cell>
          <cell r="O160" t="str">
            <v>전선관의 15%</v>
          </cell>
          <cell r="P160">
            <v>1</v>
          </cell>
          <cell r="Q160" t="str">
            <v>식</v>
          </cell>
          <cell r="W160">
            <v>318</v>
          </cell>
          <cell r="AM160">
            <v>1</v>
          </cell>
          <cell r="AN160">
            <v>3.9E-2</v>
          </cell>
          <cell r="AO160">
            <v>1</v>
          </cell>
          <cell r="AP160" t="str">
            <v>내선전공</v>
          </cell>
          <cell r="AQ160">
            <v>3.9E-2</v>
          </cell>
          <cell r="BB160" t="str">
            <v>전 7-1</v>
          </cell>
        </row>
        <row r="161">
          <cell r="A161">
            <v>140</v>
          </cell>
          <cell r="B161" t="str">
            <v>가요전선관</v>
          </cell>
          <cell r="C161" t="str">
            <v>2종 방수22C</v>
          </cell>
          <cell r="D161">
            <v>1.1000000000000001</v>
          </cell>
          <cell r="E161" t="str">
            <v>m</v>
          </cell>
          <cell r="F161">
            <v>50</v>
          </cell>
          <cell r="G161">
            <v>5520</v>
          </cell>
          <cell r="I161">
            <v>2353</v>
          </cell>
          <cell r="J161">
            <v>2816</v>
          </cell>
          <cell r="K161">
            <v>3097</v>
          </cell>
          <cell r="M161">
            <v>70</v>
          </cell>
          <cell r="N161" t="str">
            <v>전선관 부속자재</v>
          </cell>
          <cell r="O161" t="str">
            <v>전선관의 15%</v>
          </cell>
          <cell r="P161">
            <v>1</v>
          </cell>
          <cell r="Q161" t="str">
            <v>식</v>
          </cell>
          <cell r="W161">
            <v>422</v>
          </cell>
          <cell r="AM161">
            <v>1</v>
          </cell>
          <cell r="AN161">
            <v>4.9000000000000002E-2</v>
          </cell>
          <cell r="AO161">
            <v>1</v>
          </cell>
          <cell r="AP161" t="str">
            <v>내선전공</v>
          </cell>
          <cell r="AQ161">
            <v>4.9000000000000002E-2</v>
          </cell>
          <cell r="BB161" t="str">
            <v>전 7-1</v>
          </cell>
        </row>
        <row r="162">
          <cell r="A162">
            <v>141</v>
          </cell>
          <cell r="B162" t="str">
            <v>가요전선관</v>
          </cell>
          <cell r="C162" t="str">
            <v>2종 방수28C</v>
          </cell>
          <cell r="D162">
            <v>1.1000000000000001</v>
          </cell>
          <cell r="E162" t="str">
            <v>m</v>
          </cell>
          <cell r="F162">
            <v>50</v>
          </cell>
          <cell r="G162">
            <v>7127</v>
          </cell>
          <cell r="I162">
            <v>3025</v>
          </cell>
          <cell r="J162">
            <v>3648</v>
          </cell>
          <cell r="K162">
            <v>4012</v>
          </cell>
          <cell r="M162">
            <v>90</v>
          </cell>
          <cell r="N162" t="str">
            <v>전선관 부속자재</v>
          </cell>
          <cell r="O162" t="str">
            <v>전선관의 15%</v>
          </cell>
          <cell r="P162">
            <v>1</v>
          </cell>
          <cell r="Q162" t="str">
            <v>식</v>
          </cell>
          <cell r="W162">
            <v>547</v>
          </cell>
          <cell r="AM162">
            <v>1</v>
          </cell>
          <cell r="AN162">
            <v>6.3E-2</v>
          </cell>
          <cell r="AO162">
            <v>1</v>
          </cell>
          <cell r="AP162" t="str">
            <v>내선전공</v>
          </cell>
          <cell r="AQ162">
            <v>6.3E-2</v>
          </cell>
          <cell r="BB162" t="str">
            <v>전 7-1</v>
          </cell>
        </row>
        <row r="163">
          <cell r="A163">
            <v>142</v>
          </cell>
          <cell r="B163" t="str">
            <v>가요전선관</v>
          </cell>
          <cell r="C163" t="str">
            <v>2종 방수36C</v>
          </cell>
          <cell r="D163">
            <v>1.1000000000000001</v>
          </cell>
          <cell r="E163" t="str">
            <v>m</v>
          </cell>
          <cell r="F163">
            <v>50</v>
          </cell>
          <cell r="G163">
            <v>7820</v>
          </cell>
          <cell r="I163">
            <v>3698</v>
          </cell>
          <cell r="J163">
            <v>3648</v>
          </cell>
          <cell r="K163">
            <v>4012</v>
          </cell>
          <cell r="M163">
            <v>110</v>
          </cell>
          <cell r="N163" t="str">
            <v>전선관 부속자재</v>
          </cell>
          <cell r="O163" t="str">
            <v>전선관의 15%</v>
          </cell>
          <cell r="P163">
            <v>1</v>
          </cell>
          <cell r="Q163" t="str">
            <v>식</v>
          </cell>
          <cell r="W163">
            <v>547</v>
          </cell>
          <cell r="AM163">
            <v>1</v>
          </cell>
          <cell r="AN163">
            <v>7.6999999999999999E-2</v>
          </cell>
          <cell r="AO163">
            <v>1</v>
          </cell>
          <cell r="AP163" t="str">
            <v>내선전공</v>
          </cell>
          <cell r="AQ163">
            <v>7.6999999999999999E-2</v>
          </cell>
          <cell r="BB163" t="str">
            <v>전 7-1</v>
          </cell>
        </row>
        <row r="164">
          <cell r="A164">
            <v>143</v>
          </cell>
          <cell r="B164" t="str">
            <v>가요전선관</v>
          </cell>
          <cell r="C164" t="str">
            <v>2종 방수42C</v>
          </cell>
          <cell r="D164">
            <v>1.1000000000000001</v>
          </cell>
          <cell r="E164" t="str">
            <v>m</v>
          </cell>
          <cell r="F164">
            <v>50</v>
          </cell>
          <cell r="G164">
            <v>11611</v>
          </cell>
          <cell r="I164">
            <v>4370</v>
          </cell>
          <cell r="J164">
            <v>6464</v>
          </cell>
          <cell r="K164">
            <v>7110</v>
          </cell>
          <cell r="M164">
            <v>131</v>
          </cell>
          <cell r="N164" t="str">
            <v>전선관 부속자재</v>
          </cell>
          <cell r="O164" t="str">
            <v>전선관의 15%</v>
          </cell>
          <cell r="P164">
            <v>1</v>
          </cell>
          <cell r="Q164" t="str">
            <v>식</v>
          </cell>
          <cell r="W164">
            <v>969</v>
          </cell>
          <cell r="AM164">
            <v>1</v>
          </cell>
          <cell r="AN164">
            <v>9.0999999999999998E-2</v>
          </cell>
          <cell r="AO164">
            <v>1</v>
          </cell>
          <cell r="AP164" t="str">
            <v>내선전공</v>
          </cell>
          <cell r="AQ164">
            <v>9.0999999999999998E-2</v>
          </cell>
          <cell r="BB164" t="str">
            <v>전 7-1</v>
          </cell>
        </row>
        <row r="165">
          <cell r="A165">
            <v>144</v>
          </cell>
          <cell r="B165" t="str">
            <v>가요전선관</v>
          </cell>
          <cell r="C165" t="str">
            <v>2종 방수54C</v>
          </cell>
          <cell r="D165">
            <v>1.1000000000000001</v>
          </cell>
          <cell r="E165" t="str">
            <v>m</v>
          </cell>
          <cell r="F165">
            <v>50</v>
          </cell>
          <cell r="G165">
            <v>18574</v>
          </cell>
          <cell r="I165">
            <v>6243</v>
          </cell>
          <cell r="J165">
            <v>11040</v>
          </cell>
          <cell r="K165">
            <v>12144</v>
          </cell>
          <cell r="M165">
            <v>187</v>
          </cell>
          <cell r="N165" t="str">
            <v>전선관 부속자재</v>
          </cell>
          <cell r="O165" t="str">
            <v>전선관의 15%</v>
          </cell>
          <cell r="P165">
            <v>1</v>
          </cell>
          <cell r="Q165" t="str">
            <v>식</v>
          </cell>
          <cell r="W165">
            <v>1656</v>
          </cell>
          <cell r="AM165">
            <v>1</v>
          </cell>
          <cell r="AN165">
            <v>0.13</v>
          </cell>
          <cell r="AO165">
            <v>1</v>
          </cell>
          <cell r="AP165" t="str">
            <v>내선전공</v>
          </cell>
          <cell r="AQ165">
            <v>0.13</v>
          </cell>
          <cell r="BB165" t="str">
            <v>전 7-1</v>
          </cell>
        </row>
        <row r="166">
          <cell r="A166">
            <v>145</v>
          </cell>
          <cell r="B166" t="str">
            <v>가요전선관</v>
          </cell>
          <cell r="C166" t="str">
            <v>2종 방수70C</v>
          </cell>
          <cell r="D166">
            <v>1.1000000000000001</v>
          </cell>
          <cell r="E166" t="str">
            <v>m</v>
          </cell>
          <cell r="F166">
            <v>50</v>
          </cell>
          <cell r="G166">
            <v>23929</v>
          </cell>
          <cell r="I166">
            <v>7204</v>
          </cell>
          <cell r="J166">
            <v>15009</v>
          </cell>
          <cell r="K166">
            <v>16509</v>
          </cell>
          <cell r="M166">
            <v>216</v>
          </cell>
          <cell r="N166" t="str">
            <v>전선관 부속자재</v>
          </cell>
          <cell r="O166" t="str">
            <v>전선관의 15%</v>
          </cell>
          <cell r="P166">
            <v>1</v>
          </cell>
          <cell r="Q166" t="str">
            <v>식</v>
          </cell>
          <cell r="W166">
            <v>2251</v>
          </cell>
          <cell r="AM166">
            <v>1</v>
          </cell>
          <cell r="AN166">
            <v>0.15</v>
          </cell>
          <cell r="AO166">
            <v>1</v>
          </cell>
          <cell r="AP166" t="str">
            <v>내선전공</v>
          </cell>
          <cell r="AQ166">
            <v>0.15</v>
          </cell>
          <cell r="BB166" t="str">
            <v>전 7-1</v>
          </cell>
        </row>
        <row r="167">
          <cell r="A167">
            <v>146</v>
          </cell>
          <cell r="B167" t="str">
            <v>가요전선관</v>
          </cell>
          <cell r="C167" t="str">
            <v>2종 방수82C</v>
          </cell>
          <cell r="D167">
            <v>1.1000000000000001</v>
          </cell>
          <cell r="E167" t="str">
            <v>m</v>
          </cell>
          <cell r="F167">
            <v>50</v>
          </cell>
          <cell r="G167">
            <v>32852</v>
          </cell>
          <cell r="I167">
            <v>7204</v>
          </cell>
          <cell r="J167">
            <v>23120</v>
          </cell>
          <cell r="K167">
            <v>25432</v>
          </cell>
          <cell r="M167">
            <v>216</v>
          </cell>
          <cell r="N167" t="str">
            <v>전선관 부속자재</v>
          </cell>
          <cell r="O167" t="str">
            <v>전선관의 15%</v>
          </cell>
          <cell r="P167">
            <v>1</v>
          </cell>
          <cell r="Q167" t="str">
            <v>식</v>
          </cell>
          <cell r="W167">
            <v>3468</v>
          </cell>
          <cell r="AM167">
            <v>1</v>
          </cell>
          <cell r="AN167">
            <v>0.15</v>
          </cell>
          <cell r="AO167">
            <v>1</v>
          </cell>
          <cell r="AP167" t="str">
            <v>내선전공</v>
          </cell>
          <cell r="AQ167">
            <v>0.15</v>
          </cell>
          <cell r="BB167" t="str">
            <v>전 7-1</v>
          </cell>
        </row>
        <row r="168">
          <cell r="A168">
            <v>147</v>
          </cell>
          <cell r="B168" t="str">
            <v>가요전선관</v>
          </cell>
          <cell r="C168" t="str">
            <v>2종 방수104C</v>
          </cell>
          <cell r="D168">
            <v>1.1000000000000001</v>
          </cell>
          <cell r="E168" t="str">
            <v>m</v>
          </cell>
          <cell r="F168">
            <v>50</v>
          </cell>
          <cell r="G168">
            <v>40024</v>
          </cell>
          <cell r="I168">
            <v>7204</v>
          </cell>
          <cell r="J168">
            <v>29640</v>
          </cell>
          <cell r="K168">
            <v>32604</v>
          </cell>
          <cell r="M168">
            <v>216</v>
          </cell>
          <cell r="N168" t="str">
            <v>전선관 부속자재</v>
          </cell>
          <cell r="O168" t="str">
            <v>전선관의 15%</v>
          </cell>
          <cell r="P168">
            <v>1</v>
          </cell>
          <cell r="Q168" t="str">
            <v>식</v>
          </cell>
          <cell r="W168">
            <v>4446</v>
          </cell>
          <cell r="AM168">
            <v>1</v>
          </cell>
          <cell r="AN168">
            <v>0.15</v>
          </cell>
          <cell r="AO168">
            <v>1</v>
          </cell>
          <cell r="AP168" t="str">
            <v>내선전공</v>
          </cell>
          <cell r="AQ168">
            <v>0.15</v>
          </cell>
          <cell r="BB168" t="str">
            <v>전 7-1</v>
          </cell>
        </row>
        <row r="169">
          <cell r="A169">
            <v>148</v>
          </cell>
          <cell r="B169" t="str">
            <v>가요전선관</v>
          </cell>
          <cell r="C169" t="str">
            <v>비방수 16C</v>
          </cell>
          <cell r="D169">
            <v>1.1000000000000001</v>
          </cell>
          <cell r="E169" t="str">
            <v>m</v>
          </cell>
          <cell r="F169">
            <v>50</v>
          </cell>
          <cell r="G169">
            <v>2088</v>
          </cell>
          <cell r="I169">
            <v>1873</v>
          </cell>
          <cell r="J169">
            <v>145</v>
          </cell>
          <cell r="K169">
            <v>159</v>
          </cell>
          <cell r="M169">
            <v>56</v>
          </cell>
          <cell r="N169" t="str">
            <v>전선관 부속자재</v>
          </cell>
          <cell r="O169" t="str">
            <v>전선관의 15%</v>
          </cell>
          <cell r="P169">
            <v>1</v>
          </cell>
          <cell r="Q169" t="str">
            <v>식</v>
          </cell>
          <cell r="W169">
            <v>21</v>
          </cell>
          <cell r="AM169">
            <v>1</v>
          </cell>
          <cell r="AN169">
            <v>3.9E-2</v>
          </cell>
          <cell r="AO169">
            <v>1</v>
          </cell>
          <cell r="AP169" t="str">
            <v>내선전공</v>
          </cell>
          <cell r="AQ169">
            <v>3.9E-2</v>
          </cell>
          <cell r="BB169" t="str">
            <v>전 7-1</v>
          </cell>
        </row>
        <row r="170">
          <cell r="A170">
            <v>149</v>
          </cell>
          <cell r="B170" t="str">
            <v>가요전선관</v>
          </cell>
          <cell r="C170" t="str">
            <v>비방수 22C</v>
          </cell>
          <cell r="D170">
            <v>1.1000000000000001</v>
          </cell>
          <cell r="E170" t="str">
            <v>m</v>
          </cell>
          <cell r="F170">
            <v>50</v>
          </cell>
          <cell r="G170">
            <v>3350</v>
          </cell>
          <cell r="I170">
            <v>2353</v>
          </cell>
          <cell r="J170">
            <v>843</v>
          </cell>
          <cell r="K170">
            <v>927</v>
          </cell>
          <cell r="M170">
            <v>70</v>
          </cell>
          <cell r="N170" t="str">
            <v>전선관 부속자재</v>
          </cell>
          <cell r="O170" t="str">
            <v>전선관의 15%</v>
          </cell>
          <cell r="P170">
            <v>1</v>
          </cell>
          <cell r="Q170" t="str">
            <v>식</v>
          </cell>
          <cell r="W170">
            <v>126</v>
          </cell>
          <cell r="AM170">
            <v>1</v>
          </cell>
          <cell r="AN170">
            <v>4.9000000000000002E-2</v>
          </cell>
          <cell r="AO170">
            <v>1</v>
          </cell>
          <cell r="AP170" t="str">
            <v>내선전공</v>
          </cell>
          <cell r="AQ170">
            <v>4.9000000000000002E-2</v>
          </cell>
          <cell r="BB170" t="str">
            <v>전 7-1</v>
          </cell>
        </row>
        <row r="171">
          <cell r="A171">
            <v>150</v>
          </cell>
          <cell r="B171" t="str">
            <v>전선관</v>
          </cell>
          <cell r="C171" t="str">
            <v>HIPVC 16C</v>
          </cell>
          <cell r="D171">
            <v>1.1000000000000001</v>
          </cell>
          <cell r="E171" t="str">
            <v>m</v>
          </cell>
          <cell r="F171">
            <v>50</v>
          </cell>
          <cell r="G171">
            <v>2686</v>
          </cell>
          <cell r="I171">
            <v>2401</v>
          </cell>
          <cell r="J171">
            <v>194</v>
          </cell>
          <cell r="K171">
            <v>213</v>
          </cell>
          <cell r="M171">
            <v>72</v>
          </cell>
          <cell r="N171" t="str">
            <v>전선관 부속자재</v>
          </cell>
          <cell r="O171" t="str">
            <v>전선관의 15%</v>
          </cell>
          <cell r="P171">
            <v>1</v>
          </cell>
          <cell r="Q171" t="str">
            <v>식</v>
          </cell>
          <cell r="W171">
            <v>29</v>
          </cell>
          <cell r="AM171">
            <v>1</v>
          </cell>
          <cell r="AN171">
            <v>0.05</v>
          </cell>
          <cell r="AO171">
            <v>1</v>
          </cell>
          <cell r="AP171" t="str">
            <v>내선전공</v>
          </cell>
          <cell r="AQ171">
            <v>0.05</v>
          </cell>
          <cell r="BB171" t="str">
            <v>전 7-1</v>
          </cell>
        </row>
        <row r="172">
          <cell r="A172">
            <v>151</v>
          </cell>
          <cell r="B172" t="str">
            <v>전선관</v>
          </cell>
          <cell r="C172" t="str">
            <v>HIPVC 22C</v>
          </cell>
          <cell r="D172">
            <v>1.1000000000000001</v>
          </cell>
          <cell r="E172" t="str">
            <v>m</v>
          </cell>
          <cell r="F172">
            <v>50</v>
          </cell>
          <cell r="G172">
            <v>3223</v>
          </cell>
          <cell r="I172">
            <v>2881</v>
          </cell>
          <cell r="J172">
            <v>233</v>
          </cell>
          <cell r="K172">
            <v>256</v>
          </cell>
          <cell r="M172">
            <v>86</v>
          </cell>
          <cell r="N172" t="str">
            <v>전선관 부속자재</v>
          </cell>
          <cell r="O172" t="str">
            <v>전선관의 15%</v>
          </cell>
          <cell r="P172">
            <v>1</v>
          </cell>
          <cell r="Q172" t="str">
            <v>식</v>
          </cell>
          <cell r="W172">
            <v>34</v>
          </cell>
          <cell r="AM172">
            <v>1</v>
          </cell>
          <cell r="AN172">
            <v>0.06</v>
          </cell>
          <cell r="AO172">
            <v>1</v>
          </cell>
          <cell r="AP172" t="str">
            <v>내선전공</v>
          </cell>
          <cell r="AQ172">
            <v>0.06</v>
          </cell>
          <cell r="BB172" t="str">
            <v>전 7-1</v>
          </cell>
        </row>
        <row r="173">
          <cell r="A173">
            <v>152</v>
          </cell>
          <cell r="B173" t="str">
            <v>전선관</v>
          </cell>
          <cell r="C173" t="str">
            <v>HIPVC 28C</v>
          </cell>
          <cell r="D173">
            <v>1.1000000000000001</v>
          </cell>
          <cell r="E173" t="str">
            <v>m</v>
          </cell>
          <cell r="F173">
            <v>50</v>
          </cell>
          <cell r="G173">
            <v>4464</v>
          </cell>
          <cell r="I173">
            <v>3842</v>
          </cell>
          <cell r="J173">
            <v>461</v>
          </cell>
          <cell r="K173">
            <v>507</v>
          </cell>
          <cell r="M173">
            <v>115</v>
          </cell>
          <cell r="N173" t="str">
            <v>전선관 부속자재</v>
          </cell>
          <cell r="O173" t="str">
            <v>전선관의 15%</v>
          </cell>
          <cell r="P173">
            <v>1</v>
          </cell>
          <cell r="Q173" t="str">
            <v>식</v>
          </cell>
          <cell r="W173">
            <v>69</v>
          </cell>
          <cell r="AM173">
            <v>1</v>
          </cell>
          <cell r="AN173">
            <v>0.08</v>
          </cell>
          <cell r="AO173">
            <v>1</v>
          </cell>
          <cell r="AP173" t="str">
            <v>내선전공</v>
          </cell>
          <cell r="AQ173">
            <v>0.08</v>
          </cell>
          <cell r="BB173" t="str">
            <v>전 7-1</v>
          </cell>
        </row>
        <row r="174">
          <cell r="A174">
            <v>153</v>
          </cell>
          <cell r="B174" t="str">
            <v>전선관</v>
          </cell>
          <cell r="C174" t="str">
            <v>HIPVC 36C</v>
          </cell>
          <cell r="D174">
            <v>1.1000000000000001</v>
          </cell>
          <cell r="E174" t="str">
            <v>m</v>
          </cell>
          <cell r="F174">
            <v>50</v>
          </cell>
          <cell r="G174">
            <v>5637</v>
          </cell>
          <cell r="I174">
            <v>4802</v>
          </cell>
          <cell r="J174">
            <v>629</v>
          </cell>
          <cell r="K174">
            <v>691</v>
          </cell>
          <cell r="M174">
            <v>144</v>
          </cell>
          <cell r="N174" t="str">
            <v>전선관 부속자재</v>
          </cell>
          <cell r="O174" t="str">
            <v>전선관의 15%</v>
          </cell>
          <cell r="P174">
            <v>1</v>
          </cell>
          <cell r="Q174" t="str">
            <v>식</v>
          </cell>
          <cell r="W174">
            <v>94</v>
          </cell>
          <cell r="AM174">
            <v>1</v>
          </cell>
          <cell r="AN174">
            <v>0.1</v>
          </cell>
          <cell r="AO174">
            <v>1</v>
          </cell>
          <cell r="AP174" t="str">
            <v>내선전공</v>
          </cell>
          <cell r="AQ174">
            <v>0.1</v>
          </cell>
          <cell r="BB174" t="str">
            <v>전 7-1</v>
          </cell>
        </row>
        <row r="175">
          <cell r="A175">
            <v>154</v>
          </cell>
          <cell r="B175" t="str">
            <v>전선관</v>
          </cell>
          <cell r="C175" t="str">
            <v>HIPVC 42C</v>
          </cell>
          <cell r="D175">
            <v>1.1000000000000001</v>
          </cell>
          <cell r="E175" t="str">
            <v>m</v>
          </cell>
          <cell r="F175">
            <v>50</v>
          </cell>
          <cell r="G175">
            <v>7380</v>
          </cell>
          <cell r="I175">
            <v>6243</v>
          </cell>
          <cell r="J175">
            <v>864</v>
          </cell>
          <cell r="K175">
            <v>950</v>
          </cell>
          <cell r="M175">
            <v>187</v>
          </cell>
          <cell r="N175" t="str">
            <v>전선관 부속자재</v>
          </cell>
          <cell r="O175" t="str">
            <v>전선관의 15%</v>
          </cell>
          <cell r="P175">
            <v>1</v>
          </cell>
          <cell r="Q175" t="str">
            <v>식</v>
          </cell>
          <cell r="W175">
            <v>129</v>
          </cell>
          <cell r="AM175">
            <v>1</v>
          </cell>
          <cell r="AN175">
            <v>0.13</v>
          </cell>
          <cell r="AO175">
            <v>1</v>
          </cell>
          <cell r="AP175" t="str">
            <v>내선전공</v>
          </cell>
          <cell r="AQ175">
            <v>0.13</v>
          </cell>
          <cell r="BB175" t="str">
            <v>전 7-1</v>
          </cell>
        </row>
        <row r="176">
          <cell r="A176">
            <v>155</v>
          </cell>
          <cell r="B176" t="str">
            <v>전선관</v>
          </cell>
          <cell r="C176" t="str">
            <v>HIPVC 54C</v>
          </cell>
          <cell r="D176">
            <v>1.1000000000000001</v>
          </cell>
          <cell r="E176" t="str">
            <v>m</v>
          </cell>
          <cell r="F176">
            <v>50</v>
          </cell>
          <cell r="G176">
            <v>10745</v>
          </cell>
          <cell r="I176">
            <v>9125</v>
          </cell>
          <cell r="J176">
            <v>1225</v>
          </cell>
          <cell r="K176">
            <v>1347</v>
          </cell>
          <cell r="M176">
            <v>273</v>
          </cell>
          <cell r="N176" t="str">
            <v>전선관 부속자재</v>
          </cell>
          <cell r="O176" t="str">
            <v>전선관의 15%</v>
          </cell>
          <cell r="P176">
            <v>1</v>
          </cell>
          <cell r="Q176" t="str">
            <v>식</v>
          </cell>
          <cell r="W176">
            <v>183</v>
          </cell>
          <cell r="AM176">
            <v>1</v>
          </cell>
          <cell r="AN176">
            <v>0.19</v>
          </cell>
          <cell r="AO176">
            <v>1</v>
          </cell>
          <cell r="AP176" t="str">
            <v>내선전공</v>
          </cell>
          <cell r="AQ176">
            <v>0.19</v>
          </cell>
          <cell r="BB176" t="str">
            <v>전 7-1</v>
          </cell>
        </row>
        <row r="177">
          <cell r="A177">
            <v>156</v>
          </cell>
          <cell r="B177" t="str">
            <v>전선관</v>
          </cell>
          <cell r="C177" t="str">
            <v>HIPVC 70C</v>
          </cell>
          <cell r="D177">
            <v>1.1000000000000001</v>
          </cell>
          <cell r="E177" t="str">
            <v>m</v>
          </cell>
          <cell r="F177">
            <v>50</v>
          </cell>
          <cell r="G177">
            <v>15605</v>
          </cell>
          <cell r="I177">
            <v>13447</v>
          </cell>
          <cell r="J177">
            <v>1596</v>
          </cell>
          <cell r="K177">
            <v>1755</v>
          </cell>
          <cell r="M177">
            <v>403</v>
          </cell>
          <cell r="N177" t="str">
            <v>전선관 부속자재</v>
          </cell>
          <cell r="O177" t="str">
            <v>전선관의 15%</v>
          </cell>
          <cell r="P177">
            <v>1</v>
          </cell>
          <cell r="Q177" t="str">
            <v>식</v>
          </cell>
          <cell r="W177">
            <v>239</v>
          </cell>
          <cell r="AM177">
            <v>1</v>
          </cell>
          <cell r="AN177">
            <v>0.28000000000000003</v>
          </cell>
          <cell r="AO177">
            <v>1</v>
          </cell>
          <cell r="AP177" t="str">
            <v>내선전공</v>
          </cell>
          <cell r="AQ177">
            <v>0.28000000000000003</v>
          </cell>
          <cell r="BB177" t="str">
            <v>전 7-1</v>
          </cell>
        </row>
        <row r="178">
          <cell r="A178">
            <v>157</v>
          </cell>
          <cell r="B178" t="str">
            <v>전선관</v>
          </cell>
          <cell r="C178" t="str">
            <v>HIPVC 82C</v>
          </cell>
          <cell r="D178">
            <v>1.1000000000000001</v>
          </cell>
          <cell r="E178" t="str">
            <v>m</v>
          </cell>
          <cell r="F178">
            <v>50</v>
          </cell>
          <cell r="G178">
            <v>20949</v>
          </cell>
          <cell r="I178">
            <v>17770</v>
          </cell>
          <cell r="J178">
            <v>2406</v>
          </cell>
          <cell r="K178">
            <v>2646</v>
          </cell>
          <cell r="M178">
            <v>533</v>
          </cell>
          <cell r="N178" t="str">
            <v>전선관 부속자재</v>
          </cell>
          <cell r="O178" t="str">
            <v>전선관의 15%</v>
          </cell>
          <cell r="P178">
            <v>1</v>
          </cell>
          <cell r="Q178" t="str">
            <v>식</v>
          </cell>
          <cell r="W178">
            <v>360</v>
          </cell>
          <cell r="AM178">
            <v>1</v>
          </cell>
          <cell r="AN178">
            <v>0.37</v>
          </cell>
          <cell r="AO178">
            <v>1</v>
          </cell>
          <cell r="AP178" t="str">
            <v>내선전공</v>
          </cell>
          <cell r="AQ178">
            <v>0.37</v>
          </cell>
          <cell r="BB178" t="str">
            <v>전 7-1</v>
          </cell>
        </row>
        <row r="179">
          <cell r="A179">
            <v>158</v>
          </cell>
          <cell r="B179" t="str">
            <v>전선관</v>
          </cell>
          <cell r="C179" t="str">
            <v>HIPVC 104C</v>
          </cell>
          <cell r="D179">
            <v>1.1000000000000001</v>
          </cell>
          <cell r="E179" t="str">
            <v>m</v>
          </cell>
          <cell r="F179">
            <v>50</v>
          </cell>
          <cell r="G179">
            <v>25922</v>
          </cell>
          <cell r="I179">
            <v>22092</v>
          </cell>
          <cell r="J179">
            <v>2880</v>
          </cell>
          <cell r="K179">
            <v>3168</v>
          </cell>
          <cell r="M179">
            <v>662</v>
          </cell>
          <cell r="N179" t="str">
            <v>전선관 부속자재</v>
          </cell>
          <cell r="O179" t="str">
            <v>전선관의 15%</v>
          </cell>
          <cell r="P179">
            <v>1</v>
          </cell>
          <cell r="Q179" t="str">
            <v>식</v>
          </cell>
          <cell r="W179">
            <v>432</v>
          </cell>
          <cell r="AM179">
            <v>1</v>
          </cell>
          <cell r="AN179">
            <v>0.46</v>
          </cell>
          <cell r="AO179">
            <v>1</v>
          </cell>
          <cell r="AP179" t="str">
            <v>내선전공</v>
          </cell>
          <cell r="AQ179">
            <v>0.46</v>
          </cell>
          <cell r="BB179" t="str">
            <v>전 7-1</v>
          </cell>
        </row>
        <row r="180">
          <cell r="A180">
            <v>159</v>
          </cell>
          <cell r="B180" t="str">
            <v>전선관</v>
          </cell>
          <cell r="C180" t="str">
            <v>PE 16C</v>
          </cell>
          <cell r="D180">
            <v>1.1000000000000001</v>
          </cell>
          <cell r="E180" t="str">
            <v>m</v>
          </cell>
          <cell r="F180">
            <v>50</v>
          </cell>
          <cell r="G180">
            <v>1334</v>
          </cell>
          <cell r="I180">
            <v>1176</v>
          </cell>
          <cell r="J180">
            <v>112</v>
          </cell>
          <cell r="K180">
            <v>123</v>
          </cell>
          <cell r="M180">
            <v>35</v>
          </cell>
          <cell r="N180" t="str">
            <v>전선관 부속자재</v>
          </cell>
          <cell r="O180" t="str">
            <v>전선관의 15%</v>
          </cell>
          <cell r="P180">
            <v>1</v>
          </cell>
          <cell r="Q180" t="str">
            <v>식</v>
          </cell>
          <cell r="W180">
            <v>16</v>
          </cell>
          <cell r="AM180">
            <v>1</v>
          </cell>
          <cell r="AN180">
            <v>3.5000000000000003E-2</v>
          </cell>
          <cell r="AO180">
            <v>0.7</v>
          </cell>
          <cell r="AP180" t="str">
            <v>내선전공</v>
          </cell>
          <cell r="AQ180">
            <v>3.5000000000000003E-2</v>
          </cell>
          <cell r="BB180" t="str">
            <v>전 7-1</v>
          </cell>
        </row>
        <row r="181">
          <cell r="A181">
            <v>160</v>
          </cell>
          <cell r="B181" t="str">
            <v>전선관</v>
          </cell>
          <cell r="C181" t="str">
            <v>PE 22C</v>
          </cell>
          <cell r="D181">
            <v>1.1000000000000001</v>
          </cell>
          <cell r="E181" t="str">
            <v>m</v>
          </cell>
          <cell r="F181">
            <v>50</v>
          </cell>
          <cell r="G181">
            <v>1630</v>
          </cell>
          <cell r="I181">
            <v>1412</v>
          </cell>
          <cell r="J181">
            <v>160</v>
          </cell>
          <cell r="K181">
            <v>176</v>
          </cell>
          <cell r="M181">
            <v>42</v>
          </cell>
          <cell r="N181" t="str">
            <v>전선관 부속자재</v>
          </cell>
          <cell r="O181" t="str">
            <v>전선관의 15%</v>
          </cell>
          <cell r="P181">
            <v>1</v>
          </cell>
          <cell r="Q181" t="str">
            <v>식</v>
          </cell>
          <cell r="W181">
            <v>24</v>
          </cell>
          <cell r="AM181">
            <v>1</v>
          </cell>
          <cell r="AN181">
            <v>4.1999999999999996E-2</v>
          </cell>
          <cell r="AO181">
            <v>0.7</v>
          </cell>
          <cell r="AP181" t="str">
            <v>내선전공</v>
          </cell>
          <cell r="AQ181">
            <v>4.1999999999999996E-2</v>
          </cell>
          <cell r="BB181" t="str">
            <v>전 7-1</v>
          </cell>
        </row>
        <row r="182">
          <cell r="A182">
            <v>161</v>
          </cell>
          <cell r="B182" t="str">
            <v>전선관</v>
          </cell>
          <cell r="C182" t="str">
            <v>PE 28C</v>
          </cell>
          <cell r="D182">
            <v>1.1000000000000001</v>
          </cell>
          <cell r="E182" t="str">
            <v>m</v>
          </cell>
          <cell r="F182">
            <v>50</v>
          </cell>
          <cell r="G182">
            <v>2228</v>
          </cell>
          <cell r="I182">
            <v>1882</v>
          </cell>
          <cell r="J182">
            <v>264</v>
          </cell>
          <cell r="K182">
            <v>290</v>
          </cell>
          <cell r="M182">
            <v>56</v>
          </cell>
          <cell r="N182" t="str">
            <v>전선관 부속자재</v>
          </cell>
          <cell r="O182" t="str">
            <v>전선관의 15%</v>
          </cell>
          <cell r="P182">
            <v>1</v>
          </cell>
          <cell r="Q182" t="str">
            <v>식</v>
          </cell>
          <cell r="W182">
            <v>39</v>
          </cell>
          <cell r="AM182">
            <v>1</v>
          </cell>
          <cell r="AN182">
            <v>5.5999999999999994E-2</v>
          </cell>
          <cell r="AO182">
            <v>0.7</v>
          </cell>
          <cell r="AP182" t="str">
            <v>내선전공</v>
          </cell>
          <cell r="AQ182">
            <v>5.5999999999999994E-2</v>
          </cell>
          <cell r="BB182" t="str">
            <v>전 7-1</v>
          </cell>
        </row>
        <row r="183">
          <cell r="A183">
            <v>162</v>
          </cell>
          <cell r="B183" t="str">
            <v>전선관</v>
          </cell>
          <cell r="C183" t="str">
            <v>PE 36C</v>
          </cell>
          <cell r="D183">
            <v>1.1000000000000001</v>
          </cell>
          <cell r="E183" t="str">
            <v>m</v>
          </cell>
          <cell r="F183">
            <v>50</v>
          </cell>
          <cell r="G183">
            <v>2854</v>
          </cell>
          <cell r="I183">
            <v>2353</v>
          </cell>
          <cell r="J183">
            <v>392</v>
          </cell>
          <cell r="K183">
            <v>431</v>
          </cell>
          <cell r="M183">
            <v>70</v>
          </cell>
          <cell r="N183" t="str">
            <v>전선관 부속자재</v>
          </cell>
          <cell r="O183" t="str">
            <v>전선관의 15%</v>
          </cell>
          <cell r="P183">
            <v>1</v>
          </cell>
          <cell r="Q183" t="str">
            <v>식</v>
          </cell>
          <cell r="W183">
            <v>58</v>
          </cell>
          <cell r="AM183">
            <v>1</v>
          </cell>
          <cell r="AN183">
            <v>7.0000000000000007E-2</v>
          </cell>
          <cell r="AO183">
            <v>0.7</v>
          </cell>
          <cell r="AP183" t="str">
            <v>내선전공</v>
          </cell>
          <cell r="AQ183">
            <v>7.0000000000000007E-2</v>
          </cell>
          <cell r="BB183" t="str">
            <v>전 7-1</v>
          </cell>
        </row>
        <row r="184">
          <cell r="A184">
            <v>163</v>
          </cell>
          <cell r="B184" t="str">
            <v>전선관</v>
          </cell>
          <cell r="C184" t="str">
            <v>PE 42C</v>
          </cell>
          <cell r="D184">
            <v>1.1000000000000001</v>
          </cell>
          <cell r="E184" t="str">
            <v>m</v>
          </cell>
          <cell r="F184">
            <v>50</v>
          </cell>
          <cell r="G184">
            <v>3651</v>
          </cell>
          <cell r="I184">
            <v>3059</v>
          </cell>
          <cell r="J184">
            <v>456</v>
          </cell>
          <cell r="K184">
            <v>501</v>
          </cell>
          <cell r="M184">
            <v>91</v>
          </cell>
          <cell r="N184" t="str">
            <v>전선관 부속자재</v>
          </cell>
          <cell r="O184" t="str">
            <v>전선관의 15%</v>
          </cell>
          <cell r="P184">
            <v>1</v>
          </cell>
          <cell r="Q184" t="str">
            <v>식</v>
          </cell>
          <cell r="W184">
            <v>68</v>
          </cell>
          <cell r="AM184">
            <v>1</v>
          </cell>
          <cell r="AN184">
            <v>9.0999999999999998E-2</v>
          </cell>
          <cell r="AO184">
            <v>0.7</v>
          </cell>
          <cell r="AP184" t="str">
            <v>내선전공</v>
          </cell>
          <cell r="AQ184">
            <v>9.0999999999999998E-2</v>
          </cell>
          <cell r="BB184" t="str">
            <v>전 7-1</v>
          </cell>
        </row>
        <row r="185">
          <cell r="A185">
            <v>164</v>
          </cell>
          <cell r="B185" t="str">
            <v>전선관</v>
          </cell>
          <cell r="C185" t="str">
            <v>PE 54C</v>
          </cell>
          <cell r="D185">
            <v>1.1000000000000001</v>
          </cell>
          <cell r="E185" t="str">
            <v>m</v>
          </cell>
          <cell r="F185">
            <v>50</v>
          </cell>
          <cell r="G185">
            <v>5361</v>
          </cell>
          <cell r="I185">
            <v>4471</v>
          </cell>
          <cell r="J185">
            <v>688</v>
          </cell>
          <cell r="K185">
            <v>756</v>
          </cell>
          <cell r="M185">
            <v>134</v>
          </cell>
          <cell r="N185" t="str">
            <v>전선관 부속자재</v>
          </cell>
          <cell r="O185" t="str">
            <v>전선관의 15%</v>
          </cell>
          <cell r="P185">
            <v>1</v>
          </cell>
          <cell r="Q185" t="str">
            <v>식</v>
          </cell>
          <cell r="W185">
            <v>103</v>
          </cell>
          <cell r="AM185">
            <v>1</v>
          </cell>
          <cell r="AN185">
            <v>0.13299999999999998</v>
          </cell>
          <cell r="AO185">
            <v>0.7</v>
          </cell>
          <cell r="AP185" t="str">
            <v>내선전공</v>
          </cell>
          <cell r="AQ185">
            <v>0.13299999999999998</v>
          </cell>
          <cell r="BB185" t="str">
            <v>전 7-1</v>
          </cell>
        </row>
        <row r="186">
          <cell r="A186">
            <v>165</v>
          </cell>
          <cell r="B186" t="str">
            <v>전선관</v>
          </cell>
          <cell r="C186" t="str">
            <v>PE 70C</v>
          </cell>
          <cell r="D186">
            <v>1.1000000000000001</v>
          </cell>
          <cell r="E186" t="str">
            <v>m</v>
          </cell>
          <cell r="F186">
            <v>50</v>
          </cell>
          <cell r="G186">
            <v>7842</v>
          </cell>
          <cell r="I186">
            <v>6589</v>
          </cell>
          <cell r="J186">
            <v>960</v>
          </cell>
          <cell r="K186">
            <v>1056</v>
          </cell>
          <cell r="M186">
            <v>197</v>
          </cell>
          <cell r="N186" t="str">
            <v>전선관 부속자재</v>
          </cell>
          <cell r="O186" t="str">
            <v>전선관의 15%</v>
          </cell>
          <cell r="P186">
            <v>1</v>
          </cell>
          <cell r="Q186" t="str">
            <v>식</v>
          </cell>
          <cell r="W186">
            <v>144</v>
          </cell>
          <cell r="AM186">
            <v>1</v>
          </cell>
          <cell r="AN186">
            <v>0.19600000000000001</v>
          </cell>
          <cell r="AO186">
            <v>0.7</v>
          </cell>
          <cell r="AP186" t="str">
            <v>내선전공</v>
          </cell>
          <cell r="AQ186">
            <v>0.19600000000000001</v>
          </cell>
          <cell r="BB186" t="str">
            <v>전 7-1</v>
          </cell>
        </row>
        <row r="187">
          <cell r="A187">
            <v>166</v>
          </cell>
          <cell r="B187" t="str">
            <v>전선관</v>
          </cell>
          <cell r="C187" t="str">
            <v>PE 82C</v>
          </cell>
          <cell r="D187">
            <v>1.1000000000000001</v>
          </cell>
          <cell r="E187" t="str">
            <v>m</v>
          </cell>
          <cell r="F187">
            <v>50</v>
          </cell>
          <cell r="G187">
            <v>10464</v>
          </cell>
          <cell r="I187">
            <v>8707</v>
          </cell>
          <cell r="J187">
            <v>1360</v>
          </cell>
          <cell r="K187">
            <v>1496</v>
          </cell>
          <cell r="M187">
            <v>261</v>
          </cell>
          <cell r="N187" t="str">
            <v>전선관 부속자재</v>
          </cell>
          <cell r="O187" t="str">
            <v>전선관의 15%</v>
          </cell>
          <cell r="P187">
            <v>1</v>
          </cell>
          <cell r="Q187" t="str">
            <v>식</v>
          </cell>
          <cell r="W187">
            <v>204</v>
          </cell>
          <cell r="AM187">
            <v>1</v>
          </cell>
          <cell r="AN187">
            <v>0.25900000000000001</v>
          </cell>
          <cell r="AO187">
            <v>0.7</v>
          </cell>
          <cell r="AP187" t="str">
            <v>내선전공</v>
          </cell>
          <cell r="AQ187">
            <v>0.25900000000000001</v>
          </cell>
          <cell r="BB187" t="str">
            <v>전 7-1</v>
          </cell>
        </row>
        <row r="188">
          <cell r="A188">
            <v>167</v>
          </cell>
          <cell r="B188" t="str">
            <v>전선관</v>
          </cell>
          <cell r="C188" t="str">
            <v>PE 104C</v>
          </cell>
          <cell r="D188">
            <v>1.1000000000000001</v>
          </cell>
          <cell r="E188" t="str">
            <v>m</v>
          </cell>
          <cell r="F188">
            <v>50</v>
          </cell>
          <cell r="G188">
            <v>13313</v>
          </cell>
          <cell r="I188">
            <v>10825</v>
          </cell>
          <cell r="J188">
            <v>1968</v>
          </cell>
          <cell r="K188">
            <v>2164</v>
          </cell>
          <cell r="M188">
            <v>324</v>
          </cell>
          <cell r="N188" t="str">
            <v>전선관 부속자재</v>
          </cell>
          <cell r="O188" t="str">
            <v>전선관의 15%</v>
          </cell>
          <cell r="P188">
            <v>1</v>
          </cell>
          <cell r="Q188" t="str">
            <v>식</v>
          </cell>
          <cell r="W188">
            <v>295</v>
          </cell>
          <cell r="AM188">
            <v>1</v>
          </cell>
          <cell r="AN188">
            <v>0.32200000000000001</v>
          </cell>
          <cell r="AO188">
            <v>0.7</v>
          </cell>
          <cell r="AP188" t="str">
            <v>내선전공</v>
          </cell>
          <cell r="AQ188">
            <v>0.32200000000000001</v>
          </cell>
          <cell r="BB188" t="str">
            <v>전 7-1</v>
          </cell>
        </row>
        <row r="189">
          <cell r="A189">
            <v>168</v>
          </cell>
          <cell r="B189" t="str">
            <v>전선관</v>
          </cell>
          <cell r="C189" t="str">
            <v>파형관 30φ</v>
          </cell>
          <cell r="D189">
            <v>1.03</v>
          </cell>
          <cell r="E189" t="str">
            <v>m</v>
          </cell>
          <cell r="F189">
            <v>50</v>
          </cell>
          <cell r="G189">
            <v>3031</v>
          </cell>
          <cell r="I189">
            <v>2680</v>
          </cell>
          <cell r="J189">
            <v>264</v>
          </cell>
          <cell r="K189">
            <v>271</v>
          </cell>
          <cell r="M189">
            <v>80</v>
          </cell>
          <cell r="N189" t="str">
            <v>전선관 부속자재</v>
          </cell>
          <cell r="O189" t="str">
            <v>전선관의 15%</v>
          </cell>
          <cell r="P189">
            <v>1</v>
          </cell>
          <cell r="Q189" t="str">
            <v>식</v>
          </cell>
          <cell r="W189">
            <v>39</v>
          </cell>
          <cell r="AM189">
            <v>2</v>
          </cell>
          <cell r="AN189">
            <v>4.1000000000000002E-2</v>
          </cell>
          <cell r="AO189">
            <v>1</v>
          </cell>
          <cell r="AP189" t="str">
            <v>배전전공</v>
          </cell>
          <cell r="AQ189">
            <v>1.2E-2</v>
          </cell>
          <cell r="AR189" t="str">
            <v>보통인부</v>
          </cell>
          <cell r="AS189">
            <v>2.9000000000000001E-2</v>
          </cell>
          <cell r="BB189" t="str">
            <v>전 5-37-1</v>
          </cell>
        </row>
        <row r="190">
          <cell r="A190">
            <v>169</v>
          </cell>
          <cell r="B190" t="str">
            <v>전선관</v>
          </cell>
          <cell r="C190" t="str">
            <v>파형관 40φ</v>
          </cell>
          <cell r="D190">
            <v>1.03</v>
          </cell>
          <cell r="E190" t="str">
            <v>m</v>
          </cell>
          <cell r="F190">
            <v>50</v>
          </cell>
          <cell r="G190">
            <v>3155</v>
          </cell>
          <cell r="I190">
            <v>2680</v>
          </cell>
          <cell r="J190">
            <v>384</v>
          </cell>
          <cell r="K190">
            <v>395</v>
          </cell>
          <cell r="M190">
            <v>80</v>
          </cell>
          <cell r="N190" t="str">
            <v>전선관 부속자재</v>
          </cell>
          <cell r="O190" t="str">
            <v>전선관의 15%</v>
          </cell>
          <cell r="P190">
            <v>1</v>
          </cell>
          <cell r="Q190" t="str">
            <v>식</v>
          </cell>
          <cell r="W190">
            <v>57</v>
          </cell>
          <cell r="AM190">
            <v>2</v>
          </cell>
          <cell r="AN190">
            <v>4.1000000000000002E-2</v>
          </cell>
          <cell r="AO190">
            <v>1</v>
          </cell>
          <cell r="AP190" t="str">
            <v>배전전공</v>
          </cell>
          <cell r="AQ190">
            <v>1.2E-2</v>
          </cell>
          <cell r="AR190" t="str">
            <v>보통인부</v>
          </cell>
          <cell r="AS190">
            <v>2.9000000000000001E-2</v>
          </cell>
          <cell r="BB190" t="str">
            <v>전 5-37-1</v>
          </cell>
        </row>
        <row r="191">
          <cell r="A191">
            <v>170</v>
          </cell>
          <cell r="B191" t="str">
            <v>전선관</v>
          </cell>
          <cell r="C191" t="str">
            <v>파형관 50φ</v>
          </cell>
          <cell r="D191">
            <v>1.03</v>
          </cell>
          <cell r="E191" t="str">
            <v>m</v>
          </cell>
          <cell r="F191">
            <v>50</v>
          </cell>
          <cell r="G191">
            <v>3254</v>
          </cell>
          <cell r="I191">
            <v>2680</v>
          </cell>
          <cell r="J191">
            <v>480</v>
          </cell>
          <cell r="K191">
            <v>494</v>
          </cell>
          <cell r="M191">
            <v>80</v>
          </cell>
          <cell r="N191" t="str">
            <v>전선관 부속자재</v>
          </cell>
          <cell r="O191" t="str">
            <v>전선관의 15%</v>
          </cell>
          <cell r="P191">
            <v>1</v>
          </cell>
          <cell r="Q191" t="str">
            <v>식</v>
          </cell>
          <cell r="W191">
            <v>72</v>
          </cell>
          <cell r="AM191">
            <v>2</v>
          </cell>
          <cell r="AN191">
            <v>4.1000000000000002E-2</v>
          </cell>
          <cell r="AO191">
            <v>1</v>
          </cell>
          <cell r="AP191" t="str">
            <v>배전전공</v>
          </cell>
          <cell r="AQ191">
            <v>1.2E-2</v>
          </cell>
          <cell r="AR191" t="str">
            <v>보통인부</v>
          </cell>
          <cell r="AS191">
            <v>2.9000000000000001E-2</v>
          </cell>
          <cell r="BB191" t="str">
            <v>전 5-37-1</v>
          </cell>
        </row>
        <row r="192">
          <cell r="A192">
            <v>171</v>
          </cell>
          <cell r="B192" t="str">
            <v>전선관</v>
          </cell>
          <cell r="C192" t="str">
            <v>파형관 65φ</v>
          </cell>
          <cell r="D192">
            <v>1.03</v>
          </cell>
          <cell r="E192" t="str">
            <v>m</v>
          </cell>
          <cell r="F192">
            <v>50</v>
          </cell>
          <cell r="G192">
            <v>4150</v>
          </cell>
          <cell r="I192">
            <v>3310</v>
          </cell>
          <cell r="J192">
            <v>720</v>
          </cell>
          <cell r="K192">
            <v>741</v>
          </cell>
          <cell r="M192">
            <v>99</v>
          </cell>
          <cell r="N192" t="str">
            <v>전선관 부속자재</v>
          </cell>
          <cell r="O192" t="str">
            <v>전선관의 15%</v>
          </cell>
          <cell r="P192">
            <v>1</v>
          </cell>
          <cell r="Q192" t="str">
            <v>식</v>
          </cell>
          <cell r="W192">
            <v>108</v>
          </cell>
          <cell r="AM192">
            <v>2</v>
          </cell>
          <cell r="AN192">
            <v>0.05</v>
          </cell>
          <cell r="AO192">
            <v>1</v>
          </cell>
          <cell r="AP192" t="str">
            <v>배전전공</v>
          </cell>
          <cell r="AQ192">
            <v>1.4999999999999999E-2</v>
          </cell>
          <cell r="AR192" t="str">
            <v>보통인부</v>
          </cell>
          <cell r="AS192">
            <v>3.5000000000000003E-2</v>
          </cell>
          <cell r="BB192" t="str">
            <v>전 5-37-1</v>
          </cell>
        </row>
        <row r="193">
          <cell r="A193">
            <v>172</v>
          </cell>
          <cell r="B193" t="str">
            <v>전선관</v>
          </cell>
          <cell r="C193" t="str">
            <v>파형관 80φ</v>
          </cell>
          <cell r="D193">
            <v>1.03</v>
          </cell>
          <cell r="E193" t="str">
            <v>m</v>
          </cell>
          <cell r="F193">
            <v>50</v>
          </cell>
          <cell r="G193">
            <v>4480</v>
          </cell>
          <cell r="I193">
            <v>3310</v>
          </cell>
          <cell r="J193">
            <v>1040</v>
          </cell>
          <cell r="K193">
            <v>1071</v>
          </cell>
          <cell r="M193">
            <v>99</v>
          </cell>
          <cell r="N193" t="str">
            <v>전선관 부속자재</v>
          </cell>
          <cell r="O193" t="str">
            <v>전선관의 15%</v>
          </cell>
          <cell r="P193">
            <v>1</v>
          </cell>
          <cell r="Q193" t="str">
            <v>식</v>
          </cell>
          <cell r="W193">
            <v>156</v>
          </cell>
          <cell r="AM193">
            <v>2</v>
          </cell>
          <cell r="AN193">
            <v>0.05</v>
          </cell>
          <cell r="AO193">
            <v>1</v>
          </cell>
          <cell r="AP193" t="str">
            <v>배전전공</v>
          </cell>
          <cell r="AQ193">
            <v>1.4999999999999999E-2</v>
          </cell>
          <cell r="AR193" t="str">
            <v>보통인부</v>
          </cell>
          <cell r="AS193">
            <v>3.5000000000000003E-2</v>
          </cell>
          <cell r="BB193" t="str">
            <v>전 5-37-1</v>
          </cell>
        </row>
        <row r="194">
          <cell r="A194">
            <v>173</v>
          </cell>
          <cell r="B194" t="str">
            <v>전선관</v>
          </cell>
          <cell r="C194" t="str">
            <v>파형관 100φ</v>
          </cell>
          <cell r="D194">
            <v>1.03</v>
          </cell>
          <cell r="E194" t="str">
            <v>m</v>
          </cell>
          <cell r="F194">
            <v>50</v>
          </cell>
          <cell r="G194">
            <v>6066</v>
          </cell>
          <cell r="I194">
            <v>4450</v>
          </cell>
          <cell r="J194">
            <v>1440</v>
          </cell>
          <cell r="K194">
            <v>1483</v>
          </cell>
          <cell r="M194">
            <v>133</v>
          </cell>
          <cell r="N194" t="str">
            <v>전선관 부속자재</v>
          </cell>
          <cell r="O194" t="str">
            <v>전선관의 15%</v>
          </cell>
          <cell r="P194">
            <v>1</v>
          </cell>
          <cell r="Q194" t="str">
            <v>식</v>
          </cell>
          <cell r="W194">
            <v>216</v>
          </cell>
          <cell r="AM194">
            <v>2</v>
          </cell>
          <cell r="AN194">
            <v>7.4999999999999997E-2</v>
          </cell>
          <cell r="AO194">
            <v>1</v>
          </cell>
          <cell r="AP194" t="str">
            <v>배전전공</v>
          </cell>
          <cell r="AQ194">
            <v>1.7999999999999999E-2</v>
          </cell>
          <cell r="AR194" t="str">
            <v>보통인부</v>
          </cell>
          <cell r="AS194">
            <v>5.7000000000000002E-2</v>
          </cell>
          <cell r="BB194" t="str">
            <v>전 5-37-1</v>
          </cell>
        </row>
        <row r="195">
          <cell r="A195">
            <v>174</v>
          </cell>
          <cell r="B195" t="str">
            <v>전선관</v>
          </cell>
          <cell r="C195" t="str">
            <v>파형관 125φ</v>
          </cell>
          <cell r="D195">
            <v>1.03</v>
          </cell>
          <cell r="E195" t="str">
            <v>m</v>
          </cell>
          <cell r="F195">
            <v>50</v>
          </cell>
          <cell r="G195">
            <v>8519</v>
          </cell>
          <cell r="I195">
            <v>6112</v>
          </cell>
          <cell r="J195">
            <v>2160</v>
          </cell>
          <cell r="K195">
            <v>2224</v>
          </cell>
          <cell r="M195">
            <v>183</v>
          </cell>
          <cell r="N195" t="str">
            <v>전선관 부속자재</v>
          </cell>
          <cell r="O195" t="str">
            <v>전선관의 15%</v>
          </cell>
          <cell r="P195">
            <v>1</v>
          </cell>
          <cell r="Q195" t="str">
            <v>식</v>
          </cell>
          <cell r="W195">
            <v>324</v>
          </cell>
          <cell r="AM195">
            <v>2</v>
          </cell>
          <cell r="AN195">
            <v>0.10200000000000001</v>
          </cell>
          <cell r="AO195">
            <v>1</v>
          </cell>
          <cell r="AP195" t="str">
            <v>배전전공</v>
          </cell>
          <cell r="AQ195">
            <v>2.5000000000000001E-2</v>
          </cell>
          <cell r="AR195" t="str">
            <v>보통인부</v>
          </cell>
          <cell r="AS195">
            <v>7.6999999999999999E-2</v>
          </cell>
          <cell r="BB195" t="str">
            <v>전 5-37-1</v>
          </cell>
        </row>
        <row r="196">
          <cell r="A196">
            <v>175</v>
          </cell>
          <cell r="B196" t="str">
            <v>전선관</v>
          </cell>
          <cell r="C196" t="str">
            <v>파형관 150φ</v>
          </cell>
          <cell r="D196">
            <v>1.03</v>
          </cell>
          <cell r="E196" t="str">
            <v>m</v>
          </cell>
          <cell r="F196">
            <v>50</v>
          </cell>
          <cell r="G196">
            <v>10342</v>
          </cell>
          <cell r="I196">
            <v>7482</v>
          </cell>
          <cell r="J196">
            <v>2560</v>
          </cell>
          <cell r="K196">
            <v>2636</v>
          </cell>
          <cell r="M196">
            <v>224</v>
          </cell>
          <cell r="N196" t="str">
            <v>전선관 부속자재</v>
          </cell>
          <cell r="O196" t="str">
            <v>전선관의 15%</v>
          </cell>
          <cell r="P196">
            <v>1</v>
          </cell>
          <cell r="Q196" t="str">
            <v>식</v>
          </cell>
          <cell r="W196">
            <v>384</v>
          </cell>
          <cell r="AM196">
            <v>2</v>
          </cell>
          <cell r="AN196">
            <v>0.127</v>
          </cell>
          <cell r="AO196">
            <v>1</v>
          </cell>
          <cell r="AP196" t="str">
            <v>배전전공</v>
          </cell>
          <cell r="AQ196">
            <v>0.03</v>
          </cell>
          <cell r="AR196" t="str">
            <v>보통인부</v>
          </cell>
          <cell r="AS196">
            <v>9.7000000000000003E-2</v>
          </cell>
          <cell r="BB196" t="str">
            <v>전 5-37-1</v>
          </cell>
        </row>
        <row r="197">
          <cell r="A197">
            <v>176</v>
          </cell>
          <cell r="B197" t="str">
            <v>전선관</v>
          </cell>
          <cell r="C197" t="str">
            <v>파상형 200φ</v>
          </cell>
          <cell r="D197">
            <v>1.03</v>
          </cell>
          <cell r="E197" t="str">
            <v>m</v>
          </cell>
          <cell r="F197">
            <v>50</v>
          </cell>
          <cell r="G197">
            <v>15555</v>
          </cell>
          <cell r="I197">
            <v>10111</v>
          </cell>
          <cell r="J197">
            <v>4992</v>
          </cell>
          <cell r="K197">
            <v>5141</v>
          </cell>
          <cell r="M197">
            <v>303</v>
          </cell>
          <cell r="N197" t="str">
            <v>전선관 부속자재</v>
          </cell>
          <cell r="O197" t="str">
            <v>전선관의 15%</v>
          </cell>
          <cell r="P197">
            <v>1</v>
          </cell>
          <cell r="Q197" t="str">
            <v>식</v>
          </cell>
          <cell r="W197">
            <v>748</v>
          </cell>
          <cell r="AM197">
            <v>2</v>
          </cell>
          <cell r="AN197">
            <v>0.17</v>
          </cell>
          <cell r="AO197">
            <v>1</v>
          </cell>
          <cell r="AP197" t="str">
            <v>배전전공</v>
          </cell>
          <cell r="AQ197">
            <v>4.1000000000000002E-2</v>
          </cell>
          <cell r="AR197" t="str">
            <v>보통인부</v>
          </cell>
          <cell r="AS197">
            <v>0.129</v>
          </cell>
          <cell r="BB197" t="str">
            <v>전 5-37-1</v>
          </cell>
        </row>
        <row r="198">
          <cell r="A198">
            <v>177</v>
          </cell>
          <cell r="B198" t="str">
            <v>압착단자</v>
          </cell>
          <cell r="C198" t="str">
            <v xml:space="preserve"> 14㎟</v>
          </cell>
          <cell r="D198">
            <v>1</v>
          </cell>
          <cell r="E198" t="str">
            <v>EA</v>
          </cell>
          <cell r="F198">
            <v>50</v>
          </cell>
          <cell r="G198">
            <v>1526</v>
          </cell>
          <cell r="I198">
            <v>1435</v>
          </cell>
          <cell r="J198">
            <v>48</v>
          </cell>
          <cell r="K198">
            <v>48</v>
          </cell>
          <cell r="M198">
            <v>43</v>
          </cell>
          <cell r="AM198">
            <v>1</v>
          </cell>
          <cell r="AN198">
            <v>7.8E-2</v>
          </cell>
          <cell r="AO198">
            <v>0.3</v>
          </cell>
          <cell r="AP198" t="str">
            <v>저압케이블공</v>
          </cell>
          <cell r="AQ198">
            <v>7.8E-2</v>
          </cell>
          <cell r="BB198" t="str">
            <v>전 5-40</v>
          </cell>
        </row>
        <row r="199">
          <cell r="A199">
            <v>178</v>
          </cell>
          <cell r="B199" t="str">
            <v>압착단자</v>
          </cell>
          <cell r="C199" t="str">
            <v xml:space="preserve"> 22㎟</v>
          </cell>
          <cell r="D199">
            <v>1</v>
          </cell>
          <cell r="E199" t="str">
            <v>EA</v>
          </cell>
          <cell r="F199">
            <v>50</v>
          </cell>
          <cell r="G199">
            <v>1886</v>
          </cell>
          <cell r="I199">
            <v>1766</v>
          </cell>
          <cell r="J199">
            <v>68</v>
          </cell>
          <cell r="K199">
            <v>68</v>
          </cell>
          <cell r="M199">
            <v>52</v>
          </cell>
          <cell r="AM199">
            <v>1</v>
          </cell>
          <cell r="AN199">
            <v>9.6000000000000002E-2</v>
          </cell>
          <cell r="AO199">
            <v>0.3</v>
          </cell>
          <cell r="AP199" t="str">
            <v>저압케이블공</v>
          </cell>
          <cell r="AQ199">
            <v>9.6000000000000002E-2</v>
          </cell>
          <cell r="BB199" t="str">
            <v>전 5-40</v>
          </cell>
        </row>
        <row r="200">
          <cell r="A200">
            <v>179</v>
          </cell>
          <cell r="B200" t="str">
            <v>압착단자</v>
          </cell>
          <cell r="C200" t="str">
            <v xml:space="preserve"> 38㎟</v>
          </cell>
          <cell r="D200">
            <v>1</v>
          </cell>
          <cell r="E200" t="str">
            <v>EA</v>
          </cell>
          <cell r="F200">
            <v>50</v>
          </cell>
          <cell r="G200">
            <v>2239</v>
          </cell>
          <cell r="I200">
            <v>2097</v>
          </cell>
          <cell r="J200">
            <v>80</v>
          </cell>
          <cell r="K200">
            <v>80</v>
          </cell>
          <cell r="M200">
            <v>62</v>
          </cell>
          <cell r="AM200">
            <v>1</v>
          </cell>
          <cell r="AN200">
            <v>0.11399999999999999</v>
          </cell>
          <cell r="AO200">
            <v>0.3</v>
          </cell>
          <cell r="AP200" t="str">
            <v>저압케이블공</v>
          </cell>
          <cell r="AQ200">
            <v>0.11399999999999999</v>
          </cell>
          <cell r="BB200" t="str">
            <v>전 5-40</v>
          </cell>
        </row>
        <row r="201">
          <cell r="A201">
            <v>180</v>
          </cell>
          <cell r="B201" t="str">
            <v>압착단자</v>
          </cell>
          <cell r="C201" t="str">
            <v xml:space="preserve"> 60㎟</v>
          </cell>
          <cell r="D201">
            <v>1</v>
          </cell>
          <cell r="E201" t="str">
            <v>EA</v>
          </cell>
          <cell r="F201">
            <v>50</v>
          </cell>
          <cell r="G201">
            <v>2791</v>
          </cell>
          <cell r="I201">
            <v>2539</v>
          </cell>
          <cell r="J201">
            <v>176</v>
          </cell>
          <cell r="K201">
            <v>176</v>
          </cell>
          <cell r="M201">
            <v>76</v>
          </cell>
          <cell r="AM201">
            <v>1</v>
          </cell>
          <cell r="AN201">
            <v>0.13800000000000001</v>
          </cell>
          <cell r="AO201">
            <v>0.3</v>
          </cell>
          <cell r="AP201" t="str">
            <v>저압케이블공</v>
          </cell>
          <cell r="AQ201">
            <v>0.13800000000000001</v>
          </cell>
          <cell r="BB201" t="str">
            <v>전 5-40</v>
          </cell>
        </row>
        <row r="202">
          <cell r="A202">
            <v>181</v>
          </cell>
          <cell r="B202" t="str">
            <v>압착단자</v>
          </cell>
          <cell r="C202" t="str">
            <v xml:space="preserve"> 80㎟</v>
          </cell>
          <cell r="D202">
            <v>1</v>
          </cell>
          <cell r="E202" t="str">
            <v>EA</v>
          </cell>
          <cell r="F202">
            <v>50</v>
          </cell>
          <cell r="G202">
            <v>3026</v>
          </cell>
          <cell r="I202">
            <v>2705</v>
          </cell>
          <cell r="J202">
            <v>240</v>
          </cell>
          <cell r="K202">
            <v>240</v>
          </cell>
          <cell r="M202">
            <v>81</v>
          </cell>
          <cell r="AM202">
            <v>1</v>
          </cell>
          <cell r="AN202">
            <v>0.14699999999999999</v>
          </cell>
          <cell r="AO202">
            <v>0.3</v>
          </cell>
          <cell r="AP202" t="str">
            <v>저압케이블공</v>
          </cell>
          <cell r="AQ202">
            <v>0.14699999999999999</v>
          </cell>
          <cell r="BB202" t="str">
            <v>전 5-40</v>
          </cell>
        </row>
        <row r="203">
          <cell r="A203">
            <v>182</v>
          </cell>
          <cell r="B203" t="str">
            <v>압착단자</v>
          </cell>
          <cell r="C203" t="str">
            <v xml:space="preserve"> 100㎟</v>
          </cell>
          <cell r="D203">
            <v>1</v>
          </cell>
          <cell r="E203" t="str">
            <v>EA</v>
          </cell>
          <cell r="F203">
            <v>50</v>
          </cell>
          <cell r="G203">
            <v>3285</v>
          </cell>
          <cell r="I203">
            <v>2926</v>
          </cell>
          <cell r="J203">
            <v>272</v>
          </cell>
          <cell r="K203">
            <v>272</v>
          </cell>
          <cell r="M203">
            <v>87</v>
          </cell>
          <cell r="AM203">
            <v>1</v>
          </cell>
          <cell r="AN203">
            <v>0.159</v>
          </cell>
          <cell r="AO203">
            <v>0.3</v>
          </cell>
          <cell r="AP203" t="str">
            <v>저압케이블공</v>
          </cell>
          <cell r="AQ203">
            <v>0.159</v>
          </cell>
          <cell r="BB203" t="str">
            <v>전 5-40</v>
          </cell>
        </row>
        <row r="204">
          <cell r="A204">
            <v>183</v>
          </cell>
          <cell r="B204" t="str">
            <v>압착단자</v>
          </cell>
          <cell r="C204" t="str">
            <v xml:space="preserve"> 150㎟</v>
          </cell>
          <cell r="D204">
            <v>1</v>
          </cell>
          <cell r="E204" t="str">
            <v>EA</v>
          </cell>
          <cell r="F204">
            <v>50</v>
          </cell>
          <cell r="G204">
            <v>4444</v>
          </cell>
          <cell r="I204">
            <v>3643</v>
          </cell>
          <cell r="J204">
            <v>692</v>
          </cell>
          <cell r="K204">
            <v>692</v>
          </cell>
          <cell r="M204">
            <v>109</v>
          </cell>
          <cell r="AM204">
            <v>1</v>
          </cell>
          <cell r="AN204">
            <v>0.19800000000000001</v>
          </cell>
          <cell r="AO204">
            <v>0.3</v>
          </cell>
          <cell r="AP204" t="str">
            <v>저압케이블공</v>
          </cell>
          <cell r="AQ204">
            <v>0.19800000000000001</v>
          </cell>
          <cell r="BB204" t="str">
            <v>전 5-40</v>
          </cell>
        </row>
        <row r="205">
          <cell r="A205">
            <v>184</v>
          </cell>
          <cell r="B205" t="str">
            <v>압착단자</v>
          </cell>
          <cell r="C205" t="str">
            <v xml:space="preserve"> 200㎟</v>
          </cell>
          <cell r="D205">
            <v>1</v>
          </cell>
          <cell r="E205" t="str">
            <v>EA</v>
          </cell>
          <cell r="F205">
            <v>50</v>
          </cell>
          <cell r="G205">
            <v>4734</v>
          </cell>
          <cell r="I205">
            <v>3975</v>
          </cell>
          <cell r="J205">
            <v>640</v>
          </cell>
          <cell r="K205">
            <v>640</v>
          </cell>
          <cell r="M205">
            <v>119</v>
          </cell>
          <cell r="AM205">
            <v>1</v>
          </cell>
          <cell r="AN205">
            <v>0.216</v>
          </cell>
          <cell r="AO205">
            <v>0.3</v>
          </cell>
          <cell r="AP205" t="str">
            <v>저압케이블공</v>
          </cell>
          <cell r="AQ205">
            <v>0.216</v>
          </cell>
          <cell r="BB205" t="str">
            <v>전 5-40</v>
          </cell>
        </row>
        <row r="206">
          <cell r="A206">
            <v>185</v>
          </cell>
          <cell r="B206" t="str">
            <v>압착단자</v>
          </cell>
          <cell r="C206" t="str">
            <v xml:space="preserve"> 250㎟</v>
          </cell>
          <cell r="D206">
            <v>1</v>
          </cell>
          <cell r="E206" t="str">
            <v>EA</v>
          </cell>
          <cell r="F206">
            <v>50</v>
          </cell>
          <cell r="G206">
            <v>4605</v>
          </cell>
          <cell r="I206">
            <v>4471</v>
          </cell>
          <cell r="J206">
            <v>0</v>
          </cell>
          <cell r="K206">
            <v>0</v>
          </cell>
          <cell r="M206">
            <v>134</v>
          </cell>
          <cell r="AM206">
            <v>1</v>
          </cell>
          <cell r="AN206">
            <v>0.24299999999999999</v>
          </cell>
          <cell r="AO206">
            <v>0.3</v>
          </cell>
          <cell r="AP206" t="str">
            <v>저압케이블공</v>
          </cell>
          <cell r="AQ206">
            <v>0.24299999999999999</v>
          </cell>
          <cell r="BB206" t="str">
            <v>전 5-40</v>
          </cell>
        </row>
        <row r="207">
          <cell r="A207">
            <v>186</v>
          </cell>
          <cell r="B207" t="str">
            <v>압착단자</v>
          </cell>
          <cell r="C207" t="str">
            <v xml:space="preserve"> 325㎟</v>
          </cell>
          <cell r="D207">
            <v>1</v>
          </cell>
          <cell r="E207" t="str">
            <v>EA</v>
          </cell>
          <cell r="F207">
            <v>50</v>
          </cell>
          <cell r="G207">
            <v>6877</v>
          </cell>
          <cell r="I207">
            <v>4968</v>
          </cell>
          <cell r="J207">
            <v>1760</v>
          </cell>
          <cell r="K207">
            <v>1760</v>
          </cell>
          <cell r="M207">
            <v>149</v>
          </cell>
          <cell r="AM207">
            <v>1</v>
          </cell>
          <cell r="AN207">
            <v>0.27</v>
          </cell>
          <cell r="AO207">
            <v>0.3</v>
          </cell>
          <cell r="AP207" t="str">
            <v>저압케이블공</v>
          </cell>
          <cell r="AQ207">
            <v>0.27</v>
          </cell>
          <cell r="BB207" t="str">
            <v>전 5-40</v>
          </cell>
        </row>
        <row r="208">
          <cell r="A208">
            <v>187</v>
          </cell>
          <cell r="B208" t="str">
            <v>동관단자</v>
          </cell>
          <cell r="C208" t="str">
            <v xml:space="preserve"> 400㎟</v>
          </cell>
          <cell r="D208">
            <v>1</v>
          </cell>
          <cell r="E208" t="str">
            <v>EA</v>
          </cell>
          <cell r="F208">
            <v>50</v>
          </cell>
          <cell r="G208">
            <v>12885</v>
          </cell>
          <cell r="I208">
            <v>5520</v>
          </cell>
          <cell r="J208">
            <v>7200</v>
          </cell>
          <cell r="K208">
            <v>7200</v>
          </cell>
          <cell r="M208">
            <v>165</v>
          </cell>
          <cell r="AM208">
            <v>1</v>
          </cell>
          <cell r="AN208">
            <v>0.3</v>
          </cell>
          <cell r="AO208">
            <v>0.3</v>
          </cell>
          <cell r="AP208" t="str">
            <v>저압케이블공</v>
          </cell>
          <cell r="AQ208">
            <v>0.3</v>
          </cell>
          <cell r="BB208" t="str">
            <v>전 5-40</v>
          </cell>
        </row>
        <row r="209">
          <cell r="A209">
            <v>188</v>
          </cell>
          <cell r="B209" t="str">
            <v>동관단자</v>
          </cell>
          <cell r="C209" t="str">
            <v xml:space="preserve"> 500㎟</v>
          </cell>
          <cell r="D209">
            <v>1</v>
          </cell>
          <cell r="E209" t="str">
            <v>EA</v>
          </cell>
          <cell r="F209">
            <v>50</v>
          </cell>
          <cell r="G209">
            <v>17678</v>
          </cell>
          <cell r="I209">
            <v>6072</v>
          </cell>
          <cell r="J209">
            <v>11424</v>
          </cell>
          <cell r="K209">
            <v>11424</v>
          </cell>
          <cell r="M209">
            <v>182</v>
          </cell>
          <cell r="AM209">
            <v>1</v>
          </cell>
          <cell r="AN209">
            <v>0.33</v>
          </cell>
          <cell r="AO209">
            <v>0.3</v>
          </cell>
          <cell r="AP209" t="str">
            <v>저압케이블공</v>
          </cell>
          <cell r="AQ209">
            <v>0.33</v>
          </cell>
          <cell r="BB209" t="str">
            <v>전 5-40</v>
          </cell>
        </row>
        <row r="210">
          <cell r="A210">
            <v>189</v>
          </cell>
          <cell r="B210" t="str">
            <v>케이블 헤드 (자기수축)</v>
          </cell>
          <cell r="C210" t="str">
            <v>CV 6.6KV 1C/100㎟</v>
          </cell>
          <cell r="D210">
            <v>1</v>
          </cell>
          <cell r="E210" t="str">
            <v>EA</v>
          </cell>
          <cell r="F210">
            <v>50</v>
          </cell>
          <cell r="G210">
            <v>132926</v>
          </cell>
          <cell r="I210">
            <v>57676</v>
          </cell>
          <cell r="J210">
            <v>73520</v>
          </cell>
          <cell r="K210">
            <v>73520</v>
          </cell>
          <cell r="M210">
            <v>1730</v>
          </cell>
          <cell r="AM210">
            <v>1</v>
          </cell>
          <cell r="AN210">
            <v>0.9</v>
          </cell>
          <cell r="AO210">
            <v>1</v>
          </cell>
          <cell r="AP210" t="str">
            <v>고압케이블공</v>
          </cell>
          <cell r="AQ210">
            <v>0.9</v>
          </cell>
          <cell r="BB210" t="str">
            <v>전 5-40</v>
          </cell>
        </row>
        <row r="211">
          <cell r="A211">
            <v>190</v>
          </cell>
          <cell r="B211" t="str">
            <v>케이블 헤드 (자기수축)</v>
          </cell>
          <cell r="C211" t="str">
            <v>CV 6.6KV 1C/250㎟</v>
          </cell>
          <cell r="D211">
            <v>1</v>
          </cell>
          <cell r="E211" t="str">
            <v>EA</v>
          </cell>
          <cell r="F211">
            <v>50</v>
          </cell>
          <cell r="G211">
            <v>173610</v>
          </cell>
          <cell r="I211">
            <v>89719</v>
          </cell>
          <cell r="J211">
            <v>81200</v>
          </cell>
          <cell r="K211">
            <v>81200</v>
          </cell>
          <cell r="M211">
            <v>2691</v>
          </cell>
          <cell r="AM211">
            <v>1</v>
          </cell>
          <cell r="AN211">
            <v>1.4</v>
          </cell>
          <cell r="AO211">
            <v>1</v>
          </cell>
          <cell r="AP211" t="str">
            <v>고압케이블공</v>
          </cell>
          <cell r="AQ211">
            <v>1.4</v>
          </cell>
          <cell r="BB211" t="str">
            <v>전 5-40</v>
          </cell>
        </row>
        <row r="212">
          <cell r="A212">
            <v>191</v>
          </cell>
          <cell r="B212" t="str">
            <v>케이블 헤드 (자기수축)</v>
          </cell>
          <cell r="C212" t="str">
            <v>CV 22.9KV 1C/38㎟</v>
          </cell>
          <cell r="D212">
            <v>1</v>
          </cell>
          <cell r="E212" t="str">
            <v>EA</v>
          </cell>
          <cell r="F212">
            <v>50</v>
          </cell>
          <cell r="G212">
            <v>132891</v>
          </cell>
          <cell r="I212">
            <v>76827</v>
          </cell>
          <cell r="J212">
            <v>53760</v>
          </cell>
          <cell r="K212">
            <v>53760</v>
          </cell>
          <cell r="M212">
            <v>2304</v>
          </cell>
          <cell r="AM212">
            <v>1</v>
          </cell>
          <cell r="AN212">
            <v>0.88</v>
          </cell>
          <cell r="AO212">
            <v>1</v>
          </cell>
          <cell r="AP212" t="str">
            <v>특고케이블공</v>
          </cell>
          <cell r="AQ212">
            <v>0.88</v>
          </cell>
          <cell r="BB212" t="str">
            <v>전 5-40</v>
          </cell>
        </row>
        <row r="213">
          <cell r="A213">
            <v>192</v>
          </cell>
          <cell r="B213" t="str">
            <v>케이블 헤드 (자기수축)</v>
          </cell>
          <cell r="C213" t="str">
            <v>CV 22.9KV 1C/60㎟</v>
          </cell>
          <cell r="D213">
            <v>1</v>
          </cell>
          <cell r="E213" t="str">
            <v>EA</v>
          </cell>
          <cell r="F213">
            <v>50</v>
          </cell>
          <cell r="G213">
            <v>148339</v>
          </cell>
          <cell r="I213">
            <v>91669</v>
          </cell>
          <cell r="J213">
            <v>53920</v>
          </cell>
          <cell r="K213">
            <v>53920</v>
          </cell>
          <cell r="M213">
            <v>2750</v>
          </cell>
          <cell r="AM213">
            <v>1</v>
          </cell>
          <cell r="AN213">
            <v>1.05</v>
          </cell>
          <cell r="AO213">
            <v>1</v>
          </cell>
          <cell r="AP213" t="str">
            <v>특고케이블공</v>
          </cell>
          <cell r="AQ213">
            <v>1.05</v>
          </cell>
          <cell r="BB213" t="str">
            <v>전 5-40</v>
          </cell>
        </row>
        <row r="214">
          <cell r="A214">
            <v>193</v>
          </cell>
          <cell r="B214" t="str">
            <v>케이블 헤드 (사기애자)</v>
          </cell>
          <cell r="C214" t="str">
            <v>CV 22.9KV 1C/38㎟</v>
          </cell>
          <cell r="D214">
            <v>1</v>
          </cell>
          <cell r="E214" t="str">
            <v>EA</v>
          </cell>
          <cell r="F214">
            <v>50</v>
          </cell>
          <cell r="G214">
            <v>228411</v>
          </cell>
          <cell r="I214">
            <v>76827</v>
          </cell>
          <cell r="J214">
            <v>149280</v>
          </cell>
          <cell r="K214">
            <v>149280</v>
          </cell>
          <cell r="M214">
            <v>2304</v>
          </cell>
          <cell r="AM214">
            <v>1</v>
          </cell>
          <cell r="AN214">
            <v>0.88</v>
          </cell>
          <cell r="AO214">
            <v>1</v>
          </cell>
          <cell r="AP214" t="str">
            <v>특고케이블공</v>
          </cell>
          <cell r="AQ214">
            <v>0.88</v>
          </cell>
          <cell r="BB214" t="str">
            <v>전 5-40</v>
          </cell>
        </row>
        <row r="215">
          <cell r="A215">
            <v>194</v>
          </cell>
          <cell r="B215" t="str">
            <v>케이블 헤드 (사기애자)</v>
          </cell>
          <cell r="C215" t="str">
            <v>CV 22.9KV 1C/60㎟</v>
          </cell>
          <cell r="D215">
            <v>1</v>
          </cell>
          <cell r="E215" t="str">
            <v>EA</v>
          </cell>
          <cell r="F215">
            <v>50</v>
          </cell>
          <cell r="G215">
            <v>243699</v>
          </cell>
          <cell r="I215">
            <v>91669</v>
          </cell>
          <cell r="J215">
            <v>149280</v>
          </cell>
          <cell r="K215">
            <v>149280</v>
          </cell>
          <cell r="M215">
            <v>2750</v>
          </cell>
          <cell r="AM215">
            <v>1</v>
          </cell>
          <cell r="AN215">
            <v>1.05</v>
          </cell>
          <cell r="AO215">
            <v>1</v>
          </cell>
          <cell r="AP215" t="str">
            <v>특고케이블공</v>
          </cell>
          <cell r="AQ215">
            <v>1.05</v>
          </cell>
          <cell r="BB215" t="str">
            <v>전 5-40</v>
          </cell>
        </row>
        <row r="216">
          <cell r="A216">
            <v>195</v>
          </cell>
          <cell r="B216" t="str">
            <v>케이블 헤드 (사기애자)</v>
          </cell>
          <cell r="C216" t="str">
            <v>CV 22.9KV 1C/150㎟</v>
          </cell>
          <cell r="D216">
            <v>1</v>
          </cell>
          <cell r="E216" t="str">
            <v>EA</v>
          </cell>
          <cell r="F216">
            <v>50</v>
          </cell>
          <cell r="G216">
            <v>274272</v>
          </cell>
          <cell r="I216">
            <v>121352</v>
          </cell>
          <cell r="J216">
            <v>149280</v>
          </cell>
          <cell r="K216">
            <v>149280</v>
          </cell>
          <cell r="M216">
            <v>3640</v>
          </cell>
          <cell r="AM216">
            <v>1</v>
          </cell>
          <cell r="AN216">
            <v>1.39</v>
          </cell>
          <cell r="AO216">
            <v>1</v>
          </cell>
          <cell r="AP216" t="str">
            <v>특고케이블공</v>
          </cell>
          <cell r="AQ216">
            <v>1.39</v>
          </cell>
          <cell r="BB216" t="str">
            <v>전 5-40</v>
          </cell>
        </row>
        <row r="217">
          <cell r="A217">
            <v>196</v>
          </cell>
          <cell r="B217" t="str">
            <v>OUTLET BOX</v>
          </cell>
          <cell r="C217" t="str">
            <v xml:space="preserve">8각 </v>
          </cell>
          <cell r="D217">
            <v>1</v>
          </cell>
          <cell r="E217" t="str">
            <v>EA</v>
          </cell>
          <cell r="F217">
            <v>50</v>
          </cell>
          <cell r="G217">
            <v>6291</v>
          </cell>
          <cell r="I217">
            <v>5763</v>
          </cell>
          <cell r="J217">
            <v>356</v>
          </cell>
          <cell r="K217">
            <v>356</v>
          </cell>
          <cell r="M217">
            <v>172</v>
          </cell>
          <cell r="AM217">
            <v>1</v>
          </cell>
          <cell r="AN217">
            <v>0.12</v>
          </cell>
          <cell r="AO217">
            <v>1</v>
          </cell>
          <cell r="AP217" t="str">
            <v>내선전공</v>
          </cell>
          <cell r="AQ217">
            <v>0.12</v>
          </cell>
          <cell r="BB217" t="str">
            <v>전 7-2</v>
          </cell>
        </row>
        <row r="218">
          <cell r="A218">
            <v>197</v>
          </cell>
          <cell r="B218" t="str">
            <v>OUTLET BOX</v>
          </cell>
          <cell r="C218" t="str">
            <v xml:space="preserve">4각 </v>
          </cell>
          <cell r="D218">
            <v>1</v>
          </cell>
          <cell r="E218" t="str">
            <v>EA</v>
          </cell>
          <cell r="F218">
            <v>50</v>
          </cell>
          <cell r="G218">
            <v>10284</v>
          </cell>
          <cell r="I218">
            <v>9605</v>
          </cell>
          <cell r="J218">
            <v>391</v>
          </cell>
          <cell r="K218">
            <v>391</v>
          </cell>
          <cell r="M218">
            <v>288</v>
          </cell>
          <cell r="AM218">
            <v>1</v>
          </cell>
          <cell r="AN218">
            <v>0.2</v>
          </cell>
          <cell r="AO218">
            <v>1</v>
          </cell>
          <cell r="AP218" t="str">
            <v>내선전공</v>
          </cell>
          <cell r="AQ218">
            <v>0.2</v>
          </cell>
          <cell r="BB218" t="str">
            <v>전 7-2</v>
          </cell>
        </row>
        <row r="219">
          <cell r="A219">
            <v>198</v>
          </cell>
          <cell r="B219" t="str">
            <v>OUTLET BOX</v>
          </cell>
          <cell r="C219" t="str">
            <v xml:space="preserve">S/W </v>
          </cell>
          <cell r="D219">
            <v>1</v>
          </cell>
          <cell r="E219" t="str">
            <v>EA</v>
          </cell>
          <cell r="F219">
            <v>50</v>
          </cell>
          <cell r="G219">
            <v>10219</v>
          </cell>
          <cell r="I219">
            <v>9605</v>
          </cell>
          <cell r="J219">
            <v>326</v>
          </cell>
          <cell r="K219">
            <v>326</v>
          </cell>
          <cell r="M219">
            <v>288</v>
          </cell>
          <cell r="AM219">
            <v>1</v>
          </cell>
          <cell r="AN219">
            <v>0.2</v>
          </cell>
          <cell r="AO219">
            <v>1</v>
          </cell>
          <cell r="AP219" t="str">
            <v>내선전공</v>
          </cell>
          <cell r="AQ219">
            <v>0.2</v>
          </cell>
          <cell r="BB219" t="str">
            <v>전 7-2</v>
          </cell>
        </row>
        <row r="220">
          <cell r="A220">
            <v>199</v>
          </cell>
          <cell r="B220" t="str">
            <v>PULL BOX</v>
          </cell>
          <cell r="C220" t="str">
            <v xml:space="preserve">100x100x50 </v>
          </cell>
          <cell r="D220">
            <v>1</v>
          </cell>
          <cell r="E220" t="str">
            <v>EA</v>
          </cell>
          <cell r="F220">
            <v>50</v>
          </cell>
          <cell r="G220">
            <v>33208</v>
          </cell>
          <cell r="I220">
            <v>31698</v>
          </cell>
          <cell r="J220">
            <v>560</v>
          </cell>
          <cell r="K220">
            <v>560</v>
          </cell>
          <cell r="M220">
            <v>950</v>
          </cell>
          <cell r="AM220">
            <v>1</v>
          </cell>
          <cell r="AN220">
            <v>0.66</v>
          </cell>
          <cell r="AO220">
            <v>1</v>
          </cell>
          <cell r="AP220" t="str">
            <v>내선전공</v>
          </cell>
          <cell r="AQ220">
            <v>0.66</v>
          </cell>
          <cell r="BB220" t="str">
            <v>전 7-3</v>
          </cell>
        </row>
        <row r="221">
          <cell r="A221">
            <v>200</v>
          </cell>
          <cell r="B221" t="str">
            <v>PULL BOX</v>
          </cell>
          <cell r="C221" t="str">
            <v xml:space="preserve">100x100x75 </v>
          </cell>
          <cell r="D221">
            <v>1</v>
          </cell>
          <cell r="E221" t="str">
            <v>EA</v>
          </cell>
          <cell r="F221">
            <v>50</v>
          </cell>
          <cell r="G221">
            <v>33376</v>
          </cell>
          <cell r="I221">
            <v>31698</v>
          </cell>
          <cell r="J221">
            <v>728</v>
          </cell>
          <cell r="K221">
            <v>728</v>
          </cell>
          <cell r="M221">
            <v>950</v>
          </cell>
          <cell r="AM221">
            <v>1</v>
          </cell>
          <cell r="AN221">
            <v>0.66</v>
          </cell>
          <cell r="AO221">
            <v>1</v>
          </cell>
          <cell r="AP221" t="str">
            <v>내선전공</v>
          </cell>
          <cell r="AQ221">
            <v>0.66</v>
          </cell>
          <cell r="BB221" t="str">
            <v>전 7-3</v>
          </cell>
        </row>
        <row r="222">
          <cell r="A222">
            <v>201</v>
          </cell>
          <cell r="B222" t="str">
            <v>PULL BOX</v>
          </cell>
          <cell r="C222" t="str">
            <v xml:space="preserve">100x100x100 </v>
          </cell>
          <cell r="D222">
            <v>1</v>
          </cell>
          <cell r="E222" t="str">
            <v>EA</v>
          </cell>
          <cell r="F222">
            <v>50</v>
          </cell>
          <cell r="G222">
            <v>33656</v>
          </cell>
          <cell r="I222">
            <v>31698</v>
          </cell>
          <cell r="J222">
            <v>1008</v>
          </cell>
          <cell r="K222">
            <v>1008</v>
          </cell>
          <cell r="M222">
            <v>950</v>
          </cell>
          <cell r="AM222">
            <v>1</v>
          </cell>
          <cell r="AN222">
            <v>0.66</v>
          </cell>
          <cell r="AO222">
            <v>1</v>
          </cell>
          <cell r="AP222" t="str">
            <v>내선전공</v>
          </cell>
          <cell r="AQ222">
            <v>0.66</v>
          </cell>
          <cell r="BB222" t="str">
            <v>전 7-3</v>
          </cell>
        </row>
        <row r="223">
          <cell r="A223">
            <v>202</v>
          </cell>
          <cell r="B223" t="str">
            <v>PULL BOX</v>
          </cell>
          <cell r="C223" t="str">
            <v xml:space="preserve">150X150X100 </v>
          </cell>
          <cell r="D223">
            <v>1</v>
          </cell>
          <cell r="E223" t="str">
            <v>EA</v>
          </cell>
          <cell r="F223">
            <v>50</v>
          </cell>
          <cell r="G223">
            <v>34016</v>
          </cell>
          <cell r="I223">
            <v>31698</v>
          </cell>
          <cell r="J223">
            <v>1368</v>
          </cell>
          <cell r="K223">
            <v>1368</v>
          </cell>
          <cell r="M223">
            <v>950</v>
          </cell>
          <cell r="AM223">
            <v>1</v>
          </cell>
          <cell r="AN223">
            <v>0.66</v>
          </cell>
          <cell r="AO223">
            <v>1</v>
          </cell>
          <cell r="AP223" t="str">
            <v>내선전공</v>
          </cell>
          <cell r="AQ223">
            <v>0.66</v>
          </cell>
          <cell r="BB223" t="str">
            <v>전 7-3</v>
          </cell>
        </row>
        <row r="224">
          <cell r="A224">
            <v>203</v>
          </cell>
          <cell r="B224" t="str">
            <v>PULL BOX</v>
          </cell>
          <cell r="C224" t="str">
            <v xml:space="preserve">150X150X150 </v>
          </cell>
          <cell r="D224">
            <v>1</v>
          </cell>
          <cell r="E224" t="str">
            <v>EA</v>
          </cell>
          <cell r="F224">
            <v>50</v>
          </cell>
          <cell r="G224">
            <v>34240</v>
          </cell>
          <cell r="I224">
            <v>31698</v>
          </cell>
          <cell r="J224">
            <v>1592</v>
          </cell>
          <cell r="K224">
            <v>1592</v>
          </cell>
          <cell r="M224">
            <v>950</v>
          </cell>
          <cell r="AM224">
            <v>1</v>
          </cell>
          <cell r="AN224">
            <v>0.66</v>
          </cell>
          <cell r="AO224">
            <v>1</v>
          </cell>
          <cell r="AP224" t="str">
            <v>내선전공</v>
          </cell>
          <cell r="AQ224">
            <v>0.66</v>
          </cell>
          <cell r="BB224" t="str">
            <v>전 7-3</v>
          </cell>
        </row>
        <row r="225">
          <cell r="A225">
            <v>204</v>
          </cell>
          <cell r="B225" t="str">
            <v>PULL BOX</v>
          </cell>
          <cell r="C225" t="str">
            <v xml:space="preserve">200X200X100 </v>
          </cell>
          <cell r="D225">
            <v>1</v>
          </cell>
          <cell r="E225" t="str">
            <v>EA</v>
          </cell>
          <cell r="F225">
            <v>50</v>
          </cell>
          <cell r="G225">
            <v>34656</v>
          </cell>
          <cell r="I225">
            <v>31698</v>
          </cell>
          <cell r="J225">
            <v>2008</v>
          </cell>
          <cell r="K225">
            <v>2008</v>
          </cell>
          <cell r="M225">
            <v>950</v>
          </cell>
          <cell r="AM225">
            <v>1</v>
          </cell>
          <cell r="AN225">
            <v>0.66</v>
          </cell>
          <cell r="AO225">
            <v>1</v>
          </cell>
          <cell r="AP225" t="str">
            <v>내선전공</v>
          </cell>
          <cell r="AQ225">
            <v>0.66</v>
          </cell>
          <cell r="BB225" t="str">
            <v>전 7-3</v>
          </cell>
        </row>
        <row r="226">
          <cell r="A226">
            <v>205</v>
          </cell>
          <cell r="B226" t="str">
            <v>PULL BOX</v>
          </cell>
          <cell r="C226" t="str">
            <v xml:space="preserve">200X200X200 </v>
          </cell>
          <cell r="D226">
            <v>1</v>
          </cell>
          <cell r="E226" t="str">
            <v>EA</v>
          </cell>
          <cell r="F226">
            <v>50</v>
          </cell>
          <cell r="G226">
            <v>35480</v>
          </cell>
          <cell r="I226">
            <v>31698</v>
          </cell>
          <cell r="J226">
            <v>2832</v>
          </cell>
          <cell r="K226">
            <v>2832</v>
          </cell>
          <cell r="M226">
            <v>950</v>
          </cell>
          <cell r="AM226">
            <v>1</v>
          </cell>
          <cell r="AN226">
            <v>0.66</v>
          </cell>
          <cell r="AO226">
            <v>1</v>
          </cell>
          <cell r="AP226" t="str">
            <v>내선전공</v>
          </cell>
          <cell r="AQ226">
            <v>0.66</v>
          </cell>
          <cell r="BB226" t="str">
            <v>전 7-3</v>
          </cell>
        </row>
        <row r="227">
          <cell r="A227">
            <v>206</v>
          </cell>
          <cell r="B227" t="str">
            <v>PULL BOX</v>
          </cell>
          <cell r="C227" t="str">
            <v xml:space="preserve">300X300X200 </v>
          </cell>
          <cell r="D227">
            <v>1</v>
          </cell>
          <cell r="E227" t="str">
            <v>EA</v>
          </cell>
          <cell r="F227">
            <v>50</v>
          </cell>
          <cell r="G227">
            <v>36848</v>
          </cell>
          <cell r="I227">
            <v>31698</v>
          </cell>
          <cell r="J227">
            <v>4200</v>
          </cell>
          <cell r="K227">
            <v>4200</v>
          </cell>
          <cell r="M227">
            <v>950</v>
          </cell>
          <cell r="AM227">
            <v>1</v>
          </cell>
          <cell r="AN227">
            <v>0.66</v>
          </cell>
          <cell r="AO227">
            <v>1</v>
          </cell>
          <cell r="AP227" t="str">
            <v>내선전공</v>
          </cell>
          <cell r="AQ227">
            <v>0.66</v>
          </cell>
          <cell r="BB227" t="str">
            <v>전 7-3</v>
          </cell>
        </row>
        <row r="228">
          <cell r="A228">
            <v>207</v>
          </cell>
          <cell r="B228" t="str">
            <v>PULL BOX</v>
          </cell>
          <cell r="C228" t="str">
            <v xml:space="preserve">300X300X300 </v>
          </cell>
          <cell r="D228">
            <v>1</v>
          </cell>
          <cell r="E228" t="str">
            <v>EA</v>
          </cell>
          <cell r="F228">
            <v>50</v>
          </cell>
          <cell r="G228">
            <v>36848</v>
          </cell>
          <cell r="I228">
            <v>31698</v>
          </cell>
          <cell r="J228">
            <v>4200</v>
          </cell>
          <cell r="K228">
            <v>4200</v>
          </cell>
          <cell r="M228">
            <v>950</v>
          </cell>
          <cell r="AM228">
            <v>1</v>
          </cell>
          <cell r="AN228">
            <v>0.66</v>
          </cell>
          <cell r="AO228">
            <v>1</v>
          </cell>
          <cell r="AP228" t="str">
            <v>내선전공</v>
          </cell>
          <cell r="AQ228">
            <v>0.66</v>
          </cell>
          <cell r="BB228" t="str">
            <v>전 7-3</v>
          </cell>
        </row>
        <row r="229">
          <cell r="A229">
            <v>208</v>
          </cell>
          <cell r="B229" t="str">
            <v>PULL BOX</v>
          </cell>
          <cell r="C229" t="str">
            <v xml:space="preserve">400X400X100 </v>
          </cell>
          <cell r="D229">
            <v>1</v>
          </cell>
          <cell r="E229" t="str">
            <v>EA</v>
          </cell>
          <cell r="F229">
            <v>50</v>
          </cell>
          <cell r="G229">
            <v>38528</v>
          </cell>
          <cell r="I229">
            <v>31698</v>
          </cell>
          <cell r="J229">
            <v>5880</v>
          </cell>
          <cell r="K229">
            <v>5880</v>
          </cell>
          <cell r="M229">
            <v>950</v>
          </cell>
          <cell r="AM229">
            <v>1</v>
          </cell>
          <cell r="AN229">
            <v>0.66</v>
          </cell>
          <cell r="AO229">
            <v>1</v>
          </cell>
          <cell r="AP229" t="str">
            <v>내선전공</v>
          </cell>
          <cell r="AQ229">
            <v>0.66</v>
          </cell>
          <cell r="BB229" t="str">
            <v>전 7-3</v>
          </cell>
        </row>
        <row r="230">
          <cell r="A230">
            <v>209</v>
          </cell>
          <cell r="B230" t="str">
            <v>PULL BOX</v>
          </cell>
          <cell r="C230" t="str">
            <v xml:space="preserve">300X300X300 </v>
          </cell>
          <cell r="D230">
            <v>1</v>
          </cell>
          <cell r="E230" t="str">
            <v>EA</v>
          </cell>
          <cell r="F230">
            <v>50</v>
          </cell>
          <cell r="G230">
            <v>37688</v>
          </cell>
          <cell r="I230">
            <v>31698</v>
          </cell>
          <cell r="J230">
            <v>5040</v>
          </cell>
          <cell r="K230">
            <v>5040</v>
          </cell>
          <cell r="M230">
            <v>950</v>
          </cell>
          <cell r="AM230">
            <v>1</v>
          </cell>
          <cell r="AN230">
            <v>0.66</v>
          </cell>
          <cell r="AO230">
            <v>1</v>
          </cell>
          <cell r="AP230" t="str">
            <v>내선전공</v>
          </cell>
          <cell r="AQ230">
            <v>0.66</v>
          </cell>
          <cell r="BB230" t="str">
            <v>전 7-3</v>
          </cell>
        </row>
        <row r="231">
          <cell r="A231">
            <v>210</v>
          </cell>
          <cell r="B231" t="str">
            <v>PULL BOX</v>
          </cell>
          <cell r="C231" t="str">
            <v xml:space="preserve">400X300X250 </v>
          </cell>
          <cell r="D231">
            <v>1</v>
          </cell>
          <cell r="E231" t="str">
            <v>EA</v>
          </cell>
          <cell r="F231">
            <v>50</v>
          </cell>
          <cell r="G231">
            <v>54834</v>
          </cell>
          <cell r="I231">
            <v>45626</v>
          </cell>
          <cell r="J231">
            <v>7840</v>
          </cell>
          <cell r="K231">
            <v>7840</v>
          </cell>
          <cell r="M231">
            <v>1368</v>
          </cell>
          <cell r="AM231">
            <v>1</v>
          </cell>
          <cell r="AN231">
            <v>0.95</v>
          </cell>
          <cell r="AO231">
            <v>1</v>
          </cell>
          <cell r="AP231" t="str">
            <v>내선전공</v>
          </cell>
          <cell r="AQ231">
            <v>0.95</v>
          </cell>
          <cell r="BB231" t="str">
            <v>전 7-3</v>
          </cell>
        </row>
        <row r="232">
          <cell r="A232">
            <v>211</v>
          </cell>
          <cell r="B232" t="str">
            <v>PULL BOX</v>
          </cell>
          <cell r="C232" t="str">
            <v xml:space="preserve">500X500X300 </v>
          </cell>
          <cell r="D232">
            <v>1</v>
          </cell>
          <cell r="E232" t="str">
            <v>EA</v>
          </cell>
          <cell r="F232">
            <v>50</v>
          </cell>
          <cell r="G232">
            <v>61162</v>
          </cell>
          <cell r="I232">
            <v>45626</v>
          </cell>
          <cell r="J232">
            <v>14168</v>
          </cell>
          <cell r="K232">
            <v>14168</v>
          </cell>
          <cell r="M232">
            <v>1368</v>
          </cell>
          <cell r="AM232">
            <v>1</v>
          </cell>
          <cell r="AN232">
            <v>0.95</v>
          </cell>
          <cell r="AO232">
            <v>1</v>
          </cell>
          <cell r="AP232" t="str">
            <v>내선전공</v>
          </cell>
          <cell r="AQ232">
            <v>0.95</v>
          </cell>
          <cell r="BB232" t="str">
            <v>전 7-3</v>
          </cell>
        </row>
        <row r="233">
          <cell r="A233">
            <v>212</v>
          </cell>
          <cell r="B233" t="str">
            <v>JOINT BOX</v>
          </cell>
          <cell r="C233" t="str">
            <v xml:space="preserve">100x100x54 </v>
          </cell>
          <cell r="D233">
            <v>1</v>
          </cell>
          <cell r="E233" t="str">
            <v>EA</v>
          </cell>
          <cell r="F233">
            <v>50</v>
          </cell>
          <cell r="G233">
            <v>15465</v>
          </cell>
          <cell r="I233">
            <v>13928</v>
          </cell>
          <cell r="J233">
            <v>1120</v>
          </cell>
          <cell r="K233">
            <v>1120</v>
          </cell>
          <cell r="M233">
            <v>417</v>
          </cell>
          <cell r="AM233">
            <v>1</v>
          </cell>
          <cell r="AN233">
            <v>0.28999999999999998</v>
          </cell>
          <cell r="AO233">
            <v>1</v>
          </cell>
          <cell r="AP233" t="str">
            <v>내선전공</v>
          </cell>
          <cell r="AQ233">
            <v>0.28999999999999998</v>
          </cell>
          <cell r="BB233" t="str">
            <v>전 7-2</v>
          </cell>
        </row>
        <row r="234">
          <cell r="A234">
            <v>213</v>
          </cell>
          <cell r="B234" t="str">
            <v>노출 BOX</v>
          </cell>
          <cell r="C234" t="str">
            <v xml:space="preserve">16mm </v>
          </cell>
          <cell r="D234">
            <v>1</v>
          </cell>
          <cell r="E234" t="str">
            <v>EA</v>
          </cell>
          <cell r="F234">
            <v>50</v>
          </cell>
          <cell r="G234">
            <v>16078</v>
          </cell>
          <cell r="I234">
            <v>13928</v>
          </cell>
          <cell r="J234">
            <v>1733</v>
          </cell>
          <cell r="K234">
            <v>1733</v>
          </cell>
          <cell r="M234">
            <v>417</v>
          </cell>
          <cell r="AM234">
            <v>1</v>
          </cell>
          <cell r="AN234">
            <v>0.28999999999999998</v>
          </cell>
          <cell r="AO234">
            <v>1</v>
          </cell>
          <cell r="AP234" t="str">
            <v>내선전공</v>
          </cell>
          <cell r="AQ234">
            <v>0.28999999999999998</v>
          </cell>
          <cell r="BB234" t="str">
            <v>전 7-2</v>
          </cell>
        </row>
        <row r="235">
          <cell r="A235">
            <v>214</v>
          </cell>
          <cell r="B235" t="str">
            <v>노출 BOX</v>
          </cell>
          <cell r="C235" t="str">
            <v>22mm 2방</v>
          </cell>
          <cell r="D235">
            <v>1</v>
          </cell>
          <cell r="E235" t="str">
            <v>EA</v>
          </cell>
          <cell r="F235">
            <v>50</v>
          </cell>
          <cell r="G235">
            <v>16317</v>
          </cell>
          <cell r="I235">
            <v>13928</v>
          </cell>
          <cell r="J235">
            <v>1972</v>
          </cell>
          <cell r="K235">
            <v>1972</v>
          </cell>
          <cell r="M235">
            <v>417</v>
          </cell>
          <cell r="AM235">
            <v>1</v>
          </cell>
          <cell r="AN235">
            <v>0.28999999999999998</v>
          </cell>
          <cell r="AO235">
            <v>1</v>
          </cell>
          <cell r="AP235" t="str">
            <v>내선전공</v>
          </cell>
          <cell r="AQ235">
            <v>0.28999999999999998</v>
          </cell>
          <cell r="BB235" t="str">
            <v>전 7-2</v>
          </cell>
        </row>
        <row r="236">
          <cell r="A236">
            <v>215</v>
          </cell>
          <cell r="B236" t="str">
            <v>CABLE TRAY</v>
          </cell>
          <cell r="C236" t="str">
            <v xml:space="preserve">100W </v>
          </cell>
          <cell r="D236">
            <v>1</v>
          </cell>
          <cell r="E236" t="str">
            <v>m</v>
          </cell>
          <cell r="F236">
            <v>50</v>
          </cell>
          <cell r="G236">
            <v>19490</v>
          </cell>
          <cell r="I236">
            <v>10806</v>
          </cell>
          <cell r="J236">
            <v>8360</v>
          </cell>
          <cell r="K236">
            <v>8360</v>
          </cell>
          <cell r="M236">
            <v>324</v>
          </cell>
          <cell r="AM236">
            <v>1</v>
          </cell>
          <cell r="AN236">
            <v>0.22500000000000001</v>
          </cell>
          <cell r="AO236">
            <v>1</v>
          </cell>
          <cell r="AP236" t="str">
            <v>내선전공</v>
          </cell>
          <cell r="AQ236">
            <v>0.22500000000000001</v>
          </cell>
          <cell r="BB236" t="str">
            <v>전 7-20</v>
          </cell>
        </row>
        <row r="237">
          <cell r="A237">
            <v>216</v>
          </cell>
          <cell r="B237" t="str">
            <v>CABLE TRAY</v>
          </cell>
          <cell r="C237" t="str">
            <v xml:space="preserve">200W </v>
          </cell>
          <cell r="D237">
            <v>1</v>
          </cell>
          <cell r="E237" t="str">
            <v>m</v>
          </cell>
          <cell r="F237">
            <v>50</v>
          </cell>
          <cell r="G237">
            <v>19690</v>
          </cell>
          <cell r="I237">
            <v>10806</v>
          </cell>
          <cell r="J237">
            <v>8560</v>
          </cell>
          <cell r="K237">
            <v>8560</v>
          </cell>
          <cell r="M237">
            <v>324</v>
          </cell>
          <cell r="AM237">
            <v>1</v>
          </cell>
          <cell r="AN237">
            <v>0.22500000000000001</v>
          </cell>
          <cell r="AO237">
            <v>1</v>
          </cell>
          <cell r="AP237" t="str">
            <v>내선전공</v>
          </cell>
          <cell r="AQ237">
            <v>0.22500000000000001</v>
          </cell>
          <cell r="BB237" t="str">
            <v>전 7-20</v>
          </cell>
        </row>
        <row r="238">
          <cell r="A238">
            <v>217</v>
          </cell>
          <cell r="B238" t="str">
            <v>CABLE TRAY</v>
          </cell>
          <cell r="C238" t="str">
            <v xml:space="preserve">300W </v>
          </cell>
          <cell r="D238">
            <v>1</v>
          </cell>
          <cell r="E238" t="str">
            <v>m</v>
          </cell>
          <cell r="F238">
            <v>50</v>
          </cell>
          <cell r="G238">
            <v>23297</v>
          </cell>
          <cell r="I238">
            <v>13687</v>
          </cell>
          <cell r="J238">
            <v>9200</v>
          </cell>
          <cell r="K238">
            <v>9200</v>
          </cell>
          <cell r="M238">
            <v>410</v>
          </cell>
          <cell r="AM238">
            <v>1</v>
          </cell>
          <cell r="AN238">
            <v>0.28499999999999998</v>
          </cell>
          <cell r="AO238">
            <v>1</v>
          </cell>
          <cell r="AP238" t="str">
            <v>내선전공</v>
          </cell>
          <cell r="AQ238">
            <v>0.28499999999999998</v>
          </cell>
          <cell r="BB238" t="str">
            <v>전 7-20</v>
          </cell>
        </row>
        <row r="239">
          <cell r="A239">
            <v>218</v>
          </cell>
          <cell r="B239" t="str">
            <v>CABLE TRAY</v>
          </cell>
          <cell r="C239" t="str">
            <v xml:space="preserve">400W </v>
          </cell>
          <cell r="D239">
            <v>1</v>
          </cell>
          <cell r="E239" t="str">
            <v>m</v>
          </cell>
          <cell r="F239">
            <v>50</v>
          </cell>
          <cell r="G239">
            <v>26651</v>
          </cell>
          <cell r="I239">
            <v>16089</v>
          </cell>
          <cell r="J239">
            <v>10080</v>
          </cell>
          <cell r="K239">
            <v>10080</v>
          </cell>
          <cell r="M239">
            <v>482</v>
          </cell>
          <cell r="AM239">
            <v>1</v>
          </cell>
          <cell r="AN239">
            <v>0.33500000000000002</v>
          </cell>
          <cell r="AO239">
            <v>1</v>
          </cell>
          <cell r="AP239" t="str">
            <v>내선전공</v>
          </cell>
          <cell r="AQ239">
            <v>0.33500000000000002</v>
          </cell>
          <cell r="BB239" t="str">
            <v>전 7-20</v>
          </cell>
        </row>
        <row r="240">
          <cell r="A240">
            <v>219</v>
          </cell>
          <cell r="B240" t="str">
            <v>CABLE TRAY</v>
          </cell>
          <cell r="C240" t="str">
            <v xml:space="preserve">450W </v>
          </cell>
          <cell r="D240">
            <v>1</v>
          </cell>
          <cell r="E240" t="str">
            <v>m</v>
          </cell>
          <cell r="F240">
            <v>50</v>
          </cell>
          <cell r="G240">
            <v>34869</v>
          </cell>
          <cell r="I240">
            <v>21372</v>
          </cell>
          <cell r="J240">
            <v>12856</v>
          </cell>
          <cell r="K240">
            <v>12856</v>
          </cell>
          <cell r="M240">
            <v>641</v>
          </cell>
          <cell r="AM240">
            <v>1</v>
          </cell>
          <cell r="AN240">
            <v>0.44500000000000001</v>
          </cell>
          <cell r="AO240">
            <v>1</v>
          </cell>
          <cell r="AP240" t="str">
            <v>내선전공</v>
          </cell>
          <cell r="AQ240">
            <v>0.44500000000000001</v>
          </cell>
          <cell r="BB240" t="str">
            <v>전 7-20</v>
          </cell>
        </row>
        <row r="241">
          <cell r="A241">
            <v>220</v>
          </cell>
          <cell r="B241" t="str">
            <v>CABLE TRAY</v>
          </cell>
          <cell r="C241" t="str">
            <v xml:space="preserve">500W </v>
          </cell>
          <cell r="D241">
            <v>1</v>
          </cell>
          <cell r="E241" t="str">
            <v>m</v>
          </cell>
          <cell r="F241">
            <v>50</v>
          </cell>
          <cell r="G241">
            <v>22013</v>
          </cell>
          <cell r="I241">
            <v>21372</v>
          </cell>
          <cell r="J241">
            <v>0</v>
          </cell>
          <cell r="K241">
            <v>0</v>
          </cell>
          <cell r="M241">
            <v>641</v>
          </cell>
          <cell r="AM241">
            <v>1</v>
          </cell>
          <cell r="AN241">
            <v>0.44500000000000001</v>
          </cell>
          <cell r="AO241">
            <v>1</v>
          </cell>
          <cell r="AP241" t="str">
            <v>내선전공</v>
          </cell>
          <cell r="AQ241">
            <v>0.44500000000000001</v>
          </cell>
          <cell r="BB241" t="str">
            <v>전 7-20</v>
          </cell>
        </row>
        <row r="242">
          <cell r="A242">
            <v>221</v>
          </cell>
          <cell r="B242" t="str">
            <v>CABLE TRAY</v>
          </cell>
          <cell r="C242" t="str">
            <v xml:space="preserve">600W </v>
          </cell>
          <cell r="D242">
            <v>1</v>
          </cell>
          <cell r="E242" t="str">
            <v>m</v>
          </cell>
          <cell r="F242">
            <v>50</v>
          </cell>
          <cell r="G242">
            <v>36683</v>
          </cell>
          <cell r="I242">
            <v>24974</v>
          </cell>
          <cell r="J242">
            <v>10960</v>
          </cell>
          <cell r="K242">
            <v>10960</v>
          </cell>
          <cell r="M242">
            <v>749</v>
          </cell>
          <cell r="AM242">
            <v>1</v>
          </cell>
          <cell r="AN242">
            <v>0.52</v>
          </cell>
          <cell r="AO242">
            <v>1</v>
          </cell>
          <cell r="AP242" t="str">
            <v>내선전공</v>
          </cell>
          <cell r="AQ242">
            <v>0.52</v>
          </cell>
          <cell r="BB242" t="str">
            <v>전 7-20</v>
          </cell>
        </row>
        <row r="243">
          <cell r="A243">
            <v>222</v>
          </cell>
          <cell r="B243" t="str">
            <v>접지봉</v>
          </cell>
          <cell r="C243" t="str">
            <v xml:space="preserve">φ12 x 1000 </v>
          </cell>
          <cell r="D243">
            <v>1</v>
          </cell>
          <cell r="E243" t="str">
            <v>EA</v>
          </cell>
          <cell r="F243">
            <v>50</v>
          </cell>
          <cell r="G243">
            <v>14614</v>
          </cell>
          <cell r="I243">
            <v>12791</v>
          </cell>
          <cell r="J243">
            <v>1440</v>
          </cell>
          <cell r="K243">
            <v>1440</v>
          </cell>
          <cell r="M243">
            <v>383</v>
          </cell>
          <cell r="AM243">
            <v>2</v>
          </cell>
          <cell r="AN243">
            <v>0.30000000000000004</v>
          </cell>
          <cell r="AO243">
            <v>1</v>
          </cell>
          <cell r="AP243" t="str">
            <v>내선전공</v>
          </cell>
          <cell r="AQ243">
            <v>0.2</v>
          </cell>
          <cell r="AR243" t="str">
            <v>보통인부</v>
          </cell>
          <cell r="AS243">
            <v>0.1</v>
          </cell>
          <cell r="BB243" t="str">
            <v>전 3-76</v>
          </cell>
        </row>
        <row r="244">
          <cell r="A244">
            <v>223</v>
          </cell>
          <cell r="B244" t="str">
            <v>접지봉</v>
          </cell>
          <cell r="C244" t="str">
            <v xml:space="preserve">φ14 x 1000 </v>
          </cell>
          <cell r="D244">
            <v>1</v>
          </cell>
          <cell r="E244" t="str">
            <v>EA</v>
          </cell>
          <cell r="F244">
            <v>50</v>
          </cell>
          <cell r="G244">
            <v>15574</v>
          </cell>
          <cell r="I244">
            <v>12791</v>
          </cell>
          <cell r="J244">
            <v>2400</v>
          </cell>
          <cell r="K244">
            <v>2400</v>
          </cell>
          <cell r="M244">
            <v>383</v>
          </cell>
          <cell r="AM244">
            <v>2</v>
          </cell>
          <cell r="AN244">
            <v>0.30000000000000004</v>
          </cell>
          <cell r="AO244">
            <v>1</v>
          </cell>
          <cell r="AP244" t="str">
            <v>내선전공</v>
          </cell>
          <cell r="AQ244">
            <v>0.2</v>
          </cell>
          <cell r="AR244" t="str">
            <v>보통인부</v>
          </cell>
          <cell r="AS244">
            <v>0.1</v>
          </cell>
          <cell r="BB244" t="str">
            <v>전 3-76</v>
          </cell>
        </row>
        <row r="245">
          <cell r="A245">
            <v>224</v>
          </cell>
          <cell r="B245" t="str">
            <v>접지봉</v>
          </cell>
          <cell r="C245" t="str">
            <v xml:space="preserve">φ18 x 2400 </v>
          </cell>
          <cell r="D245">
            <v>1</v>
          </cell>
          <cell r="E245" t="str">
            <v>EA</v>
          </cell>
          <cell r="F245">
            <v>50</v>
          </cell>
          <cell r="G245">
            <v>17398</v>
          </cell>
          <cell r="I245">
            <v>12791</v>
          </cell>
          <cell r="J245">
            <v>4224</v>
          </cell>
          <cell r="K245">
            <v>4224</v>
          </cell>
          <cell r="M245">
            <v>383</v>
          </cell>
          <cell r="AM245">
            <v>2</v>
          </cell>
          <cell r="AN245">
            <v>0.30000000000000004</v>
          </cell>
          <cell r="AO245">
            <v>1</v>
          </cell>
          <cell r="AP245" t="str">
            <v>내선전공</v>
          </cell>
          <cell r="AQ245">
            <v>0.2</v>
          </cell>
          <cell r="AR245" t="str">
            <v>보통인부</v>
          </cell>
          <cell r="AS245">
            <v>0.1</v>
          </cell>
          <cell r="BB245" t="str">
            <v>전 3-76</v>
          </cell>
        </row>
        <row r="246">
          <cell r="A246">
            <v>225</v>
          </cell>
          <cell r="B246" t="str">
            <v>접지 크램프</v>
          </cell>
          <cell r="C246" t="str">
            <v xml:space="preserve"> </v>
          </cell>
          <cell r="D246">
            <v>1</v>
          </cell>
          <cell r="E246" t="str">
            <v>EA</v>
          </cell>
          <cell r="F246">
            <v>50</v>
          </cell>
          <cell r="G246">
            <v>10104</v>
          </cell>
          <cell r="I246">
            <v>8645</v>
          </cell>
          <cell r="J246">
            <v>1200</v>
          </cell>
          <cell r="K246">
            <v>1200</v>
          </cell>
          <cell r="M246">
            <v>259</v>
          </cell>
          <cell r="AM246">
            <v>1</v>
          </cell>
          <cell r="AN246">
            <v>0.18</v>
          </cell>
          <cell r="AO246">
            <v>1</v>
          </cell>
          <cell r="AP246" t="str">
            <v>내선전공</v>
          </cell>
          <cell r="AQ246">
            <v>0.18</v>
          </cell>
          <cell r="BB246" t="str">
            <v>전 3-76</v>
          </cell>
        </row>
        <row r="247">
          <cell r="A247">
            <v>226</v>
          </cell>
          <cell r="B247" t="str">
            <v>피뢰침</v>
          </cell>
          <cell r="C247" t="str">
            <v xml:space="preserve">대 </v>
          </cell>
          <cell r="D247">
            <v>1</v>
          </cell>
          <cell r="E247" t="str">
            <v>EA</v>
          </cell>
          <cell r="F247">
            <v>50</v>
          </cell>
          <cell r="G247">
            <v>81403</v>
          </cell>
          <cell r="I247">
            <v>72042</v>
          </cell>
          <cell r="J247">
            <v>7200</v>
          </cell>
          <cell r="K247">
            <v>7200</v>
          </cell>
          <cell r="M247">
            <v>2161</v>
          </cell>
          <cell r="AM247">
            <v>1</v>
          </cell>
          <cell r="AN247">
            <v>1.5</v>
          </cell>
          <cell r="AO247">
            <v>1</v>
          </cell>
          <cell r="AP247" t="str">
            <v>내선전공</v>
          </cell>
          <cell r="AQ247">
            <v>1.5</v>
          </cell>
          <cell r="BB247" t="str">
            <v>전 5-31</v>
          </cell>
        </row>
        <row r="248">
          <cell r="A248">
            <v>227</v>
          </cell>
          <cell r="B248" t="str">
            <v xml:space="preserve">접지 테스트 박스 </v>
          </cell>
          <cell r="C248" t="str">
            <v>1 P STS</v>
          </cell>
          <cell r="D248">
            <v>1</v>
          </cell>
          <cell r="E248" t="str">
            <v>EA</v>
          </cell>
          <cell r="F248">
            <v>50</v>
          </cell>
          <cell r="G248">
            <v>88648</v>
          </cell>
          <cell r="I248">
            <v>31698</v>
          </cell>
          <cell r="J248">
            <v>56000</v>
          </cell>
          <cell r="K248">
            <v>56000</v>
          </cell>
          <cell r="M248">
            <v>950</v>
          </cell>
          <cell r="AM248">
            <v>1</v>
          </cell>
          <cell r="AN248">
            <v>0.66</v>
          </cell>
          <cell r="AO248">
            <v>1</v>
          </cell>
          <cell r="AP248" t="str">
            <v>내선전공</v>
          </cell>
          <cell r="AQ248">
            <v>0.66</v>
          </cell>
          <cell r="BB248" t="str">
            <v>전 7-3</v>
          </cell>
        </row>
        <row r="249">
          <cell r="A249">
            <v>228</v>
          </cell>
          <cell r="B249" t="str">
            <v xml:space="preserve">접지 테스트 박스 </v>
          </cell>
          <cell r="C249" t="str">
            <v>2 P STS</v>
          </cell>
          <cell r="D249">
            <v>1</v>
          </cell>
          <cell r="E249" t="str">
            <v>EA</v>
          </cell>
          <cell r="F249">
            <v>50</v>
          </cell>
          <cell r="G249">
            <v>96648</v>
          </cell>
          <cell r="I249">
            <v>31698</v>
          </cell>
          <cell r="J249">
            <v>64000</v>
          </cell>
          <cell r="K249">
            <v>64000</v>
          </cell>
          <cell r="M249">
            <v>950</v>
          </cell>
          <cell r="AM249">
            <v>1</v>
          </cell>
          <cell r="AN249">
            <v>0.66</v>
          </cell>
          <cell r="AO249">
            <v>1</v>
          </cell>
          <cell r="AP249" t="str">
            <v>내선전공</v>
          </cell>
          <cell r="AQ249">
            <v>0.66</v>
          </cell>
          <cell r="BB249" t="str">
            <v>전 7-3</v>
          </cell>
        </row>
        <row r="250">
          <cell r="A250">
            <v>229</v>
          </cell>
          <cell r="B250" t="str">
            <v xml:space="preserve">접지 테스트 박스 </v>
          </cell>
          <cell r="C250" t="str">
            <v>4 P STS</v>
          </cell>
          <cell r="D250">
            <v>1</v>
          </cell>
          <cell r="E250" t="str">
            <v>EA</v>
          </cell>
          <cell r="F250">
            <v>50</v>
          </cell>
          <cell r="G250">
            <v>128648</v>
          </cell>
          <cell r="I250">
            <v>31698</v>
          </cell>
          <cell r="J250">
            <v>96000</v>
          </cell>
          <cell r="K250">
            <v>96000</v>
          </cell>
          <cell r="M250">
            <v>950</v>
          </cell>
          <cell r="AM250">
            <v>1</v>
          </cell>
          <cell r="AN250">
            <v>0.66</v>
          </cell>
          <cell r="AO250">
            <v>1</v>
          </cell>
          <cell r="AP250" t="str">
            <v>내선전공</v>
          </cell>
          <cell r="AQ250">
            <v>0.66</v>
          </cell>
          <cell r="BB250" t="str">
            <v>전 7-3</v>
          </cell>
        </row>
        <row r="251">
          <cell r="A251">
            <v>230</v>
          </cell>
          <cell r="B251" t="str">
            <v xml:space="preserve">접지 테스트 박스 </v>
          </cell>
          <cell r="C251" t="str">
            <v>5 P STS</v>
          </cell>
          <cell r="D251">
            <v>1</v>
          </cell>
          <cell r="E251" t="str">
            <v>EA</v>
          </cell>
          <cell r="F251">
            <v>50</v>
          </cell>
          <cell r="G251">
            <v>144648</v>
          </cell>
          <cell r="I251">
            <v>31698</v>
          </cell>
          <cell r="J251">
            <v>112000</v>
          </cell>
          <cell r="K251">
            <v>112000</v>
          </cell>
          <cell r="M251">
            <v>950</v>
          </cell>
          <cell r="AM251">
            <v>1</v>
          </cell>
          <cell r="AN251">
            <v>0.66</v>
          </cell>
          <cell r="AO251">
            <v>1</v>
          </cell>
          <cell r="AP251" t="str">
            <v>내선전공</v>
          </cell>
          <cell r="AQ251">
            <v>0.66</v>
          </cell>
          <cell r="BB251" t="str">
            <v>전 7-3</v>
          </cell>
        </row>
        <row r="252">
          <cell r="A252">
            <v>231</v>
          </cell>
          <cell r="B252" t="str">
            <v>1로스위치</v>
          </cell>
          <cell r="C252" t="str">
            <v xml:space="preserve">1구 </v>
          </cell>
          <cell r="D252">
            <v>1</v>
          </cell>
          <cell r="E252" t="str">
            <v>EA</v>
          </cell>
          <cell r="F252">
            <v>50</v>
          </cell>
          <cell r="G252">
            <v>4002</v>
          </cell>
          <cell r="I252">
            <v>3121</v>
          </cell>
          <cell r="J252">
            <v>788</v>
          </cell>
          <cell r="K252">
            <v>788</v>
          </cell>
          <cell r="M252">
            <v>93</v>
          </cell>
          <cell r="AM252">
            <v>1</v>
          </cell>
          <cell r="AN252">
            <v>6.5000000000000002E-2</v>
          </cell>
          <cell r="AO252">
            <v>1</v>
          </cell>
          <cell r="AP252" t="str">
            <v>내선전공</v>
          </cell>
          <cell r="AQ252">
            <v>6.5000000000000002E-2</v>
          </cell>
          <cell r="BB252" t="str">
            <v>전 7-14</v>
          </cell>
        </row>
        <row r="253">
          <cell r="A253">
            <v>232</v>
          </cell>
          <cell r="B253" t="str">
            <v>1로스위치</v>
          </cell>
          <cell r="C253" t="str">
            <v xml:space="preserve">2구 </v>
          </cell>
          <cell r="D253">
            <v>1</v>
          </cell>
          <cell r="E253" t="str">
            <v>EA</v>
          </cell>
          <cell r="F253">
            <v>50</v>
          </cell>
          <cell r="G253">
            <v>6013</v>
          </cell>
          <cell r="I253">
            <v>4495</v>
          </cell>
          <cell r="J253">
            <v>1384</v>
          </cell>
          <cell r="K253">
            <v>1384</v>
          </cell>
          <cell r="M253">
            <v>134</v>
          </cell>
          <cell r="AM253">
            <v>1</v>
          </cell>
          <cell r="AN253">
            <v>7.8E-2</v>
          </cell>
          <cell r="AO253">
            <v>1.2</v>
          </cell>
          <cell r="AP253" t="str">
            <v>내선전공</v>
          </cell>
          <cell r="AQ253">
            <v>7.8E-2</v>
          </cell>
          <cell r="BB253" t="str">
            <v>전 7-14</v>
          </cell>
        </row>
        <row r="254">
          <cell r="A254">
            <v>233</v>
          </cell>
          <cell r="B254" t="str">
            <v>1로스위치</v>
          </cell>
          <cell r="C254" t="str">
            <v xml:space="preserve">3구 </v>
          </cell>
          <cell r="D254">
            <v>1</v>
          </cell>
          <cell r="E254" t="str">
            <v>EA</v>
          </cell>
          <cell r="F254">
            <v>50</v>
          </cell>
          <cell r="G254">
            <v>8281</v>
          </cell>
          <cell r="I254">
            <v>6118</v>
          </cell>
          <cell r="J254">
            <v>1980</v>
          </cell>
          <cell r="K254">
            <v>1980</v>
          </cell>
          <cell r="M254">
            <v>183</v>
          </cell>
          <cell r="AM254">
            <v>1</v>
          </cell>
          <cell r="AN254">
            <v>9.0999999999999998E-2</v>
          </cell>
          <cell r="AO254">
            <v>1.4</v>
          </cell>
          <cell r="AP254" t="str">
            <v>내선전공</v>
          </cell>
          <cell r="AQ254">
            <v>9.0999999999999998E-2</v>
          </cell>
          <cell r="BB254" t="str">
            <v>전 7-14</v>
          </cell>
        </row>
        <row r="255">
          <cell r="A255">
            <v>234</v>
          </cell>
          <cell r="B255" t="str">
            <v>1로스위치</v>
          </cell>
          <cell r="C255" t="str">
            <v xml:space="preserve">4구 </v>
          </cell>
          <cell r="D255">
            <v>1</v>
          </cell>
          <cell r="E255" t="str">
            <v>EA</v>
          </cell>
          <cell r="F255">
            <v>50</v>
          </cell>
          <cell r="G255">
            <v>10950</v>
          </cell>
          <cell r="I255">
            <v>7991</v>
          </cell>
          <cell r="J255">
            <v>2720</v>
          </cell>
          <cell r="K255">
            <v>2720</v>
          </cell>
          <cell r="M255">
            <v>239</v>
          </cell>
          <cell r="AM255">
            <v>1</v>
          </cell>
          <cell r="AN255">
            <v>0.10400000000000001</v>
          </cell>
          <cell r="AO255">
            <v>1.6</v>
          </cell>
          <cell r="AP255" t="str">
            <v>내선전공</v>
          </cell>
          <cell r="AQ255">
            <v>0.10400000000000001</v>
          </cell>
          <cell r="BB255" t="str">
            <v>전 7-14</v>
          </cell>
        </row>
        <row r="256">
          <cell r="A256">
            <v>235</v>
          </cell>
          <cell r="B256" t="str">
            <v>1로스위치</v>
          </cell>
          <cell r="C256" t="str">
            <v xml:space="preserve">5구 </v>
          </cell>
          <cell r="D256">
            <v>1</v>
          </cell>
          <cell r="E256" t="str">
            <v>EA</v>
          </cell>
          <cell r="F256">
            <v>50</v>
          </cell>
          <cell r="G256">
            <v>13777</v>
          </cell>
          <cell r="I256">
            <v>10114</v>
          </cell>
          <cell r="J256">
            <v>3360</v>
          </cell>
          <cell r="K256">
            <v>3360</v>
          </cell>
          <cell r="M256">
            <v>303</v>
          </cell>
          <cell r="AM256">
            <v>1</v>
          </cell>
          <cell r="AN256">
            <v>0.11700000000000001</v>
          </cell>
          <cell r="AO256">
            <v>1.8</v>
          </cell>
          <cell r="AP256" t="str">
            <v>내선전공</v>
          </cell>
          <cell r="AQ256">
            <v>0.11700000000000001</v>
          </cell>
          <cell r="BB256" t="str">
            <v>전 7-14</v>
          </cell>
        </row>
        <row r="257">
          <cell r="A257">
            <v>236</v>
          </cell>
          <cell r="B257" t="str">
            <v>1로스위치</v>
          </cell>
          <cell r="C257" t="str">
            <v xml:space="preserve">6구 </v>
          </cell>
          <cell r="D257">
            <v>1</v>
          </cell>
          <cell r="E257" t="str">
            <v>EA</v>
          </cell>
          <cell r="F257">
            <v>50</v>
          </cell>
          <cell r="G257">
            <v>16861</v>
          </cell>
          <cell r="I257">
            <v>12487</v>
          </cell>
          <cell r="J257">
            <v>4000</v>
          </cell>
          <cell r="K257">
            <v>4000</v>
          </cell>
          <cell r="M257">
            <v>374</v>
          </cell>
          <cell r="AM257">
            <v>1</v>
          </cell>
          <cell r="AN257">
            <v>0.13</v>
          </cell>
          <cell r="AO257">
            <v>2</v>
          </cell>
          <cell r="AP257" t="str">
            <v>내선전공</v>
          </cell>
          <cell r="AQ257">
            <v>0.13</v>
          </cell>
          <cell r="BB257" t="str">
            <v>전 7-14</v>
          </cell>
        </row>
        <row r="258">
          <cell r="A258">
            <v>237</v>
          </cell>
          <cell r="B258" t="str">
            <v>3로스위치</v>
          </cell>
          <cell r="C258" t="str">
            <v xml:space="preserve">1구 </v>
          </cell>
          <cell r="D258">
            <v>1</v>
          </cell>
          <cell r="E258" t="str">
            <v>EA</v>
          </cell>
          <cell r="F258">
            <v>50</v>
          </cell>
          <cell r="G258">
            <v>5092</v>
          </cell>
          <cell r="I258">
            <v>4082</v>
          </cell>
          <cell r="J258">
            <v>888</v>
          </cell>
          <cell r="K258">
            <v>888</v>
          </cell>
          <cell r="M258">
            <v>122</v>
          </cell>
          <cell r="AM258">
            <v>1</v>
          </cell>
          <cell r="AN258">
            <v>8.5000000000000006E-2</v>
          </cell>
          <cell r="AO258">
            <v>1</v>
          </cell>
          <cell r="AP258" t="str">
            <v>내선전공</v>
          </cell>
          <cell r="AQ258">
            <v>8.5000000000000006E-2</v>
          </cell>
          <cell r="BB258" t="str">
            <v>전 7-14</v>
          </cell>
        </row>
        <row r="259">
          <cell r="A259">
            <v>238</v>
          </cell>
          <cell r="B259" t="str">
            <v>3로스위치</v>
          </cell>
          <cell r="C259" t="str">
            <v xml:space="preserve">2구 </v>
          </cell>
          <cell r="D259">
            <v>1</v>
          </cell>
          <cell r="E259" t="str">
            <v>EA</v>
          </cell>
          <cell r="F259">
            <v>50</v>
          </cell>
          <cell r="G259">
            <v>7638</v>
          </cell>
          <cell r="I259">
            <v>5878</v>
          </cell>
          <cell r="J259">
            <v>1584</v>
          </cell>
          <cell r="K259">
            <v>1584</v>
          </cell>
          <cell r="M259">
            <v>176</v>
          </cell>
          <cell r="AM259">
            <v>1</v>
          </cell>
          <cell r="AN259">
            <v>0.10200000000000001</v>
          </cell>
          <cell r="AO259">
            <v>1.2</v>
          </cell>
          <cell r="AP259" t="str">
            <v>내선전공</v>
          </cell>
          <cell r="AQ259">
            <v>0.10200000000000001</v>
          </cell>
          <cell r="BB259" t="str">
            <v>전 7-14</v>
          </cell>
        </row>
        <row r="260">
          <cell r="A260">
            <v>239</v>
          </cell>
          <cell r="B260" t="str">
            <v>3로스위치</v>
          </cell>
          <cell r="C260" t="str">
            <v xml:space="preserve">3구 </v>
          </cell>
          <cell r="D260">
            <v>1</v>
          </cell>
          <cell r="E260" t="str">
            <v>EA</v>
          </cell>
          <cell r="F260">
            <v>50</v>
          </cell>
          <cell r="G260">
            <v>10521</v>
          </cell>
          <cell r="I260">
            <v>8001</v>
          </cell>
          <cell r="J260">
            <v>2280</v>
          </cell>
          <cell r="K260">
            <v>2280</v>
          </cell>
          <cell r="M260">
            <v>240</v>
          </cell>
          <cell r="AM260">
            <v>1</v>
          </cell>
          <cell r="AN260">
            <v>0.11899999999999999</v>
          </cell>
          <cell r="AO260">
            <v>1.4</v>
          </cell>
          <cell r="AP260" t="str">
            <v>내선전공</v>
          </cell>
          <cell r="AQ260">
            <v>0.11899999999999999</v>
          </cell>
          <cell r="BB260" t="str">
            <v>전 7-14</v>
          </cell>
        </row>
        <row r="261">
          <cell r="A261">
            <v>240</v>
          </cell>
          <cell r="B261" t="str">
            <v>3로스위치</v>
          </cell>
          <cell r="C261" t="str">
            <v xml:space="preserve">1구 (방우) </v>
          </cell>
          <cell r="D261">
            <v>1</v>
          </cell>
          <cell r="E261" t="str">
            <v>EA</v>
          </cell>
          <cell r="F261">
            <v>50</v>
          </cell>
          <cell r="G261">
            <v>5788</v>
          </cell>
          <cell r="I261">
            <v>4082</v>
          </cell>
          <cell r="J261">
            <v>1584</v>
          </cell>
          <cell r="K261">
            <v>1584</v>
          </cell>
          <cell r="M261">
            <v>122</v>
          </cell>
          <cell r="AM261">
            <v>1</v>
          </cell>
          <cell r="AN261">
            <v>8.5000000000000006E-2</v>
          </cell>
          <cell r="AO261">
            <v>1</v>
          </cell>
          <cell r="AP261" t="str">
            <v>내선전공</v>
          </cell>
          <cell r="AQ261">
            <v>8.5000000000000006E-2</v>
          </cell>
          <cell r="BB261" t="str">
            <v>전 7-14</v>
          </cell>
        </row>
        <row r="262">
          <cell r="A262">
            <v>241</v>
          </cell>
          <cell r="B262" t="str">
            <v>콘센트 접지</v>
          </cell>
          <cell r="C262" t="str">
            <v xml:space="preserve">1구 </v>
          </cell>
          <cell r="D262">
            <v>1</v>
          </cell>
          <cell r="E262" t="str">
            <v>EA</v>
          </cell>
          <cell r="F262">
            <v>50</v>
          </cell>
          <cell r="G262">
            <v>4653</v>
          </cell>
          <cell r="I262">
            <v>3842</v>
          </cell>
          <cell r="J262">
            <v>696</v>
          </cell>
          <cell r="K262">
            <v>696</v>
          </cell>
          <cell r="M262">
            <v>115</v>
          </cell>
          <cell r="AM262">
            <v>1</v>
          </cell>
          <cell r="AN262">
            <v>0.08</v>
          </cell>
          <cell r="AO262">
            <v>1</v>
          </cell>
          <cell r="AP262" t="str">
            <v>내선전공</v>
          </cell>
          <cell r="AQ262">
            <v>0.08</v>
          </cell>
          <cell r="BB262" t="str">
            <v>전 7-14</v>
          </cell>
        </row>
        <row r="263">
          <cell r="A263">
            <v>242</v>
          </cell>
          <cell r="B263" t="str">
            <v>콘센트 접지</v>
          </cell>
          <cell r="C263" t="str">
            <v xml:space="preserve">2구 </v>
          </cell>
          <cell r="D263">
            <v>1</v>
          </cell>
          <cell r="E263" t="str">
            <v>EA</v>
          </cell>
          <cell r="F263">
            <v>50</v>
          </cell>
          <cell r="G263">
            <v>6593</v>
          </cell>
          <cell r="I263">
            <v>5532</v>
          </cell>
          <cell r="J263">
            <v>896</v>
          </cell>
          <cell r="K263">
            <v>896</v>
          </cell>
          <cell r="M263">
            <v>165</v>
          </cell>
          <cell r="AM263">
            <v>1</v>
          </cell>
          <cell r="AN263">
            <v>9.6000000000000002E-2</v>
          </cell>
          <cell r="AO263">
            <v>1.2</v>
          </cell>
          <cell r="AP263" t="str">
            <v>내선전공</v>
          </cell>
          <cell r="AQ263">
            <v>9.6000000000000002E-2</v>
          </cell>
          <cell r="BB263" t="str">
            <v>전 7-14</v>
          </cell>
        </row>
        <row r="264">
          <cell r="A264">
            <v>243</v>
          </cell>
          <cell r="B264" t="str">
            <v>콘센트 무접지</v>
          </cell>
          <cell r="C264" t="str">
            <v xml:space="preserve">1구 </v>
          </cell>
          <cell r="D264">
            <v>1</v>
          </cell>
          <cell r="E264" t="str">
            <v>EA</v>
          </cell>
          <cell r="F264">
            <v>50</v>
          </cell>
          <cell r="G264">
            <v>3774</v>
          </cell>
          <cell r="I264">
            <v>3121</v>
          </cell>
          <cell r="J264">
            <v>560</v>
          </cell>
          <cell r="K264">
            <v>560</v>
          </cell>
          <cell r="M264">
            <v>93</v>
          </cell>
          <cell r="AM264">
            <v>1</v>
          </cell>
          <cell r="AN264">
            <v>6.5000000000000002E-2</v>
          </cell>
          <cell r="AO264">
            <v>1</v>
          </cell>
          <cell r="AP264" t="str">
            <v>내선전공</v>
          </cell>
          <cell r="AQ264">
            <v>6.5000000000000002E-2</v>
          </cell>
          <cell r="BB264" t="str">
            <v>전 7-14</v>
          </cell>
        </row>
        <row r="265">
          <cell r="A265">
            <v>244</v>
          </cell>
          <cell r="B265" t="str">
            <v>콘센트 무접지</v>
          </cell>
          <cell r="C265" t="str">
            <v xml:space="preserve">2구 </v>
          </cell>
          <cell r="D265">
            <v>1</v>
          </cell>
          <cell r="E265" t="str">
            <v>EA</v>
          </cell>
          <cell r="F265">
            <v>50</v>
          </cell>
          <cell r="G265">
            <v>5369</v>
          </cell>
          <cell r="I265">
            <v>4495</v>
          </cell>
          <cell r="J265">
            <v>740</v>
          </cell>
          <cell r="K265">
            <v>740</v>
          </cell>
          <cell r="M265">
            <v>134</v>
          </cell>
          <cell r="AM265">
            <v>1</v>
          </cell>
          <cell r="AN265">
            <v>7.8E-2</v>
          </cell>
          <cell r="AO265">
            <v>1.2</v>
          </cell>
          <cell r="AP265" t="str">
            <v>내선전공</v>
          </cell>
          <cell r="AQ265">
            <v>7.8E-2</v>
          </cell>
          <cell r="BB265" t="str">
            <v>전 7-14</v>
          </cell>
        </row>
        <row r="266">
          <cell r="A266">
            <v>245</v>
          </cell>
          <cell r="B266" t="str">
            <v>콘센트 노출</v>
          </cell>
          <cell r="C266" t="str">
            <v xml:space="preserve">1구 </v>
          </cell>
          <cell r="D266">
            <v>1</v>
          </cell>
          <cell r="E266" t="str">
            <v>EA</v>
          </cell>
          <cell r="F266">
            <v>50</v>
          </cell>
          <cell r="G266">
            <v>5971</v>
          </cell>
          <cell r="I266">
            <v>5532</v>
          </cell>
          <cell r="J266">
            <v>274</v>
          </cell>
          <cell r="K266">
            <v>274</v>
          </cell>
          <cell r="M266">
            <v>165</v>
          </cell>
          <cell r="AM266">
            <v>1</v>
          </cell>
          <cell r="AN266">
            <v>9.6000000000000002E-2</v>
          </cell>
          <cell r="AO266">
            <v>1.2</v>
          </cell>
          <cell r="AP266" t="str">
            <v>내선전공</v>
          </cell>
          <cell r="AQ266">
            <v>9.6000000000000002E-2</v>
          </cell>
          <cell r="BB266" t="str">
            <v>전 7-14</v>
          </cell>
        </row>
        <row r="267">
          <cell r="A267">
            <v>246</v>
          </cell>
          <cell r="B267" t="str">
            <v>콘센트 노출</v>
          </cell>
          <cell r="C267" t="str">
            <v xml:space="preserve">1구 3P </v>
          </cell>
          <cell r="D267">
            <v>1</v>
          </cell>
          <cell r="E267" t="str">
            <v>EA</v>
          </cell>
          <cell r="F267">
            <v>50</v>
          </cell>
          <cell r="G267">
            <v>12385</v>
          </cell>
          <cell r="I267">
            <v>10028</v>
          </cell>
          <cell r="J267">
            <v>2057</v>
          </cell>
          <cell r="K267">
            <v>2057</v>
          </cell>
          <cell r="M267">
            <v>300</v>
          </cell>
          <cell r="AM267">
            <v>1</v>
          </cell>
          <cell r="AN267">
            <v>0.17399999999999999</v>
          </cell>
          <cell r="AO267">
            <v>1.2</v>
          </cell>
          <cell r="AP267" t="str">
            <v>내선전공</v>
          </cell>
          <cell r="AQ267">
            <v>0.17399999999999999</v>
          </cell>
          <cell r="BB267" t="str">
            <v>전 7-14</v>
          </cell>
        </row>
        <row r="268">
          <cell r="A268">
            <v>247</v>
          </cell>
          <cell r="B268" t="str">
            <v>콘센트 (방우)</v>
          </cell>
          <cell r="C268" t="str">
            <v xml:space="preserve"> </v>
          </cell>
          <cell r="D268">
            <v>1</v>
          </cell>
          <cell r="E268" t="str">
            <v>EA</v>
          </cell>
          <cell r="F268">
            <v>50</v>
          </cell>
          <cell r="G268">
            <v>5957</v>
          </cell>
          <cell r="I268">
            <v>3842</v>
          </cell>
          <cell r="J268">
            <v>2000</v>
          </cell>
          <cell r="K268">
            <v>2000</v>
          </cell>
          <cell r="M268">
            <v>115</v>
          </cell>
          <cell r="AM268">
            <v>1</v>
          </cell>
          <cell r="AN268">
            <v>0.08</v>
          </cell>
          <cell r="AO268">
            <v>1</v>
          </cell>
          <cell r="AP268" t="str">
            <v>내선전공</v>
          </cell>
          <cell r="AQ268">
            <v>0.08</v>
          </cell>
          <cell r="BB268" t="str">
            <v>전 7-14</v>
          </cell>
        </row>
        <row r="269">
          <cell r="A269">
            <v>248</v>
          </cell>
          <cell r="B269" t="str">
            <v>콘센트 (방수)</v>
          </cell>
          <cell r="C269" t="str">
            <v xml:space="preserve">1구 </v>
          </cell>
          <cell r="D269">
            <v>1</v>
          </cell>
          <cell r="E269" t="str">
            <v>EA</v>
          </cell>
          <cell r="F269">
            <v>50</v>
          </cell>
          <cell r="G269">
            <v>5957</v>
          </cell>
          <cell r="I269">
            <v>3842</v>
          </cell>
          <cell r="J269">
            <v>2000</v>
          </cell>
          <cell r="K269">
            <v>2000</v>
          </cell>
          <cell r="M269">
            <v>115</v>
          </cell>
          <cell r="AM269">
            <v>1</v>
          </cell>
          <cell r="AN269">
            <v>0.08</v>
          </cell>
          <cell r="AO269">
            <v>1</v>
          </cell>
          <cell r="AP269" t="str">
            <v>내선전공</v>
          </cell>
          <cell r="AQ269">
            <v>0.08</v>
          </cell>
          <cell r="BB269" t="str">
            <v>전 7-14</v>
          </cell>
        </row>
        <row r="270">
          <cell r="A270">
            <v>249</v>
          </cell>
          <cell r="B270" t="str">
            <v>콘센트 (방폭)</v>
          </cell>
          <cell r="C270" t="str">
            <v xml:space="preserve">2구 </v>
          </cell>
          <cell r="D270">
            <v>1</v>
          </cell>
          <cell r="E270" t="str">
            <v>EA</v>
          </cell>
          <cell r="F270">
            <v>50</v>
          </cell>
          <cell r="G270">
            <v>60629</v>
          </cell>
          <cell r="I270">
            <v>15368</v>
          </cell>
          <cell r="J270">
            <v>44800</v>
          </cell>
          <cell r="K270">
            <v>44800</v>
          </cell>
          <cell r="M270">
            <v>461</v>
          </cell>
          <cell r="AM270">
            <v>1</v>
          </cell>
          <cell r="AN270">
            <v>0.16</v>
          </cell>
          <cell r="AO270">
            <v>2</v>
          </cell>
          <cell r="AP270" t="str">
            <v>내선전공</v>
          </cell>
          <cell r="AQ270">
            <v>0.16</v>
          </cell>
          <cell r="BB270" t="str">
            <v>전 7-14</v>
          </cell>
        </row>
        <row r="271">
          <cell r="A271">
            <v>250</v>
          </cell>
          <cell r="B271" t="str">
            <v>전화 콘센트</v>
          </cell>
          <cell r="C271" t="str">
            <v xml:space="preserve">4P </v>
          </cell>
          <cell r="D271">
            <v>1</v>
          </cell>
          <cell r="E271" t="str">
            <v>EA</v>
          </cell>
          <cell r="F271">
            <v>50</v>
          </cell>
          <cell r="G271">
            <v>4985</v>
          </cell>
          <cell r="I271">
            <v>4355</v>
          </cell>
          <cell r="J271">
            <v>500</v>
          </cell>
          <cell r="K271">
            <v>500</v>
          </cell>
          <cell r="M271">
            <v>130</v>
          </cell>
          <cell r="AM271">
            <v>1</v>
          </cell>
          <cell r="AN271">
            <v>7.0000000000000007E-2</v>
          </cell>
          <cell r="AO271">
            <v>1</v>
          </cell>
          <cell r="AP271" t="str">
            <v>통신내선공</v>
          </cell>
          <cell r="AQ271">
            <v>7.0000000000000007E-2</v>
          </cell>
          <cell r="BB271" t="str">
            <v>통 3-29</v>
          </cell>
        </row>
        <row r="272">
          <cell r="A272">
            <v>251</v>
          </cell>
          <cell r="B272" t="str">
            <v>TV 유니트</v>
          </cell>
          <cell r="C272" t="str">
            <v xml:space="preserve">단말 </v>
          </cell>
          <cell r="D272">
            <v>1</v>
          </cell>
          <cell r="E272" t="str">
            <v>EA</v>
          </cell>
          <cell r="F272">
            <v>50</v>
          </cell>
          <cell r="G272">
            <v>6347</v>
          </cell>
          <cell r="I272">
            <v>4978</v>
          </cell>
          <cell r="J272">
            <v>1220</v>
          </cell>
          <cell r="K272">
            <v>1220</v>
          </cell>
          <cell r="M272">
            <v>149</v>
          </cell>
          <cell r="AM272">
            <v>1</v>
          </cell>
          <cell r="AN272">
            <v>0.08</v>
          </cell>
          <cell r="AO272">
            <v>1</v>
          </cell>
          <cell r="AP272" t="str">
            <v>통신내선공</v>
          </cell>
          <cell r="AQ272">
            <v>0.08</v>
          </cell>
          <cell r="BB272" t="str">
            <v>통 5-89</v>
          </cell>
        </row>
        <row r="273">
          <cell r="A273">
            <v>252</v>
          </cell>
          <cell r="B273" t="str">
            <v>TV 유니트</v>
          </cell>
          <cell r="C273" t="str">
            <v xml:space="preserve">직렬 </v>
          </cell>
          <cell r="D273">
            <v>1</v>
          </cell>
          <cell r="E273" t="str">
            <v>EA</v>
          </cell>
          <cell r="F273">
            <v>50</v>
          </cell>
          <cell r="G273">
            <v>6483</v>
          </cell>
          <cell r="I273">
            <v>4978</v>
          </cell>
          <cell r="J273">
            <v>1356</v>
          </cell>
          <cell r="K273">
            <v>1356</v>
          </cell>
          <cell r="M273">
            <v>149</v>
          </cell>
          <cell r="AM273">
            <v>1</v>
          </cell>
          <cell r="AN273">
            <v>0.08</v>
          </cell>
          <cell r="AO273">
            <v>1</v>
          </cell>
          <cell r="AP273" t="str">
            <v>통신내선공</v>
          </cell>
          <cell r="AQ273">
            <v>0.08</v>
          </cell>
          <cell r="BB273" t="str">
            <v>통 5-89</v>
          </cell>
        </row>
        <row r="274">
          <cell r="A274">
            <v>253</v>
          </cell>
          <cell r="B274" t="str">
            <v>P.B S/W</v>
          </cell>
          <cell r="C274" t="str">
            <v xml:space="preserve"> </v>
          </cell>
          <cell r="D274">
            <v>1</v>
          </cell>
          <cell r="E274" t="str">
            <v>EA</v>
          </cell>
          <cell r="F274">
            <v>50</v>
          </cell>
          <cell r="G274">
            <v>3214</v>
          </cell>
          <cell r="I274">
            <v>3121</v>
          </cell>
          <cell r="J274">
            <v>0</v>
          </cell>
          <cell r="K274">
            <v>0</v>
          </cell>
          <cell r="M274">
            <v>93</v>
          </cell>
          <cell r="AM274">
            <v>1</v>
          </cell>
          <cell r="AN274">
            <v>6.5000000000000002E-2</v>
          </cell>
          <cell r="AO274">
            <v>1</v>
          </cell>
          <cell r="AP274" t="str">
            <v>내선전공</v>
          </cell>
          <cell r="AQ274">
            <v>6.5000000000000002E-2</v>
          </cell>
          <cell r="BB274" t="str">
            <v>전 7-14</v>
          </cell>
        </row>
        <row r="275">
          <cell r="A275">
            <v>254</v>
          </cell>
          <cell r="B275" t="str">
            <v>차임벨</v>
          </cell>
          <cell r="C275" t="str">
            <v xml:space="preserve"> </v>
          </cell>
          <cell r="D275">
            <v>1</v>
          </cell>
          <cell r="E275" t="str">
            <v>EA</v>
          </cell>
          <cell r="F275">
            <v>50</v>
          </cell>
          <cell r="G275">
            <v>4946</v>
          </cell>
          <cell r="I275">
            <v>4802</v>
          </cell>
          <cell r="J275">
            <v>0</v>
          </cell>
          <cell r="K275">
            <v>0</v>
          </cell>
          <cell r="M275">
            <v>144</v>
          </cell>
          <cell r="AM275">
            <v>1</v>
          </cell>
          <cell r="AN275">
            <v>0.1</v>
          </cell>
          <cell r="AO275">
            <v>1</v>
          </cell>
          <cell r="AP275" t="str">
            <v>내선전공</v>
          </cell>
          <cell r="AQ275">
            <v>0.1</v>
          </cell>
          <cell r="BB275" t="str">
            <v>전 7-13</v>
          </cell>
        </row>
        <row r="276">
          <cell r="A276">
            <v>255</v>
          </cell>
          <cell r="B276" t="str">
            <v>PHOTO CELL S/W</v>
          </cell>
          <cell r="C276" t="str">
            <v xml:space="preserve"> </v>
          </cell>
          <cell r="D276">
            <v>1</v>
          </cell>
          <cell r="E276" t="str">
            <v>EA</v>
          </cell>
          <cell r="F276">
            <v>50</v>
          </cell>
          <cell r="G276">
            <v>10678</v>
          </cell>
          <cell r="I276">
            <v>9125</v>
          </cell>
          <cell r="J276">
            <v>1280</v>
          </cell>
          <cell r="K276">
            <v>1280</v>
          </cell>
          <cell r="M276">
            <v>273</v>
          </cell>
          <cell r="AM276">
            <v>1</v>
          </cell>
          <cell r="AN276">
            <v>0.19</v>
          </cell>
          <cell r="AO276">
            <v>1</v>
          </cell>
          <cell r="AP276" t="str">
            <v>내선전공</v>
          </cell>
          <cell r="AQ276">
            <v>0.19</v>
          </cell>
          <cell r="BB276" t="str">
            <v>전 7-14</v>
          </cell>
        </row>
        <row r="277">
          <cell r="A277">
            <v>256</v>
          </cell>
          <cell r="B277" t="str">
            <v>등기구</v>
          </cell>
          <cell r="C277" t="str">
            <v>FL 2/40W P.P</v>
          </cell>
          <cell r="D277">
            <v>1</v>
          </cell>
          <cell r="E277" t="str">
            <v>EA</v>
          </cell>
          <cell r="F277">
            <v>50</v>
          </cell>
          <cell r="G277">
            <v>38055</v>
          </cell>
          <cell r="I277">
            <v>17530</v>
          </cell>
          <cell r="J277">
            <v>20000</v>
          </cell>
          <cell r="K277">
            <v>20000</v>
          </cell>
          <cell r="M277">
            <v>525</v>
          </cell>
          <cell r="AM277">
            <v>1</v>
          </cell>
          <cell r="AN277">
            <v>0.36499999999999999</v>
          </cell>
          <cell r="AO277">
            <v>1</v>
          </cell>
          <cell r="AP277" t="str">
            <v>내선전공</v>
          </cell>
          <cell r="AQ277">
            <v>0.36499999999999999</v>
          </cell>
          <cell r="BB277" t="str">
            <v>전 7-16</v>
          </cell>
        </row>
        <row r="278">
          <cell r="A278">
            <v>257</v>
          </cell>
          <cell r="B278" t="str">
            <v>등기구</v>
          </cell>
          <cell r="C278" t="str">
            <v>FL 2/40W 직부</v>
          </cell>
          <cell r="D278">
            <v>1</v>
          </cell>
          <cell r="E278" t="str">
            <v>EA</v>
          </cell>
          <cell r="F278">
            <v>50</v>
          </cell>
          <cell r="G278">
            <v>31887</v>
          </cell>
          <cell r="I278">
            <v>14648</v>
          </cell>
          <cell r="J278">
            <v>16800</v>
          </cell>
          <cell r="K278">
            <v>16800</v>
          </cell>
          <cell r="M278">
            <v>439</v>
          </cell>
          <cell r="AM278">
            <v>1</v>
          </cell>
          <cell r="AN278">
            <v>0.30499999999999999</v>
          </cell>
          <cell r="AO278">
            <v>1</v>
          </cell>
          <cell r="AP278" t="str">
            <v>내선전공</v>
          </cell>
          <cell r="AQ278">
            <v>0.30499999999999999</v>
          </cell>
          <cell r="BB278" t="str">
            <v>전 7-16</v>
          </cell>
        </row>
        <row r="279">
          <cell r="A279">
            <v>258</v>
          </cell>
          <cell r="B279" t="str">
            <v>등기구</v>
          </cell>
          <cell r="C279" t="str">
            <v>FL 2/40W 매입</v>
          </cell>
          <cell r="D279">
            <v>1</v>
          </cell>
          <cell r="E279" t="str">
            <v>EA</v>
          </cell>
          <cell r="F279">
            <v>50</v>
          </cell>
          <cell r="G279">
            <v>45154</v>
          </cell>
          <cell r="I279">
            <v>22092</v>
          </cell>
          <cell r="J279">
            <v>22400</v>
          </cell>
          <cell r="K279">
            <v>22400</v>
          </cell>
          <cell r="M279">
            <v>662</v>
          </cell>
          <cell r="AM279">
            <v>1</v>
          </cell>
          <cell r="AN279">
            <v>0.46</v>
          </cell>
          <cell r="AO279">
            <v>1</v>
          </cell>
          <cell r="AP279" t="str">
            <v>내선전공</v>
          </cell>
          <cell r="AQ279">
            <v>0.46</v>
          </cell>
          <cell r="BB279" t="str">
            <v>전 7-16</v>
          </cell>
        </row>
        <row r="280">
          <cell r="A280">
            <v>259</v>
          </cell>
          <cell r="B280" t="str">
            <v>등기구</v>
          </cell>
          <cell r="C280" t="str">
            <v>B 1</v>
          </cell>
          <cell r="D280">
            <v>1</v>
          </cell>
          <cell r="E280" t="str">
            <v>EA</v>
          </cell>
          <cell r="F280">
            <v>50</v>
          </cell>
          <cell r="G280">
            <v>30040</v>
          </cell>
          <cell r="I280">
            <v>14408</v>
          </cell>
          <cell r="J280">
            <v>15200</v>
          </cell>
          <cell r="K280">
            <v>15200</v>
          </cell>
          <cell r="M280">
            <v>432</v>
          </cell>
          <cell r="AM280">
            <v>1</v>
          </cell>
          <cell r="AN280">
            <v>0.3</v>
          </cell>
          <cell r="AO280">
            <v>1</v>
          </cell>
          <cell r="AP280" t="str">
            <v>내선전공</v>
          </cell>
          <cell r="AQ280">
            <v>0.3</v>
          </cell>
          <cell r="BB280" t="str">
            <v>전 7-16</v>
          </cell>
        </row>
        <row r="281">
          <cell r="A281">
            <v>260</v>
          </cell>
          <cell r="B281" t="str">
            <v>등기구</v>
          </cell>
          <cell r="C281" t="str">
            <v>IL 60W 직부</v>
          </cell>
          <cell r="D281">
            <v>1</v>
          </cell>
          <cell r="E281" t="str">
            <v>EA</v>
          </cell>
          <cell r="F281">
            <v>50</v>
          </cell>
          <cell r="G281">
            <v>24104</v>
          </cell>
          <cell r="I281">
            <v>8645</v>
          </cell>
          <cell r="J281">
            <v>15200</v>
          </cell>
          <cell r="K281">
            <v>15200</v>
          </cell>
          <cell r="M281">
            <v>259</v>
          </cell>
          <cell r="AM281">
            <v>1</v>
          </cell>
          <cell r="AN281">
            <v>0.18</v>
          </cell>
          <cell r="AO281">
            <v>1</v>
          </cell>
          <cell r="AP281" t="str">
            <v>내선전공</v>
          </cell>
          <cell r="AQ281">
            <v>0.18</v>
          </cell>
          <cell r="BB281" t="str">
            <v>전 7-16</v>
          </cell>
        </row>
        <row r="282">
          <cell r="A282">
            <v>261</v>
          </cell>
          <cell r="B282" t="str">
            <v>등기구</v>
          </cell>
          <cell r="C282" t="str">
            <v>IL 100W 직부</v>
          </cell>
          <cell r="D282">
            <v>1</v>
          </cell>
          <cell r="E282" t="str">
            <v>EA</v>
          </cell>
          <cell r="F282">
            <v>50</v>
          </cell>
          <cell r="G282">
            <v>30198</v>
          </cell>
          <cell r="I282">
            <v>9125</v>
          </cell>
          <cell r="J282">
            <v>20800</v>
          </cell>
          <cell r="K282">
            <v>20800</v>
          </cell>
          <cell r="M282">
            <v>273</v>
          </cell>
          <cell r="AM282">
            <v>1</v>
          </cell>
          <cell r="AN282">
            <v>0.19</v>
          </cell>
          <cell r="AO282">
            <v>1</v>
          </cell>
          <cell r="AP282" t="str">
            <v>내선전공</v>
          </cell>
          <cell r="AQ282">
            <v>0.19</v>
          </cell>
          <cell r="BB282" t="str">
            <v>전 7-16</v>
          </cell>
        </row>
        <row r="283">
          <cell r="A283">
            <v>262</v>
          </cell>
          <cell r="B283" t="str">
            <v>등기구</v>
          </cell>
          <cell r="C283" t="str">
            <v>IL 100W 벽부</v>
          </cell>
          <cell r="D283">
            <v>1</v>
          </cell>
          <cell r="E283" t="str">
            <v>EA</v>
          </cell>
          <cell r="F283">
            <v>50</v>
          </cell>
          <cell r="G283">
            <v>22998</v>
          </cell>
          <cell r="I283">
            <v>9125</v>
          </cell>
          <cell r="J283">
            <v>13600</v>
          </cell>
          <cell r="K283">
            <v>13600</v>
          </cell>
          <cell r="M283">
            <v>273</v>
          </cell>
          <cell r="AM283">
            <v>1</v>
          </cell>
          <cell r="AN283">
            <v>0.19</v>
          </cell>
          <cell r="AO283">
            <v>1</v>
          </cell>
          <cell r="AP283" t="str">
            <v>내선전공</v>
          </cell>
          <cell r="AQ283">
            <v>0.19</v>
          </cell>
          <cell r="BB283" t="str">
            <v>전 7-16</v>
          </cell>
        </row>
        <row r="284">
          <cell r="A284">
            <v>263</v>
          </cell>
          <cell r="B284" t="str">
            <v>등기구</v>
          </cell>
          <cell r="C284" t="str">
            <v xml:space="preserve">E </v>
          </cell>
          <cell r="D284">
            <v>1</v>
          </cell>
          <cell r="E284" t="str">
            <v>EA</v>
          </cell>
          <cell r="F284">
            <v>50</v>
          </cell>
          <cell r="G284">
            <v>28918</v>
          </cell>
          <cell r="I284">
            <v>11766</v>
          </cell>
          <cell r="J284">
            <v>16800</v>
          </cell>
          <cell r="K284">
            <v>16800</v>
          </cell>
          <cell r="M284">
            <v>352</v>
          </cell>
          <cell r="AM284">
            <v>1</v>
          </cell>
          <cell r="AN284">
            <v>0.245</v>
          </cell>
          <cell r="AO284">
            <v>1</v>
          </cell>
          <cell r="AP284" t="str">
            <v>내선전공</v>
          </cell>
          <cell r="AQ284">
            <v>0.245</v>
          </cell>
          <cell r="BB284" t="str">
            <v>전 7-16</v>
          </cell>
        </row>
        <row r="285">
          <cell r="A285">
            <v>264</v>
          </cell>
          <cell r="B285" t="str">
            <v>등기구</v>
          </cell>
          <cell r="C285" t="str">
            <v>E 1</v>
          </cell>
          <cell r="D285">
            <v>1</v>
          </cell>
          <cell r="E285" t="str">
            <v>EA</v>
          </cell>
          <cell r="F285">
            <v>50</v>
          </cell>
          <cell r="G285">
            <v>23245</v>
          </cell>
          <cell r="I285">
            <v>9365</v>
          </cell>
          <cell r="J285">
            <v>13600</v>
          </cell>
          <cell r="K285">
            <v>13600</v>
          </cell>
          <cell r="M285">
            <v>280</v>
          </cell>
          <cell r="AM285">
            <v>1</v>
          </cell>
          <cell r="AN285">
            <v>0.19500000000000001</v>
          </cell>
          <cell r="AO285">
            <v>1</v>
          </cell>
          <cell r="AP285" t="str">
            <v>내선전공</v>
          </cell>
          <cell r="AQ285">
            <v>0.19500000000000001</v>
          </cell>
          <cell r="BB285" t="str">
            <v>전 7-16</v>
          </cell>
        </row>
        <row r="286">
          <cell r="A286">
            <v>265</v>
          </cell>
          <cell r="B286" t="str">
            <v>등기구</v>
          </cell>
          <cell r="C286" t="str">
            <v xml:space="preserve">F </v>
          </cell>
          <cell r="D286">
            <v>1</v>
          </cell>
          <cell r="E286" t="str">
            <v>EA</v>
          </cell>
          <cell r="F286">
            <v>50</v>
          </cell>
          <cell r="G286">
            <v>12104</v>
          </cell>
          <cell r="I286">
            <v>8645</v>
          </cell>
          <cell r="J286">
            <v>3200</v>
          </cell>
          <cell r="K286">
            <v>3200</v>
          </cell>
          <cell r="M286">
            <v>259</v>
          </cell>
          <cell r="AM286">
            <v>1</v>
          </cell>
          <cell r="AN286">
            <v>0.18</v>
          </cell>
          <cell r="AO286">
            <v>1</v>
          </cell>
          <cell r="AP286" t="str">
            <v>내선전공</v>
          </cell>
          <cell r="AQ286">
            <v>0.18</v>
          </cell>
          <cell r="BB286" t="str">
            <v>전 7-15</v>
          </cell>
        </row>
        <row r="287">
          <cell r="A287">
            <v>266</v>
          </cell>
          <cell r="B287" t="str">
            <v>등기구</v>
          </cell>
          <cell r="C287" t="str">
            <v xml:space="preserve">G </v>
          </cell>
          <cell r="D287">
            <v>1</v>
          </cell>
          <cell r="E287" t="str">
            <v>EA</v>
          </cell>
          <cell r="F287">
            <v>50</v>
          </cell>
          <cell r="G287">
            <v>62614</v>
          </cell>
          <cell r="I287">
            <v>25839</v>
          </cell>
          <cell r="J287">
            <v>36000</v>
          </cell>
          <cell r="K287">
            <v>36000</v>
          </cell>
          <cell r="M287">
            <v>775</v>
          </cell>
          <cell r="AM287">
            <v>1</v>
          </cell>
          <cell r="AN287">
            <v>0.53800000000000003</v>
          </cell>
          <cell r="AO287">
            <v>1</v>
          </cell>
          <cell r="AP287" t="str">
            <v>내선전공</v>
          </cell>
          <cell r="AQ287">
            <v>0.53800000000000003</v>
          </cell>
          <cell r="BB287" t="str">
            <v>전 7-16</v>
          </cell>
        </row>
        <row r="288">
          <cell r="A288">
            <v>267</v>
          </cell>
          <cell r="B288" t="str">
            <v>등기구</v>
          </cell>
          <cell r="C288" t="str">
            <v xml:space="preserve">H </v>
          </cell>
          <cell r="D288">
            <v>1</v>
          </cell>
          <cell r="E288" t="str">
            <v>EA</v>
          </cell>
          <cell r="F288">
            <v>50</v>
          </cell>
          <cell r="G288">
            <v>23608</v>
          </cell>
          <cell r="I288">
            <v>8164</v>
          </cell>
          <cell r="J288">
            <v>15200</v>
          </cell>
          <cell r="K288">
            <v>15200</v>
          </cell>
          <cell r="M288">
            <v>244</v>
          </cell>
          <cell r="AM288">
            <v>1</v>
          </cell>
          <cell r="AN288">
            <v>0.17</v>
          </cell>
          <cell r="AO288">
            <v>1</v>
          </cell>
          <cell r="AP288" t="str">
            <v>내선전공</v>
          </cell>
          <cell r="AQ288">
            <v>0.17</v>
          </cell>
          <cell r="BB288" t="str">
            <v>전 7-15</v>
          </cell>
        </row>
        <row r="289">
          <cell r="A289">
            <v>268</v>
          </cell>
          <cell r="B289" t="str">
            <v>등기구</v>
          </cell>
          <cell r="C289" t="str">
            <v xml:space="preserve">I </v>
          </cell>
          <cell r="D289">
            <v>1</v>
          </cell>
          <cell r="E289" t="str">
            <v>EA</v>
          </cell>
          <cell r="F289">
            <v>50</v>
          </cell>
          <cell r="G289">
            <v>13015</v>
          </cell>
          <cell r="I289">
            <v>7588</v>
          </cell>
          <cell r="J289">
            <v>5200</v>
          </cell>
          <cell r="K289">
            <v>5200</v>
          </cell>
          <cell r="M289">
            <v>227</v>
          </cell>
          <cell r="AM289">
            <v>1</v>
          </cell>
          <cell r="AN289">
            <v>0.158</v>
          </cell>
          <cell r="AO289">
            <v>1</v>
          </cell>
          <cell r="AP289" t="str">
            <v>내선전공</v>
          </cell>
          <cell r="AQ289">
            <v>0.158</v>
          </cell>
          <cell r="BB289" t="str">
            <v>전 7-15</v>
          </cell>
        </row>
        <row r="290">
          <cell r="A290">
            <v>269</v>
          </cell>
          <cell r="B290" t="str">
            <v>등기구</v>
          </cell>
          <cell r="C290" t="str">
            <v>J 1</v>
          </cell>
          <cell r="D290">
            <v>1</v>
          </cell>
          <cell r="E290" t="str">
            <v>EA</v>
          </cell>
          <cell r="F290">
            <v>50</v>
          </cell>
          <cell r="G290">
            <v>32118</v>
          </cell>
          <cell r="I290">
            <v>11766</v>
          </cell>
          <cell r="J290">
            <v>20000</v>
          </cell>
          <cell r="K290">
            <v>20000</v>
          </cell>
          <cell r="M290">
            <v>352</v>
          </cell>
          <cell r="AM290">
            <v>1</v>
          </cell>
          <cell r="AN290">
            <v>0.245</v>
          </cell>
          <cell r="AO290">
            <v>1</v>
          </cell>
          <cell r="AP290" t="str">
            <v>내선전공</v>
          </cell>
          <cell r="AQ290">
            <v>0.245</v>
          </cell>
          <cell r="BB290" t="str">
            <v>전 7-15</v>
          </cell>
        </row>
        <row r="291">
          <cell r="A291">
            <v>270</v>
          </cell>
          <cell r="B291" t="str">
            <v>등기구</v>
          </cell>
          <cell r="C291" t="str">
            <v xml:space="preserve">K </v>
          </cell>
          <cell r="D291">
            <v>1</v>
          </cell>
          <cell r="E291" t="str">
            <v>EA</v>
          </cell>
          <cell r="F291">
            <v>50</v>
          </cell>
          <cell r="G291">
            <v>61638</v>
          </cell>
          <cell r="I291">
            <v>32659</v>
          </cell>
          <cell r="J291">
            <v>28000</v>
          </cell>
          <cell r="K291">
            <v>28000</v>
          </cell>
          <cell r="M291">
            <v>979</v>
          </cell>
          <cell r="AM291">
            <v>1</v>
          </cell>
          <cell r="AN291">
            <v>0.34</v>
          </cell>
          <cell r="AO291">
            <v>2</v>
          </cell>
          <cell r="AP291" t="str">
            <v>내선전공</v>
          </cell>
          <cell r="AQ291">
            <v>0.34</v>
          </cell>
          <cell r="BB291" t="str">
            <v>전 7-15</v>
          </cell>
        </row>
        <row r="292">
          <cell r="A292">
            <v>271</v>
          </cell>
          <cell r="B292" t="str">
            <v>등기구</v>
          </cell>
          <cell r="C292" t="str">
            <v xml:space="preserve">L </v>
          </cell>
          <cell r="D292">
            <v>1</v>
          </cell>
          <cell r="E292" t="str">
            <v>EA</v>
          </cell>
          <cell r="F292">
            <v>50</v>
          </cell>
          <cell r="G292">
            <v>132719</v>
          </cell>
          <cell r="I292">
            <v>70601</v>
          </cell>
          <cell r="J292">
            <v>60000</v>
          </cell>
          <cell r="K292">
            <v>60000</v>
          </cell>
          <cell r="M292">
            <v>2118</v>
          </cell>
          <cell r="AM292">
            <v>1</v>
          </cell>
          <cell r="AN292">
            <v>1.47</v>
          </cell>
          <cell r="AO292">
            <v>1</v>
          </cell>
          <cell r="AP292" t="str">
            <v>내선전공</v>
          </cell>
          <cell r="AQ292">
            <v>1.47</v>
          </cell>
          <cell r="BB292" t="str">
            <v>전 7-17</v>
          </cell>
        </row>
        <row r="293">
          <cell r="A293">
            <v>272</v>
          </cell>
          <cell r="B293" t="str">
            <v>등기구</v>
          </cell>
          <cell r="C293" t="str">
            <v>L 1</v>
          </cell>
          <cell r="D293">
            <v>1</v>
          </cell>
          <cell r="E293" t="str">
            <v>EA</v>
          </cell>
          <cell r="F293">
            <v>50</v>
          </cell>
          <cell r="G293">
            <v>137403</v>
          </cell>
          <cell r="I293">
            <v>72042</v>
          </cell>
          <cell r="J293">
            <v>63200</v>
          </cell>
          <cell r="K293">
            <v>63200</v>
          </cell>
          <cell r="M293">
            <v>2161</v>
          </cell>
          <cell r="AM293">
            <v>1</v>
          </cell>
          <cell r="AN293">
            <v>1.5</v>
          </cell>
          <cell r="AO293">
            <v>1</v>
          </cell>
          <cell r="AP293" t="str">
            <v>내선전공</v>
          </cell>
          <cell r="AQ293">
            <v>1.5</v>
          </cell>
          <cell r="BB293" t="str">
            <v>전 7-17</v>
          </cell>
        </row>
        <row r="294">
          <cell r="A294">
            <v>273</v>
          </cell>
          <cell r="B294" t="str">
            <v>등기구</v>
          </cell>
          <cell r="C294" t="str">
            <v xml:space="preserve">M </v>
          </cell>
          <cell r="D294">
            <v>1</v>
          </cell>
          <cell r="E294" t="str">
            <v>EA</v>
          </cell>
          <cell r="F294">
            <v>50</v>
          </cell>
          <cell r="G294">
            <v>64118</v>
          </cell>
          <cell r="I294">
            <v>11766</v>
          </cell>
          <cell r="J294">
            <v>52000</v>
          </cell>
          <cell r="K294">
            <v>52000</v>
          </cell>
          <cell r="M294">
            <v>352</v>
          </cell>
          <cell r="AM294">
            <v>1</v>
          </cell>
          <cell r="AN294">
            <v>0.245</v>
          </cell>
          <cell r="AO294">
            <v>1</v>
          </cell>
          <cell r="AP294" t="str">
            <v>내선전공</v>
          </cell>
          <cell r="AQ294">
            <v>0.245</v>
          </cell>
          <cell r="BB294" t="str">
            <v>전 7-16</v>
          </cell>
        </row>
        <row r="295">
          <cell r="A295">
            <v>274</v>
          </cell>
          <cell r="B295" t="str">
            <v>등기구</v>
          </cell>
          <cell r="C295" t="str">
            <v xml:space="preserve">N </v>
          </cell>
          <cell r="D295">
            <v>1</v>
          </cell>
          <cell r="E295" t="str">
            <v>EA</v>
          </cell>
          <cell r="F295">
            <v>50</v>
          </cell>
          <cell r="G295">
            <v>28904</v>
          </cell>
          <cell r="I295">
            <v>8645</v>
          </cell>
          <cell r="J295">
            <v>20000</v>
          </cell>
          <cell r="K295">
            <v>20000</v>
          </cell>
          <cell r="M295">
            <v>259</v>
          </cell>
          <cell r="AM295">
            <v>1</v>
          </cell>
          <cell r="AN295">
            <v>0.18</v>
          </cell>
          <cell r="AO295">
            <v>1</v>
          </cell>
          <cell r="AP295" t="str">
            <v>내선전공</v>
          </cell>
          <cell r="AQ295">
            <v>0.18</v>
          </cell>
          <cell r="BB295" t="str">
            <v>전 7-15</v>
          </cell>
        </row>
        <row r="296">
          <cell r="A296">
            <v>275</v>
          </cell>
          <cell r="B296" t="str">
            <v>등기구</v>
          </cell>
          <cell r="C296" t="str">
            <v xml:space="preserve">MH 175W </v>
          </cell>
          <cell r="D296">
            <v>1</v>
          </cell>
          <cell r="E296" t="str">
            <v>EA</v>
          </cell>
          <cell r="F296">
            <v>50</v>
          </cell>
          <cell r="G296">
            <v>55787</v>
          </cell>
          <cell r="I296">
            <v>19211</v>
          </cell>
          <cell r="J296">
            <v>36000</v>
          </cell>
          <cell r="K296">
            <v>36000</v>
          </cell>
          <cell r="M296">
            <v>576</v>
          </cell>
          <cell r="AM296">
            <v>1</v>
          </cell>
          <cell r="AN296">
            <v>0.4</v>
          </cell>
          <cell r="AO296">
            <v>1</v>
          </cell>
          <cell r="AP296" t="str">
            <v>내선전공</v>
          </cell>
          <cell r="AQ296">
            <v>0.4</v>
          </cell>
          <cell r="BB296" t="str">
            <v>전 7-17</v>
          </cell>
        </row>
        <row r="297">
          <cell r="A297">
            <v>276</v>
          </cell>
          <cell r="B297" t="str">
            <v>등기구</v>
          </cell>
          <cell r="C297" t="str">
            <v xml:space="preserve">P </v>
          </cell>
          <cell r="D297">
            <v>1</v>
          </cell>
          <cell r="E297" t="str">
            <v>EA</v>
          </cell>
          <cell r="F297">
            <v>50</v>
          </cell>
          <cell r="G297">
            <v>567753</v>
          </cell>
          <cell r="I297">
            <v>248304</v>
          </cell>
          <cell r="J297">
            <v>312000</v>
          </cell>
          <cell r="K297">
            <v>312000</v>
          </cell>
          <cell r="M297">
            <v>7449</v>
          </cell>
          <cell r="AM297">
            <v>1</v>
          </cell>
          <cell r="AN297">
            <v>5.17</v>
          </cell>
          <cell r="AO297">
            <v>1</v>
          </cell>
          <cell r="AP297" t="str">
            <v>내선전공</v>
          </cell>
          <cell r="AQ297">
            <v>5.17</v>
          </cell>
          <cell r="BB297" t="str">
            <v>전 7-17</v>
          </cell>
        </row>
        <row r="298">
          <cell r="A298">
            <v>277</v>
          </cell>
          <cell r="B298" t="str">
            <v>스피커</v>
          </cell>
          <cell r="C298" t="str">
            <v xml:space="preserve">천정 3W </v>
          </cell>
          <cell r="D298">
            <v>1</v>
          </cell>
          <cell r="E298" t="str">
            <v>EA</v>
          </cell>
          <cell r="F298">
            <v>50</v>
          </cell>
          <cell r="G298">
            <v>41642</v>
          </cell>
          <cell r="I298">
            <v>28002</v>
          </cell>
          <cell r="J298">
            <v>12800</v>
          </cell>
          <cell r="K298">
            <v>12800</v>
          </cell>
          <cell r="M298">
            <v>840</v>
          </cell>
          <cell r="AM298">
            <v>1</v>
          </cell>
          <cell r="AN298">
            <v>0.45</v>
          </cell>
          <cell r="AO298">
            <v>1</v>
          </cell>
          <cell r="AP298" t="str">
            <v>통신내선공</v>
          </cell>
          <cell r="AQ298">
            <v>0.45</v>
          </cell>
          <cell r="BB298" t="str">
            <v>통 3-29</v>
          </cell>
        </row>
        <row r="299">
          <cell r="A299">
            <v>278</v>
          </cell>
          <cell r="B299" t="str">
            <v>스피커</v>
          </cell>
          <cell r="C299" t="str">
            <v xml:space="preserve">벽부 3W </v>
          </cell>
          <cell r="D299">
            <v>1</v>
          </cell>
          <cell r="E299" t="str">
            <v>EA</v>
          </cell>
          <cell r="F299">
            <v>50</v>
          </cell>
          <cell r="G299">
            <v>41642</v>
          </cell>
          <cell r="I299">
            <v>28002</v>
          </cell>
          <cell r="J299">
            <v>12800</v>
          </cell>
          <cell r="K299">
            <v>12800</v>
          </cell>
          <cell r="M299">
            <v>840</v>
          </cell>
          <cell r="AM299">
            <v>1</v>
          </cell>
          <cell r="AN299">
            <v>0.45</v>
          </cell>
          <cell r="AO299">
            <v>1</v>
          </cell>
          <cell r="AP299" t="str">
            <v>통신내선공</v>
          </cell>
          <cell r="AQ299">
            <v>0.45</v>
          </cell>
          <cell r="BB299" t="str">
            <v>통 3-29</v>
          </cell>
        </row>
        <row r="300">
          <cell r="A300">
            <v>279</v>
          </cell>
          <cell r="B300" t="str">
            <v>스피커</v>
          </cell>
          <cell r="C300" t="str">
            <v xml:space="preserve">컬럼 10W </v>
          </cell>
          <cell r="D300">
            <v>1</v>
          </cell>
          <cell r="E300" t="str">
            <v>EA</v>
          </cell>
          <cell r="F300">
            <v>50</v>
          </cell>
          <cell r="G300">
            <v>62456</v>
          </cell>
          <cell r="I300">
            <v>37336</v>
          </cell>
          <cell r="J300">
            <v>24000</v>
          </cell>
          <cell r="K300">
            <v>24000</v>
          </cell>
          <cell r="M300">
            <v>1120</v>
          </cell>
          <cell r="AM300">
            <v>1</v>
          </cell>
          <cell r="AN300">
            <v>0.6</v>
          </cell>
          <cell r="AO300">
            <v>1</v>
          </cell>
          <cell r="AP300" t="str">
            <v>통신내선공</v>
          </cell>
          <cell r="AQ300">
            <v>0.6</v>
          </cell>
          <cell r="BB300" t="str">
            <v>통 3-29</v>
          </cell>
        </row>
        <row r="301">
          <cell r="A301">
            <v>280</v>
          </cell>
          <cell r="B301" t="str">
            <v>스피커</v>
          </cell>
          <cell r="C301" t="str">
            <v xml:space="preserve">컬럼 20W </v>
          </cell>
          <cell r="D301">
            <v>1</v>
          </cell>
          <cell r="E301" t="str">
            <v>EA</v>
          </cell>
          <cell r="F301">
            <v>50</v>
          </cell>
          <cell r="G301">
            <v>98494</v>
          </cell>
          <cell r="I301">
            <v>62228</v>
          </cell>
          <cell r="J301">
            <v>34400</v>
          </cell>
          <cell r="K301">
            <v>34400</v>
          </cell>
          <cell r="M301">
            <v>1866</v>
          </cell>
          <cell r="AM301">
            <v>1</v>
          </cell>
          <cell r="AN301">
            <v>1</v>
          </cell>
          <cell r="AO301">
            <v>1</v>
          </cell>
          <cell r="AP301" t="str">
            <v>통신내선공</v>
          </cell>
          <cell r="AQ301">
            <v>1</v>
          </cell>
          <cell r="BB301" t="str">
            <v>통 3-29</v>
          </cell>
        </row>
        <row r="302">
          <cell r="A302">
            <v>281</v>
          </cell>
          <cell r="B302" t="str">
            <v>스피커</v>
          </cell>
          <cell r="C302" t="str">
            <v xml:space="preserve">컬럼 40W </v>
          </cell>
          <cell r="D302">
            <v>1</v>
          </cell>
          <cell r="E302" t="str">
            <v>EA</v>
          </cell>
          <cell r="F302">
            <v>50</v>
          </cell>
          <cell r="G302">
            <v>114494</v>
          </cell>
          <cell r="I302">
            <v>62228</v>
          </cell>
          <cell r="J302">
            <v>50400</v>
          </cell>
          <cell r="K302">
            <v>50400</v>
          </cell>
          <cell r="M302">
            <v>1866</v>
          </cell>
          <cell r="AM302">
            <v>1</v>
          </cell>
          <cell r="AN302">
            <v>1</v>
          </cell>
          <cell r="AO302">
            <v>1</v>
          </cell>
          <cell r="AP302" t="str">
            <v>통신내선공</v>
          </cell>
          <cell r="AQ302">
            <v>1</v>
          </cell>
          <cell r="BB302" t="str">
            <v>통 3-29</v>
          </cell>
        </row>
        <row r="303">
          <cell r="A303">
            <v>282</v>
          </cell>
          <cell r="B303" t="str">
            <v>전화 단자함 (연강)</v>
          </cell>
          <cell r="C303" t="str">
            <v>중간 10P</v>
          </cell>
          <cell r="D303">
            <v>1</v>
          </cell>
          <cell r="E303" t="str">
            <v>EA</v>
          </cell>
          <cell r="F303">
            <v>50</v>
          </cell>
          <cell r="G303">
            <v>65202</v>
          </cell>
          <cell r="I303">
            <v>54760</v>
          </cell>
          <cell r="J303">
            <v>8800</v>
          </cell>
          <cell r="K303">
            <v>8800</v>
          </cell>
          <cell r="M303">
            <v>1642</v>
          </cell>
          <cell r="AM303">
            <v>2</v>
          </cell>
          <cell r="AN303">
            <v>1</v>
          </cell>
          <cell r="AO303">
            <v>1</v>
          </cell>
          <cell r="AP303" t="str">
            <v>보통인부</v>
          </cell>
          <cell r="AQ303">
            <v>0.45</v>
          </cell>
          <cell r="AR303" t="str">
            <v>통신케이블공</v>
          </cell>
          <cell r="AS303">
            <v>0.55000000000000004</v>
          </cell>
          <cell r="BB303" t="str">
            <v>통 3-30</v>
          </cell>
        </row>
        <row r="304">
          <cell r="A304">
            <v>283</v>
          </cell>
          <cell r="B304" t="str">
            <v>전화 단자함 (연강)</v>
          </cell>
          <cell r="C304" t="str">
            <v>중간 20P</v>
          </cell>
          <cell r="D304">
            <v>1</v>
          </cell>
          <cell r="E304" t="str">
            <v>EA</v>
          </cell>
          <cell r="F304">
            <v>50</v>
          </cell>
          <cell r="G304">
            <v>74373</v>
          </cell>
          <cell r="I304">
            <v>62110</v>
          </cell>
          <cell r="J304">
            <v>10400</v>
          </cell>
          <cell r="K304">
            <v>10400</v>
          </cell>
          <cell r="M304">
            <v>1863</v>
          </cell>
          <cell r="AM304">
            <v>2</v>
          </cell>
          <cell r="AN304">
            <v>1.1000000000000001</v>
          </cell>
          <cell r="AO304">
            <v>1</v>
          </cell>
          <cell r="AP304" t="str">
            <v>보통인부</v>
          </cell>
          <cell r="AQ304">
            <v>0.45</v>
          </cell>
          <cell r="AR304" t="str">
            <v>통신케이블공</v>
          </cell>
          <cell r="AS304">
            <v>0.65</v>
          </cell>
          <cell r="BB304" t="str">
            <v>통 3-30</v>
          </cell>
        </row>
        <row r="305">
          <cell r="A305">
            <v>284</v>
          </cell>
          <cell r="B305" t="str">
            <v>전화 단자함 (연강)</v>
          </cell>
          <cell r="C305" t="str">
            <v>중간 30P</v>
          </cell>
          <cell r="D305">
            <v>1</v>
          </cell>
          <cell r="E305" t="str">
            <v>EA</v>
          </cell>
          <cell r="F305">
            <v>50</v>
          </cell>
          <cell r="G305">
            <v>77493</v>
          </cell>
          <cell r="I305">
            <v>62110</v>
          </cell>
          <cell r="J305">
            <v>13520</v>
          </cell>
          <cell r="K305">
            <v>13520</v>
          </cell>
          <cell r="M305">
            <v>1863</v>
          </cell>
          <cell r="AM305">
            <v>2</v>
          </cell>
          <cell r="AN305">
            <v>1.1000000000000001</v>
          </cell>
          <cell r="AO305">
            <v>1</v>
          </cell>
          <cell r="AP305" t="str">
            <v>보통인부</v>
          </cell>
          <cell r="AQ305">
            <v>0.45</v>
          </cell>
          <cell r="AR305" t="str">
            <v>통신케이블공</v>
          </cell>
          <cell r="AS305">
            <v>0.65</v>
          </cell>
          <cell r="BB305" t="str">
            <v>통 3-30</v>
          </cell>
        </row>
        <row r="306">
          <cell r="A306">
            <v>285</v>
          </cell>
          <cell r="B306" t="str">
            <v>전화 단자함 (연강)</v>
          </cell>
          <cell r="C306" t="str">
            <v>중간 40P</v>
          </cell>
          <cell r="D306">
            <v>1</v>
          </cell>
          <cell r="E306" t="str">
            <v>EA</v>
          </cell>
          <cell r="F306">
            <v>50</v>
          </cell>
          <cell r="G306">
            <v>77173</v>
          </cell>
          <cell r="I306">
            <v>62110</v>
          </cell>
          <cell r="J306">
            <v>13200</v>
          </cell>
          <cell r="K306">
            <v>13200</v>
          </cell>
          <cell r="M306">
            <v>1863</v>
          </cell>
          <cell r="AM306">
            <v>2</v>
          </cell>
          <cell r="AN306">
            <v>1.1000000000000001</v>
          </cell>
          <cell r="AO306">
            <v>1</v>
          </cell>
          <cell r="AP306" t="str">
            <v>보통인부</v>
          </cell>
          <cell r="AQ306">
            <v>0.45</v>
          </cell>
          <cell r="AR306" t="str">
            <v>통신케이블공</v>
          </cell>
          <cell r="AS306">
            <v>0.65</v>
          </cell>
          <cell r="BB306" t="str">
            <v>통 3-30</v>
          </cell>
        </row>
        <row r="307">
          <cell r="A307">
            <v>286</v>
          </cell>
          <cell r="B307" t="str">
            <v>전화 단자함 (연강)</v>
          </cell>
          <cell r="C307" t="str">
            <v>중간 50P</v>
          </cell>
          <cell r="D307">
            <v>1</v>
          </cell>
          <cell r="E307" t="str">
            <v>EA</v>
          </cell>
          <cell r="F307">
            <v>50</v>
          </cell>
          <cell r="G307">
            <v>81573</v>
          </cell>
          <cell r="I307">
            <v>62110</v>
          </cell>
          <cell r="J307">
            <v>17600</v>
          </cell>
          <cell r="K307">
            <v>17600</v>
          </cell>
          <cell r="M307">
            <v>1863</v>
          </cell>
          <cell r="AM307">
            <v>2</v>
          </cell>
          <cell r="AN307">
            <v>1.1000000000000001</v>
          </cell>
          <cell r="AO307">
            <v>1</v>
          </cell>
          <cell r="AP307" t="str">
            <v>보통인부</v>
          </cell>
          <cell r="AQ307">
            <v>0.45</v>
          </cell>
          <cell r="AR307" t="str">
            <v>통신케이블공</v>
          </cell>
          <cell r="AS307">
            <v>0.65</v>
          </cell>
          <cell r="BB307" t="str">
            <v>통 3-30</v>
          </cell>
        </row>
        <row r="308">
          <cell r="A308">
            <v>287</v>
          </cell>
          <cell r="B308" t="str">
            <v>전화 단자함 (연강)</v>
          </cell>
          <cell r="C308" t="str">
            <v>중간 60P</v>
          </cell>
          <cell r="D308">
            <v>1</v>
          </cell>
          <cell r="E308" t="str">
            <v>EA</v>
          </cell>
          <cell r="F308">
            <v>50</v>
          </cell>
          <cell r="G308">
            <v>81573</v>
          </cell>
          <cell r="I308">
            <v>62110</v>
          </cell>
          <cell r="J308">
            <v>17600</v>
          </cell>
          <cell r="K308">
            <v>17600</v>
          </cell>
          <cell r="M308">
            <v>1863</v>
          </cell>
          <cell r="AM308">
            <v>2</v>
          </cell>
          <cell r="AN308">
            <v>1.1000000000000001</v>
          </cell>
          <cell r="AO308">
            <v>1</v>
          </cell>
          <cell r="AP308" t="str">
            <v>보통인부</v>
          </cell>
          <cell r="AQ308">
            <v>0.45</v>
          </cell>
          <cell r="AR308" t="str">
            <v>통신케이블공</v>
          </cell>
          <cell r="AS308">
            <v>0.65</v>
          </cell>
          <cell r="BB308" t="str">
            <v>통 3-30</v>
          </cell>
        </row>
        <row r="309">
          <cell r="A309">
            <v>288</v>
          </cell>
          <cell r="B309" t="str">
            <v>전화 단자함 (연강)</v>
          </cell>
          <cell r="C309" t="str">
            <v>국선 10+10</v>
          </cell>
          <cell r="D309">
            <v>1</v>
          </cell>
          <cell r="E309" t="str">
            <v>EA</v>
          </cell>
          <cell r="F309">
            <v>50</v>
          </cell>
          <cell r="G309">
            <v>85413</v>
          </cell>
          <cell r="I309">
            <v>62110</v>
          </cell>
          <cell r="J309">
            <v>21440</v>
          </cell>
          <cell r="K309">
            <v>21440</v>
          </cell>
          <cell r="M309">
            <v>1863</v>
          </cell>
          <cell r="AM309">
            <v>2</v>
          </cell>
          <cell r="AN309">
            <v>1.1000000000000001</v>
          </cell>
          <cell r="AO309">
            <v>1</v>
          </cell>
          <cell r="AP309" t="str">
            <v>보통인부</v>
          </cell>
          <cell r="AQ309">
            <v>0.45</v>
          </cell>
          <cell r="AR309" t="str">
            <v>통신케이블공</v>
          </cell>
          <cell r="AS309">
            <v>0.65</v>
          </cell>
          <cell r="BB309" t="str">
            <v>통 3-30</v>
          </cell>
        </row>
        <row r="310">
          <cell r="A310">
            <v>289</v>
          </cell>
          <cell r="B310" t="str">
            <v>전화 단자함 (연강)</v>
          </cell>
          <cell r="C310" t="str">
            <v>국선 30+80</v>
          </cell>
          <cell r="D310">
            <v>1</v>
          </cell>
          <cell r="E310" t="str">
            <v>EA</v>
          </cell>
          <cell r="F310">
            <v>50</v>
          </cell>
          <cell r="G310">
            <v>171167</v>
          </cell>
          <cell r="I310">
            <v>74532</v>
          </cell>
          <cell r="J310">
            <v>94400</v>
          </cell>
          <cell r="K310">
            <v>94400</v>
          </cell>
          <cell r="M310">
            <v>2235</v>
          </cell>
          <cell r="AM310">
            <v>2</v>
          </cell>
          <cell r="AN310">
            <v>1.32</v>
          </cell>
          <cell r="AO310">
            <v>1</v>
          </cell>
          <cell r="AP310" t="str">
            <v>보통인부</v>
          </cell>
          <cell r="AQ310">
            <v>0.54</v>
          </cell>
          <cell r="AR310" t="str">
            <v>통신케이블공</v>
          </cell>
          <cell r="AS310">
            <v>0.78</v>
          </cell>
          <cell r="BB310" t="str">
            <v>통 3-30</v>
          </cell>
        </row>
        <row r="311">
          <cell r="A311">
            <v>290</v>
          </cell>
          <cell r="B311" t="str">
            <v>전화 단자함 (연강)</v>
          </cell>
          <cell r="C311" t="str">
            <v>국선 50+100</v>
          </cell>
          <cell r="D311">
            <v>1</v>
          </cell>
          <cell r="E311" t="str">
            <v>EA</v>
          </cell>
          <cell r="F311">
            <v>50</v>
          </cell>
          <cell r="G311">
            <v>171167</v>
          </cell>
          <cell r="I311">
            <v>74532</v>
          </cell>
          <cell r="J311">
            <v>94400</v>
          </cell>
          <cell r="K311">
            <v>94400</v>
          </cell>
          <cell r="M311">
            <v>2235</v>
          </cell>
          <cell r="AM311">
            <v>2</v>
          </cell>
          <cell r="AN311">
            <v>1.32</v>
          </cell>
          <cell r="AO311">
            <v>1</v>
          </cell>
          <cell r="AP311" t="str">
            <v>보통인부</v>
          </cell>
          <cell r="AQ311">
            <v>0.54</v>
          </cell>
          <cell r="AR311" t="str">
            <v>통신케이블공</v>
          </cell>
          <cell r="AS311">
            <v>0.78</v>
          </cell>
          <cell r="BB311" t="str">
            <v>통 3-30</v>
          </cell>
        </row>
        <row r="312">
          <cell r="A312">
            <v>291</v>
          </cell>
          <cell r="B312" t="str">
            <v>스피커 단자반</v>
          </cell>
          <cell r="C312" t="str">
            <v xml:space="preserve">10P </v>
          </cell>
          <cell r="D312">
            <v>1</v>
          </cell>
          <cell r="E312" t="str">
            <v>EA</v>
          </cell>
          <cell r="F312">
            <v>50</v>
          </cell>
          <cell r="G312">
            <v>65202</v>
          </cell>
          <cell r="I312">
            <v>54760</v>
          </cell>
          <cell r="J312">
            <v>8800</v>
          </cell>
          <cell r="K312">
            <v>8800</v>
          </cell>
          <cell r="M312">
            <v>1642</v>
          </cell>
          <cell r="AM312">
            <v>2</v>
          </cell>
          <cell r="AN312">
            <v>1</v>
          </cell>
          <cell r="AO312">
            <v>1</v>
          </cell>
          <cell r="AP312" t="str">
            <v>보통인부</v>
          </cell>
          <cell r="AQ312">
            <v>0.45</v>
          </cell>
          <cell r="AR312" t="str">
            <v>통신케이블공</v>
          </cell>
          <cell r="AS312">
            <v>0.55000000000000004</v>
          </cell>
          <cell r="BB312" t="str">
            <v>통 3-30</v>
          </cell>
        </row>
        <row r="313">
          <cell r="A313">
            <v>292</v>
          </cell>
          <cell r="B313" t="str">
            <v>스피커 단자반</v>
          </cell>
          <cell r="C313" t="str">
            <v xml:space="preserve">30P </v>
          </cell>
          <cell r="D313">
            <v>1</v>
          </cell>
          <cell r="E313" t="str">
            <v>EA</v>
          </cell>
          <cell r="F313">
            <v>50</v>
          </cell>
          <cell r="G313">
            <v>77173</v>
          </cell>
          <cell r="I313">
            <v>62110</v>
          </cell>
          <cell r="J313">
            <v>13200</v>
          </cell>
          <cell r="K313">
            <v>13200</v>
          </cell>
          <cell r="M313">
            <v>1863</v>
          </cell>
          <cell r="AM313">
            <v>2</v>
          </cell>
          <cell r="AN313">
            <v>1.1000000000000001</v>
          </cell>
          <cell r="AO313">
            <v>1</v>
          </cell>
          <cell r="AP313" t="str">
            <v>보통인부</v>
          </cell>
          <cell r="AQ313">
            <v>0.45</v>
          </cell>
          <cell r="AR313" t="str">
            <v>통신케이블공</v>
          </cell>
          <cell r="AS313">
            <v>0.65</v>
          </cell>
          <cell r="BB313" t="str">
            <v>통 3-30</v>
          </cell>
        </row>
        <row r="314">
          <cell r="A314">
            <v>293</v>
          </cell>
          <cell r="B314" t="str">
            <v>TV 안테나</v>
          </cell>
          <cell r="C314" t="str">
            <v xml:space="preserve">UHF/VHF </v>
          </cell>
          <cell r="D314">
            <v>1</v>
          </cell>
          <cell r="E314" t="str">
            <v>EA</v>
          </cell>
          <cell r="F314">
            <v>50</v>
          </cell>
          <cell r="G314">
            <v>142317</v>
          </cell>
          <cell r="I314">
            <v>97007</v>
          </cell>
          <cell r="J314">
            <v>42400</v>
          </cell>
          <cell r="K314">
            <v>42400</v>
          </cell>
          <cell r="M314">
            <v>2910</v>
          </cell>
          <cell r="AM314">
            <v>2</v>
          </cell>
          <cell r="AN314">
            <v>1.1800000000000002</v>
          </cell>
          <cell r="AO314">
            <v>1</v>
          </cell>
          <cell r="AP314" t="str">
            <v>무선안테나공</v>
          </cell>
          <cell r="AQ314">
            <v>0.5</v>
          </cell>
          <cell r="AR314" t="str">
            <v>통신설비공</v>
          </cell>
          <cell r="AS314">
            <v>0.68</v>
          </cell>
          <cell r="BB314" t="str">
            <v>통 5-89</v>
          </cell>
        </row>
        <row r="315">
          <cell r="A315">
            <v>294</v>
          </cell>
          <cell r="B315" t="str">
            <v>TV 분배기</v>
          </cell>
          <cell r="C315" t="str">
            <v xml:space="preserve">6WAY </v>
          </cell>
          <cell r="D315">
            <v>1</v>
          </cell>
          <cell r="E315" t="str">
            <v>EA</v>
          </cell>
          <cell r="F315">
            <v>50</v>
          </cell>
          <cell r="G315">
            <v>43708</v>
          </cell>
          <cell r="I315">
            <v>38164</v>
          </cell>
          <cell r="J315">
            <v>4400</v>
          </cell>
          <cell r="K315">
            <v>4400</v>
          </cell>
          <cell r="M315">
            <v>1144</v>
          </cell>
          <cell r="AM315">
            <v>2</v>
          </cell>
          <cell r="AN315">
            <v>0.48</v>
          </cell>
          <cell r="AO315">
            <v>1</v>
          </cell>
          <cell r="AP315" t="str">
            <v>통신내선공</v>
          </cell>
          <cell r="AQ315">
            <v>0.3</v>
          </cell>
          <cell r="AR315" t="str">
            <v>무선안테나공</v>
          </cell>
          <cell r="AS315">
            <v>0.18</v>
          </cell>
          <cell r="BB315" t="str">
            <v>통 5-89</v>
          </cell>
        </row>
        <row r="316">
          <cell r="A316">
            <v>295</v>
          </cell>
          <cell r="B316" t="str">
            <v>TV 분배기</v>
          </cell>
          <cell r="C316" t="str">
            <v xml:space="preserve">4WAY </v>
          </cell>
          <cell r="D316">
            <v>1</v>
          </cell>
          <cell r="E316" t="str">
            <v>EA</v>
          </cell>
          <cell r="F316">
            <v>50</v>
          </cell>
          <cell r="G316">
            <v>31728</v>
          </cell>
          <cell r="I316">
            <v>27309</v>
          </cell>
          <cell r="J316">
            <v>3600</v>
          </cell>
          <cell r="K316">
            <v>3600</v>
          </cell>
          <cell r="M316">
            <v>819</v>
          </cell>
          <cell r="AM316">
            <v>2</v>
          </cell>
          <cell r="AN316">
            <v>0.35</v>
          </cell>
          <cell r="AO316">
            <v>1</v>
          </cell>
          <cell r="AP316" t="str">
            <v>통신내선공</v>
          </cell>
          <cell r="AQ316">
            <v>0.23</v>
          </cell>
          <cell r="AR316" t="str">
            <v>무선안테나공</v>
          </cell>
          <cell r="AS316">
            <v>0.12</v>
          </cell>
          <cell r="BB316" t="str">
            <v>통 5-89</v>
          </cell>
        </row>
        <row r="317">
          <cell r="A317">
            <v>296</v>
          </cell>
          <cell r="B317" t="str">
            <v>TV 증폭기</v>
          </cell>
          <cell r="C317" t="str">
            <v xml:space="preserve"> </v>
          </cell>
          <cell r="D317">
            <v>1</v>
          </cell>
          <cell r="E317" t="str">
            <v>EA</v>
          </cell>
          <cell r="F317">
            <v>50</v>
          </cell>
          <cell r="G317">
            <v>142889</v>
          </cell>
          <cell r="I317">
            <v>103776</v>
          </cell>
          <cell r="J317">
            <v>36000</v>
          </cell>
          <cell r="K317">
            <v>36000</v>
          </cell>
          <cell r="M317">
            <v>3113</v>
          </cell>
          <cell r="AM317">
            <v>2</v>
          </cell>
          <cell r="AN317">
            <v>1.0900000000000001</v>
          </cell>
          <cell r="AO317">
            <v>1</v>
          </cell>
          <cell r="AP317" t="str">
            <v>통신내선공</v>
          </cell>
          <cell r="AQ317">
            <v>0.31</v>
          </cell>
          <cell r="AR317" t="str">
            <v>무선안테나공</v>
          </cell>
          <cell r="AS317">
            <v>0.78</v>
          </cell>
          <cell r="BB317" t="str">
            <v>통 5-89</v>
          </cell>
        </row>
        <row r="318">
          <cell r="A318">
            <v>297</v>
          </cell>
          <cell r="B318" t="str">
            <v>MCCB</v>
          </cell>
          <cell r="C318" t="str">
            <v>E 2P50AF</v>
          </cell>
          <cell r="D318">
            <v>1</v>
          </cell>
          <cell r="E318" t="str">
            <v>EA</v>
          </cell>
          <cell r="F318">
            <v>50</v>
          </cell>
          <cell r="G318">
            <v>18701</v>
          </cell>
          <cell r="I318">
            <v>6118</v>
          </cell>
          <cell r="J318">
            <v>12400</v>
          </cell>
          <cell r="K318">
            <v>12400</v>
          </cell>
          <cell r="M318">
            <v>183</v>
          </cell>
          <cell r="AM318">
            <v>1</v>
          </cell>
          <cell r="AN318">
            <v>0.182</v>
          </cell>
          <cell r="AO318">
            <v>0.7</v>
          </cell>
          <cell r="AP318" t="str">
            <v>내선전공</v>
          </cell>
          <cell r="AQ318">
            <v>0.182</v>
          </cell>
          <cell r="BB318" t="str">
            <v>전 7-12</v>
          </cell>
        </row>
        <row r="319">
          <cell r="A319">
            <v>298</v>
          </cell>
          <cell r="B319" t="str">
            <v>MCCB</v>
          </cell>
          <cell r="C319" t="str">
            <v>2P 100AF</v>
          </cell>
          <cell r="D319">
            <v>1</v>
          </cell>
          <cell r="E319" t="str">
            <v>EA</v>
          </cell>
          <cell r="F319">
            <v>50</v>
          </cell>
          <cell r="G319">
            <v>39101</v>
          </cell>
          <cell r="I319">
            <v>6118</v>
          </cell>
          <cell r="J319">
            <v>32800</v>
          </cell>
          <cell r="K319">
            <v>32800</v>
          </cell>
          <cell r="M319">
            <v>183</v>
          </cell>
          <cell r="AM319">
            <v>1</v>
          </cell>
          <cell r="AN319">
            <v>0.182</v>
          </cell>
          <cell r="AO319">
            <v>0.7</v>
          </cell>
          <cell r="AP319" t="str">
            <v>내선전공</v>
          </cell>
          <cell r="AQ319">
            <v>0.182</v>
          </cell>
          <cell r="BB319" t="str">
            <v>전 7-12</v>
          </cell>
        </row>
        <row r="320">
          <cell r="A320">
            <v>299</v>
          </cell>
          <cell r="B320" t="str">
            <v>ELB</v>
          </cell>
          <cell r="C320" t="str">
            <v>2P 30AF</v>
          </cell>
          <cell r="D320">
            <v>1</v>
          </cell>
          <cell r="E320" t="str">
            <v>EA</v>
          </cell>
          <cell r="F320">
            <v>50</v>
          </cell>
          <cell r="G320">
            <v>34861</v>
          </cell>
          <cell r="I320">
            <v>6118</v>
          </cell>
          <cell r="J320">
            <v>28560</v>
          </cell>
          <cell r="K320">
            <v>28560</v>
          </cell>
          <cell r="M320">
            <v>183</v>
          </cell>
          <cell r="AM320">
            <v>1</v>
          </cell>
          <cell r="AN320">
            <v>0.182</v>
          </cell>
          <cell r="AO320">
            <v>0.7</v>
          </cell>
          <cell r="AP320" t="str">
            <v>내선전공</v>
          </cell>
          <cell r="AQ320">
            <v>0.182</v>
          </cell>
          <cell r="BB320" t="str">
            <v>전 7-12</v>
          </cell>
        </row>
        <row r="321">
          <cell r="A321">
            <v>300</v>
          </cell>
          <cell r="B321" t="str">
            <v>전주용 입상관</v>
          </cell>
          <cell r="C321" t="str">
            <v xml:space="preserve">150D </v>
          </cell>
          <cell r="D321">
            <v>1</v>
          </cell>
          <cell r="E321" t="str">
            <v>m</v>
          </cell>
          <cell r="F321">
            <v>50</v>
          </cell>
          <cell r="G321">
            <v>88536</v>
          </cell>
          <cell r="I321">
            <v>72754</v>
          </cell>
          <cell r="J321">
            <v>13600</v>
          </cell>
          <cell r="K321">
            <v>13600</v>
          </cell>
          <cell r="M321">
            <v>2182</v>
          </cell>
          <cell r="AM321">
            <v>2</v>
          </cell>
          <cell r="AN321">
            <v>0.63</v>
          </cell>
          <cell r="AO321">
            <v>1</v>
          </cell>
          <cell r="AP321" t="str">
            <v>배전전공</v>
          </cell>
          <cell r="AQ321">
            <v>0.46</v>
          </cell>
          <cell r="AR321" t="str">
            <v>보통인부</v>
          </cell>
          <cell r="AS321">
            <v>0.17</v>
          </cell>
          <cell r="BB321" t="str">
            <v>전 5-37-2</v>
          </cell>
        </row>
        <row r="322">
          <cell r="A322">
            <v>301</v>
          </cell>
          <cell r="B322" t="str">
            <v>유도등</v>
          </cell>
          <cell r="C322" t="str">
            <v xml:space="preserve">통로 </v>
          </cell>
          <cell r="D322">
            <v>1</v>
          </cell>
          <cell r="E322" t="str">
            <v>EA</v>
          </cell>
          <cell r="F322">
            <v>50</v>
          </cell>
          <cell r="G322">
            <v>31493</v>
          </cell>
          <cell r="I322">
            <v>9605</v>
          </cell>
          <cell r="J322">
            <v>21600</v>
          </cell>
          <cell r="K322">
            <v>21600</v>
          </cell>
          <cell r="M322">
            <v>288</v>
          </cell>
          <cell r="AM322">
            <v>1</v>
          </cell>
          <cell r="AN322">
            <v>0.2</v>
          </cell>
          <cell r="AO322">
            <v>1</v>
          </cell>
          <cell r="AP322" t="str">
            <v>내선전공</v>
          </cell>
          <cell r="AQ322">
            <v>0.2</v>
          </cell>
          <cell r="BB322" t="str">
            <v>전 7-19</v>
          </cell>
        </row>
        <row r="323">
          <cell r="A323">
            <v>302</v>
          </cell>
          <cell r="B323" t="str">
            <v>유도등</v>
          </cell>
          <cell r="C323" t="str">
            <v>비상구 소</v>
          </cell>
          <cell r="D323">
            <v>1</v>
          </cell>
          <cell r="E323" t="str">
            <v>EA</v>
          </cell>
          <cell r="F323">
            <v>50</v>
          </cell>
          <cell r="G323">
            <v>29893</v>
          </cell>
          <cell r="I323">
            <v>9605</v>
          </cell>
          <cell r="J323">
            <v>20000</v>
          </cell>
          <cell r="K323">
            <v>20000</v>
          </cell>
          <cell r="M323">
            <v>288</v>
          </cell>
          <cell r="AM323">
            <v>1</v>
          </cell>
          <cell r="AN323">
            <v>0.2</v>
          </cell>
          <cell r="AO323">
            <v>1</v>
          </cell>
          <cell r="AP323" t="str">
            <v>내선전공</v>
          </cell>
          <cell r="AQ323">
            <v>0.2</v>
          </cell>
          <cell r="BB323" t="str">
            <v>전 7-19</v>
          </cell>
        </row>
        <row r="324">
          <cell r="A324">
            <v>303</v>
          </cell>
          <cell r="B324" t="str">
            <v>유도등</v>
          </cell>
          <cell r="C324" t="str">
            <v>비상구 중</v>
          </cell>
          <cell r="D324">
            <v>1</v>
          </cell>
          <cell r="E324" t="str">
            <v>EA</v>
          </cell>
          <cell r="F324">
            <v>50</v>
          </cell>
          <cell r="G324">
            <v>37893</v>
          </cell>
          <cell r="I324">
            <v>9605</v>
          </cell>
          <cell r="J324">
            <v>28000</v>
          </cell>
          <cell r="K324">
            <v>28000</v>
          </cell>
          <cell r="M324">
            <v>288</v>
          </cell>
          <cell r="AM324">
            <v>1</v>
          </cell>
          <cell r="AN324">
            <v>0.2</v>
          </cell>
          <cell r="AO324">
            <v>1</v>
          </cell>
          <cell r="AP324" t="str">
            <v>내선전공</v>
          </cell>
          <cell r="AQ324">
            <v>0.2</v>
          </cell>
          <cell r="BB324" t="str">
            <v>전 7-19</v>
          </cell>
        </row>
        <row r="325">
          <cell r="A325">
            <v>304</v>
          </cell>
          <cell r="B325" t="str">
            <v>감지기</v>
          </cell>
          <cell r="C325" t="str">
            <v xml:space="preserve">정온식 </v>
          </cell>
          <cell r="D325">
            <v>1</v>
          </cell>
          <cell r="E325" t="str">
            <v>EA</v>
          </cell>
          <cell r="F325">
            <v>50</v>
          </cell>
          <cell r="G325">
            <v>10030</v>
          </cell>
          <cell r="I325">
            <v>6243</v>
          </cell>
          <cell r="J325">
            <v>3600</v>
          </cell>
          <cell r="K325">
            <v>3600</v>
          </cell>
          <cell r="M325">
            <v>187</v>
          </cell>
          <cell r="AM325">
            <v>1</v>
          </cell>
          <cell r="AN325">
            <v>0.13</v>
          </cell>
          <cell r="AO325">
            <v>1</v>
          </cell>
          <cell r="AP325" t="str">
            <v>내선전공</v>
          </cell>
          <cell r="AQ325">
            <v>0.13</v>
          </cell>
          <cell r="BB325" t="str">
            <v>전 7-19</v>
          </cell>
        </row>
        <row r="326">
          <cell r="A326">
            <v>305</v>
          </cell>
          <cell r="B326" t="str">
            <v>감지기</v>
          </cell>
          <cell r="C326" t="str">
            <v xml:space="preserve">차동식 </v>
          </cell>
          <cell r="D326">
            <v>1</v>
          </cell>
          <cell r="E326" t="str">
            <v>EA</v>
          </cell>
          <cell r="F326">
            <v>50</v>
          </cell>
          <cell r="G326">
            <v>10430</v>
          </cell>
          <cell r="I326">
            <v>6243</v>
          </cell>
          <cell r="J326">
            <v>4000</v>
          </cell>
          <cell r="K326">
            <v>4000</v>
          </cell>
          <cell r="M326">
            <v>187</v>
          </cell>
          <cell r="AM326">
            <v>1</v>
          </cell>
          <cell r="AN326">
            <v>0.13</v>
          </cell>
          <cell r="AO326">
            <v>1</v>
          </cell>
          <cell r="AP326" t="str">
            <v>내선전공</v>
          </cell>
          <cell r="AQ326">
            <v>0.13</v>
          </cell>
          <cell r="BB326" t="str">
            <v>전 7-19</v>
          </cell>
        </row>
        <row r="327">
          <cell r="A327">
            <v>306</v>
          </cell>
          <cell r="B327" t="str">
            <v>감지기</v>
          </cell>
          <cell r="C327" t="str">
            <v xml:space="preserve">연기식 </v>
          </cell>
          <cell r="D327">
            <v>1</v>
          </cell>
          <cell r="E327" t="str">
            <v>EA</v>
          </cell>
          <cell r="F327">
            <v>50</v>
          </cell>
          <cell r="G327">
            <v>22430</v>
          </cell>
          <cell r="I327">
            <v>6243</v>
          </cell>
          <cell r="J327">
            <v>16000</v>
          </cell>
          <cell r="K327">
            <v>16000</v>
          </cell>
          <cell r="M327">
            <v>187</v>
          </cell>
          <cell r="AM327">
            <v>1</v>
          </cell>
          <cell r="AN327">
            <v>0.13</v>
          </cell>
          <cell r="AO327">
            <v>1</v>
          </cell>
          <cell r="AP327" t="str">
            <v>내선전공</v>
          </cell>
          <cell r="AQ327">
            <v>0.13</v>
          </cell>
          <cell r="BB327" t="str">
            <v>전 7-19</v>
          </cell>
        </row>
        <row r="328">
          <cell r="A328">
            <v>307</v>
          </cell>
          <cell r="B328" t="str">
            <v>화재수신반</v>
          </cell>
          <cell r="C328" t="str">
            <v>P-1 5CCT</v>
          </cell>
          <cell r="D328">
            <v>1</v>
          </cell>
          <cell r="E328" t="str">
            <v>EA</v>
          </cell>
          <cell r="F328">
            <v>50</v>
          </cell>
          <cell r="G328">
            <v>448813</v>
          </cell>
          <cell r="I328">
            <v>288168</v>
          </cell>
          <cell r="J328">
            <v>152000</v>
          </cell>
          <cell r="K328">
            <v>152000</v>
          </cell>
          <cell r="M328">
            <v>8645</v>
          </cell>
          <cell r="AM328">
            <v>1</v>
          </cell>
          <cell r="AN328">
            <v>6</v>
          </cell>
          <cell r="AO328">
            <v>1</v>
          </cell>
          <cell r="AP328" t="str">
            <v>내선전공</v>
          </cell>
          <cell r="AQ328">
            <v>6</v>
          </cell>
          <cell r="BB328" t="str">
            <v>전 7-19</v>
          </cell>
        </row>
        <row r="329">
          <cell r="A329">
            <v>308</v>
          </cell>
          <cell r="B329" t="str">
            <v>화재수신반</v>
          </cell>
          <cell r="C329" t="str">
            <v>P-1 10CCT</v>
          </cell>
          <cell r="D329">
            <v>1</v>
          </cell>
          <cell r="E329" t="str">
            <v>EA</v>
          </cell>
          <cell r="F329">
            <v>50</v>
          </cell>
          <cell r="G329">
            <v>613219</v>
          </cell>
          <cell r="I329">
            <v>432252</v>
          </cell>
          <cell r="J329">
            <v>168000</v>
          </cell>
          <cell r="K329">
            <v>168000</v>
          </cell>
          <cell r="M329">
            <v>12967</v>
          </cell>
          <cell r="AM329">
            <v>1</v>
          </cell>
          <cell r="AN329">
            <v>9</v>
          </cell>
          <cell r="AO329">
            <v>1</v>
          </cell>
          <cell r="AP329" t="str">
            <v>내선전공</v>
          </cell>
          <cell r="AQ329">
            <v>9</v>
          </cell>
          <cell r="BB329" t="str">
            <v>전 7-19</v>
          </cell>
        </row>
        <row r="330">
          <cell r="A330">
            <v>309</v>
          </cell>
          <cell r="B330" t="str">
            <v>화재수신반</v>
          </cell>
          <cell r="C330" t="str">
            <v>P-1 20CCT</v>
          </cell>
          <cell r="D330">
            <v>1</v>
          </cell>
          <cell r="E330" t="str">
            <v>EA</v>
          </cell>
          <cell r="F330">
            <v>50</v>
          </cell>
          <cell r="G330">
            <v>924826</v>
          </cell>
          <cell r="I330">
            <v>576336</v>
          </cell>
          <cell r="J330">
            <v>331200</v>
          </cell>
          <cell r="K330">
            <v>331200</v>
          </cell>
          <cell r="M330">
            <v>17290</v>
          </cell>
          <cell r="AM330">
            <v>1</v>
          </cell>
          <cell r="AN330">
            <v>12</v>
          </cell>
          <cell r="AO330">
            <v>1</v>
          </cell>
          <cell r="AP330" t="str">
            <v>내선전공</v>
          </cell>
          <cell r="AQ330">
            <v>12</v>
          </cell>
          <cell r="BB330" t="str">
            <v>전 7-19</v>
          </cell>
        </row>
        <row r="331">
          <cell r="A331">
            <v>310</v>
          </cell>
          <cell r="B331" t="str">
            <v>수동발신기</v>
          </cell>
          <cell r="C331" t="str">
            <v xml:space="preserve">P-1 </v>
          </cell>
          <cell r="D331">
            <v>1</v>
          </cell>
          <cell r="E331" t="str">
            <v>EA</v>
          </cell>
          <cell r="F331">
            <v>50</v>
          </cell>
          <cell r="G331">
            <v>102840</v>
          </cell>
          <cell r="I331">
            <v>14408</v>
          </cell>
          <cell r="J331">
            <v>88000</v>
          </cell>
          <cell r="K331">
            <v>88000</v>
          </cell>
          <cell r="M331">
            <v>432</v>
          </cell>
          <cell r="AM331">
            <v>1</v>
          </cell>
          <cell r="AN331">
            <v>0.3</v>
          </cell>
          <cell r="AO331">
            <v>1</v>
          </cell>
          <cell r="AP331" t="str">
            <v>내선전공</v>
          </cell>
          <cell r="AQ331">
            <v>0.3</v>
          </cell>
          <cell r="BB331" t="str">
            <v>전 7-19</v>
          </cell>
        </row>
        <row r="332">
          <cell r="A332">
            <v>311</v>
          </cell>
          <cell r="B332" t="str">
            <v>방송 AMP</v>
          </cell>
          <cell r="C332" t="str">
            <v xml:space="preserve">1680W </v>
          </cell>
          <cell r="D332">
            <v>1</v>
          </cell>
          <cell r="E332" t="str">
            <v>EA</v>
          </cell>
          <cell r="F332">
            <v>50</v>
          </cell>
          <cell r="G332">
            <v>5848853</v>
          </cell>
          <cell r="I332">
            <v>560052</v>
          </cell>
          <cell r="J332">
            <v>5272000</v>
          </cell>
          <cell r="K332">
            <v>5272000</v>
          </cell>
          <cell r="M332">
            <v>16801</v>
          </cell>
          <cell r="AM332">
            <v>1</v>
          </cell>
          <cell r="AN332">
            <v>9</v>
          </cell>
          <cell r="AO332">
            <v>1</v>
          </cell>
          <cell r="AP332" t="str">
            <v>통신내선공</v>
          </cell>
          <cell r="AQ332">
            <v>9</v>
          </cell>
        </row>
        <row r="333">
          <cell r="A333">
            <v>312</v>
          </cell>
          <cell r="B333" t="str">
            <v>NFB BOX</v>
          </cell>
          <cell r="C333" t="str">
            <v>1P 50/20 x1</v>
          </cell>
          <cell r="D333">
            <v>1</v>
          </cell>
          <cell r="E333" t="str">
            <v>EA</v>
          </cell>
          <cell r="F333">
            <v>50</v>
          </cell>
          <cell r="G333">
            <v>56328</v>
          </cell>
          <cell r="I333">
            <v>31698</v>
          </cell>
          <cell r="J333">
            <v>23680</v>
          </cell>
          <cell r="K333">
            <v>23680</v>
          </cell>
          <cell r="M333">
            <v>950</v>
          </cell>
          <cell r="AM333">
            <v>1</v>
          </cell>
          <cell r="AN333">
            <v>0.66</v>
          </cell>
          <cell r="AO333">
            <v>1</v>
          </cell>
          <cell r="AP333" t="str">
            <v>내선전공</v>
          </cell>
          <cell r="AQ333">
            <v>0.66</v>
          </cell>
          <cell r="BB333" t="str">
            <v>전 7-3</v>
          </cell>
        </row>
        <row r="334">
          <cell r="A334">
            <v>313</v>
          </cell>
          <cell r="B334" t="str">
            <v>NFB BOX</v>
          </cell>
          <cell r="C334" t="str">
            <v>1P 50/20 x2</v>
          </cell>
          <cell r="D334">
            <v>1</v>
          </cell>
          <cell r="E334" t="str">
            <v>EA</v>
          </cell>
          <cell r="F334">
            <v>50</v>
          </cell>
          <cell r="G334">
            <v>80888</v>
          </cell>
          <cell r="I334">
            <v>31698</v>
          </cell>
          <cell r="J334">
            <v>48240</v>
          </cell>
          <cell r="K334">
            <v>48240</v>
          </cell>
          <cell r="M334">
            <v>950</v>
          </cell>
          <cell r="AM334">
            <v>1</v>
          </cell>
          <cell r="AN334">
            <v>0.66</v>
          </cell>
          <cell r="AO334">
            <v>1</v>
          </cell>
          <cell r="AP334" t="str">
            <v>내선전공</v>
          </cell>
          <cell r="AQ334">
            <v>0.66</v>
          </cell>
          <cell r="BB334" t="str">
            <v>전 7-3</v>
          </cell>
        </row>
        <row r="335">
          <cell r="A335">
            <v>314</v>
          </cell>
          <cell r="B335" t="str">
            <v>NFB BOX</v>
          </cell>
          <cell r="C335" t="str">
            <v>1P 50/20 x3</v>
          </cell>
          <cell r="D335">
            <v>1</v>
          </cell>
          <cell r="E335" t="str">
            <v>EA</v>
          </cell>
          <cell r="F335">
            <v>50</v>
          </cell>
          <cell r="G335">
            <v>105528</v>
          </cell>
          <cell r="I335">
            <v>31698</v>
          </cell>
          <cell r="J335">
            <v>72880</v>
          </cell>
          <cell r="K335">
            <v>72880</v>
          </cell>
          <cell r="M335">
            <v>950</v>
          </cell>
          <cell r="AM335">
            <v>1</v>
          </cell>
          <cell r="AN335">
            <v>0.66</v>
          </cell>
          <cell r="AO335">
            <v>1</v>
          </cell>
          <cell r="AP335" t="str">
            <v>내선전공</v>
          </cell>
          <cell r="AQ335">
            <v>0.66</v>
          </cell>
          <cell r="BB335" t="str">
            <v>전 7-3</v>
          </cell>
        </row>
        <row r="336">
          <cell r="A336">
            <v>315</v>
          </cell>
          <cell r="B336" t="str">
            <v>콘크리트전주</v>
          </cell>
          <cell r="C336" t="str">
            <v xml:space="preserve">8m </v>
          </cell>
          <cell r="D336">
            <v>1</v>
          </cell>
          <cell r="E336" t="str">
            <v>본</v>
          </cell>
          <cell r="F336">
            <v>50</v>
          </cell>
          <cell r="G336">
            <v>357227</v>
          </cell>
          <cell r="I336">
            <v>302908</v>
          </cell>
          <cell r="J336">
            <v>45232</v>
          </cell>
          <cell r="K336">
            <v>45232</v>
          </cell>
          <cell r="M336">
            <v>9087</v>
          </cell>
          <cell r="AM336">
            <v>2</v>
          </cell>
          <cell r="AN336">
            <v>3.54</v>
          </cell>
          <cell r="AO336">
            <v>1</v>
          </cell>
          <cell r="AP336" t="str">
            <v>배전전공</v>
          </cell>
          <cell r="AQ336">
            <v>1.66</v>
          </cell>
          <cell r="AR336" t="str">
            <v>보통인부</v>
          </cell>
          <cell r="AS336">
            <v>1.88</v>
          </cell>
          <cell r="BB336" t="str">
            <v>전 5-14</v>
          </cell>
        </row>
        <row r="337">
          <cell r="A337">
            <v>316</v>
          </cell>
          <cell r="B337" t="str">
            <v>콘크리트전주</v>
          </cell>
          <cell r="C337" t="str">
            <v xml:space="preserve">10m </v>
          </cell>
          <cell r="D337">
            <v>1</v>
          </cell>
          <cell r="E337" t="str">
            <v>본</v>
          </cell>
          <cell r="F337">
            <v>50</v>
          </cell>
          <cell r="G337">
            <v>462581</v>
          </cell>
          <cell r="I337">
            <v>375493</v>
          </cell>
          <cell r="J337">
            <v>75824</v>
          </cell>
          <cell r="K337">
            <v>75824</v>
          </cell>
          <cell r="M337">
            <v>11264</v>
          </cell>
          <cell r="AM337">
            <v>2</v>
          </cell>
          <cell r="AN337">
            <v>4.5599999999999996</v>
          </cell>
          <cell r="AO337">
            <v>1</v>
          </cell>
          <cell r="AP337" t="str">
            <v>배전전공</v>
          </cell>
          <cell r="AQ337">
            <v>2.0099999999999998</v>
          </cell>
          <cell r="AR337" t="str">
            <v>보통인부</v>
          </cell>
          <cell r="AS337">
            <v>2.5499999999999998</v>
          </cell>
          <cell r="BB337" t="str">
            <v>전 5-14</v>
          </cell>
        </row>
        <row r="338">
          <cell r="A338">
            <v>317</v>
          </cell>
          <cell r="B338" t="str">
            <v>콘크리트전주</v>
          </cell>
          <cell r="C338" t="str">
            <v xml:space="preserve">12m </v>
          </cell>
          <cell r="D338">
            <v>1</v>
          </cell>
          <cell r="E338" t="str">
            <v>본</v>
          </cell>
          <cell r="F338">
            <v>50</v>
          </cell>
          <cell r="G338">
            <v>673216</v>
          </cell>
          <cell r="I338">
            <v>514261</v>
          </cell>
          <cell r="J338">
            <v>143528</v>
          </cell>
          <cell r="K338">
            <v>143528</v>
          </cell>
          <cell r="M338">
            <v>15427</v>
          </cell>
          <cell r="AM338">
            <v>2</v>
          </cell>
          <cell r="AN338">
            <v>5.8599999999999994</v>
          </cell>
          <cell r="AO338">
            <v>1</v>
          </cell>
          <cell r="AP338" t="str">
            <v>배전전공</v>
          </cell>
          <cell r="AQ338">
            <v>2.86</v>
          </cell>
          <cell r="AR338" t="str">
            <v>보통인부</v>
          </cell>
          <cell r="AS338">
            <v>3</v>
          </cell>
          <cell r="BB338" t="str">
            <v>전 5-14</v>
          </cell>
        </row>
        <row r="339">
          <cell r="A339">
            <v>318</v>
          </cell>
          <cell r="B339" t="str">
            <v>콘크리트전주</v>
          </cell>
          <cell r="C339" t="str">
            <v xml:space="preserve">14m </v>
          </cell>
          <cell r="D339">
            <v>1</v>
          </cell>
          <cell r="E339" t="str">
            <v>본</v>
          </cell>
          <cell r="F339">
            <v>50</v>
          </cell>
          <cell r="G339">
            <v>870731</v>
          </cell>
          <cell r="I339">
            <v>662100</v>
          </cell>
          <cell r="J339">
            <v>188768</v>
          </cell>
          <cell r="K339">
            <v>188768</v>
          </cell>
          <cell r="M339">
            <v>19863</v>
          </cell>
          <cell r="AM339">
            <v>2</v>
          </cell>
          <cell r="AN339">
            <v>7.84</v>
          </cell>
          <cell r="AO339">
            <v>1</v>
          </cell>
          <cell r="AP339" t="str">
            <v>배전전공</v>
          </cell>
          <cell r="AQ339">
            <v>3.6</v>
          </cell>
          <cell r="AR339" t="str">
            <v>보통인부</v>
          </cell>
          <cell r="AS339">
            <v>4.24</v>
          </cell>
          <cell r="BB339" t="str">
            <v>전 5-14</v>
          </cell>
        </row>
        <row r="340">
          <cell r="A340">
            <v>319</v>
          </cell>
          <cell r="B340" t="str">
            <v>완금</v>
          </cell>
          <cell r="C340" t="str">
            <v xml:space="preserve">75×6×900 </v>
          </cell>
          <cell r="D340">
            <v>1</v>
          </cell>
          <cell r="E340" t="str">
            <v>개</v>
          </cell>
          <cell r="F340">
            <v>50</v>
          </cell>
          <cell r="G340">
            <v>20141</v>
          </cell>
          <cell r="I340">
            <v>16041</v>
          </cell>
          <cell r="J340">
            <v>3619</v>
          </cell>
          <cell r="K340">
            <v>3619</v>
          </cell>
          <cell r="M340">
            <v>481</v>
          </cell>
          <cell r="AM340">
            <v>2</v>
          </cell>
          <cell r="AN340">
            <v>0.18</v>
          </cell>
          <cell r="AO340">
            <v>1</v>
          </cell>
          <cell r="AP340" t="str">
            <v>배전전공</v>
          </cell>
          <cell r="AQ340">
            <v>0.09</v>
          </cell>
          <cell r="AR340" t="str">
            <v>보통인부</v>
          </cell>
          <cell r="AS340">
            <v>0.09</v>
          </cell>
          <cell r="BB340" t="str">
            <v>전 5-16</v>
          </cell>
        </row>
        <row r="341">
          <cell r="A341">
            <v>320</v>
          </cell>
          <cell r="B341" t="str">
            <v>완금</v>
          </cell>
          <cell r="C341" t="str">
            <v xml:space="preserve">90×9×1800 </v>
          </cell>
          <cell r="D341">
            <v>1</v>
          </cell>
          <cell r="E341" t="str">
            <v>개</v>
          </cell>
          <cell r="F341">
            <v>50</v>
          </cell>
          <cell r="G341">
            <v>32758</v>
          </cell>
          <cell r="I341">
            <v>17824</v>
          </cell>
          <cell r="J341">
            <v>14400</v>
          </cell>
          <cell r="K341">
            <v>14400</v>
          </cell>
          <cell r="M341">
            <v>534</v>
          </cell>
          <cell r="AM341">
            <v>2</v>
          </cell>
          <cell r="AN341">
            <v>0.2</v>
          </cell>
          <cell r="AO341">
            <v>1</v>
          </cell>
          <cell r="AP341" t="str">
            <v>배전전공</v>
          </cell>
          <cell r="AQ341">
            <v>0.1</v>
          </cell>
          <cell r="AR341" t="str">
            <v>보통인부</v>
          </cell>
          <cell r="AS341">
            <v>0.1</v>
          </cell>
          <cell r="BB341" t="str">
            <v>전 5-16</v>
          </cell>
        </row>
        <row r="342">
          <cell r="A342">
            <v>321</v>
          </cell>
          <cell r="B342" t="str">
            <v>완금</v>
          </cell>
          <cell r="C342" t="str">
            <v xml:space="preserve">90×9×3200 </v>
          </cell>
          <cell r="D342">
            <v>1</v>
          </cell>
          <cell r="E342" t="str">
            <v>개</v>
          </cell>
          <cell r="F342">
            <v>50</v>
          </cell>
          <cell r="G342">
            <v>56891</v>
          </cell>
          <cell r="I342">
            <v>30302</v>
          </cell>
          <cell r="J342">
            <v>25680</v>
          </cell>
          <cell r="K342">
            <v>25680</v>
          </cell>
          <cell r="M342">
            <v>909</v>
          </cell>
          <cell r="AM342">
            <v>2</v>
          </cell>
          <cell r="AN342">
            <v>0.34</v>
          </cell>
          <cell r="AO342">
            <v>1</v>
          </cell>
          <cell r="AP342" t="str">
            <v>배전전공</v>
          </cell>
          <cell r="AQ342">
            <v>0.17</v>
          </cell>
          <cell r="AR342" t="str">
            <v>보통인부</v>
          </cell>
          <cell r="AS342">
            <v>0.17</v>
          </cell>
          <cell r="BB342" t="str">
            <v>전 5-16</v>
          </cell>
        </row>
        <row r="343">
          <cell r="A343">
            <v>322</v>
          </cell>
          <cell r="B343" t="str">
            <v>완금</v>
          </cell>
          <cell r="C343" t="str">
            <v xml:space="preserve">90×9×3400 </v>
          </cell>
          <cell r="D343">
            <v>1</v>
          </cell>
          <cell r="E343" t="str">
            <v>개</v>
          </cell>
          <cell r="F343">
            <v>50</v>
          </cell>
          <cell r="G343">
            <v>58491</v>
          </cell>
          <cell r="I343">
            <v>30302</v>
          </cell>
          <cell r="J343">
            <v>27280</v>
          </cell>
          <cell r="K343">
            <v>27280</v>
          </cell>
          <cell r="M343">
            <v>909</v>
          </cell>
          <cell r="AM343">
            <v>2</v>
          </cell>
          <cell r="AN343">
            <v>0.34</v>
          </cell>
          <cell r="AO343">
            <v>1</v>
          </cell>
          <cell r="AP343" t="str">
            <v>배전전공</v>
          </cell>
          <cell r="AQ343">
            <v>0.17</v>
          </cell>
          <cell r="AR343" t="str">
            <v>보통인부</v>
          </cell>
          <cell r="AS343">
            <v>0.17</v>
          </cell>
          <cell r="BB343" t="str">
            <v>전 5-16</v>
          </cell>
        </row>
        <row r="344">
          <cell r="A344">
            <v>323</v>
          </cell>
          <cell r="B344" t="str">
            <v>완금</v>
          </cell>
          <cell r="C344" t="str">
            <v xml:space="preserve">75×75×9×1400 </v>
          </cell>
          <cell r="D344">
            <v>1</v>
          </cell>
          <cell r="E344" t="str">
            <v>개</v>
          </cell>
          <cell r="F344">
            <v>50</v>
          </cell>
          <cell r="G344">
            <v>26470</v>
          </cell>
          <cell r="I344">
            <v>17824</v>
          </cell>
          <cell r="J344">
            <v>8112</v>
          </cell>
          <cell r="K344">
            <v>8112</v>
          </cell>
          <cell r="M344">
            <v>534</v>
          </cell>
          <cell r="AM344">
            <v>2</v>
          </cell>
          <cell r="AN344">
            <v>0.2</v>
          </cell>
          <cell r="AO344">
            <v>1</v>
          </cell>
          <cell r="AP344" t="str">
            <v>배전전공</v>
          </cell>
          <cell r="AQ344">
            <v>0.1</v>
          </cell>
          <cell r="AR344" t="str">
            <v>보통인부</v>
          </cell>
          <cell r="AS344">
            <v>0.1</v>
          </cell>
          <cell r="BB344" t="str">
            <v>전 5-16</v>
          </cell>
        </row>
        <row r="345">
          <cell r="A345">
            <v>324</v>
          </cell>
          <cell r="B345" t="str">
            <v>완금</v>
          </cell>
          <cell r="C345" t="str">
            <v xml:space="preserve">75×75×6×325 </v>
          </cell>
          <cell r="D345">
            <v>1</v>
          </cell>
          <cell r="E345" t="str">
            <v>개</v>
          </cell>
          <cell r="F345">
            <v>50</v>
          </cell>
          <cell r="G345">
            <v>30122</v>
          </cell>
          <cell r="I345">
            <v>16041</v>
          </cell>
          <cell r="J345">
            <v>13600</v>
          </cell>
          <cell r="K345">
            <v>13600</v>
          </cell>
          <cell r="M345">
            <v>481</v>
          </cell>
          <cell r="AM345">
            <v>2</v>
          </cell>
          <cell r="AN345">
            <v>0.18</v>
          </cell>
          <cell r="AO345">
            <v>1</v>
          </cell>
          <cell r="AP345" t="str">
            <v>배전전공</v>
          </cell>
          <cell r="AQ345">
            <v>0.09</v>
          </cell>
          <cell r="AR345" t="str">
            <v>보통인부</v>
          </cell>
          <cell r="AS345">
            <v>0.09</v>
          </cell>
          <cell r="BB345" t="str">
            <v>전 5-16</v>
          </cell>
        </row>
        <row r="346">
          <cell r="A346">
            <v>325</v>
          </cell>
          <cell r="B346" t="str">
            <v>완금</v>
          </cell>
          <cell r="C346" t="str">
            <v xml:space="preserve">90×90×9×2400 </v>
          </cell>
          <cell r="D346">
            <v>1</v>
          </cell>
          <cell r="E346" t="str">
            <v>개</v>
          </cell>
          <cell r="F346">
            <v>50</v>
          </cell>
          <cell r="G346">
            <v>43147</v>
          </cell>
          <cell r="I346">
            <v>23172</v>
          </cell>
          <cell r="J346">
            <v>19280</v>
          </cell>
          <cell r="K346">
            <v>19280</v>
          </cell>
          <cell r="M346">
            <v>695</v>
          </cell>
          <cell r="AM346">
            <v>2</v>
          </cell>
          <cell r="AN346">
            <v>0.26</v>
          </cell>
          <cell r="AO346">
            <v>1</v>
          </cell>
          <cell r="AP346" t="str">
            <v>배전전공</v>
          </cell>
          <cell r="AQ346">
            <v>0.13</v>
          </cell>
          <cell r="AR346" t="str">
            <v>보통인부</v>
          </cell>
          <cell r="AS346">
            <v>0.13</v>
          </cell>
          <cell r="BB346" t="str">
            <v>전 5-16</v>
          </cell>
        </row>
        <row r="347">
          <cell r="A347">
            <v>326</v>
          </cell>
          <cell r="B347" t="str">
            <v>현수애자</v>
          </cell>
          <cell r="C347" t="str">
            <v xml:space="preserve">190㎜ </v>
          </cell>
          <cell r="D347">
            <v>1</v>
          </cell>
          <cell r="E347" t="str">
            <v>개</v>
          </cell>
          <cell r="F347">
            <v>50</v>
          </cell>
          <cell r="G347">
            <v>20321</v>
          </cell>
          <cell r="I347">
            <v>11108</v>
          </cell>
          <cell r="J347">
            <v>8880</v>
          </cell>
          <cell r="K347">
            <v>8880</v>
          </cell>
          <cell r="M347">
            <v>333</v>
          </cell>
          <cell r="AM347">
            <v>2</v>
          </cell>
          <cell r="AN347">
            <v>0.115</v>
          </cell>
          <cell r="AO347">
            <v>1</v>
          </cell>
          <cell r="AP347" t="str">
            <v>배전전공</v>
          </cell>
          <cell r="AQ347">
            <v>6.5000000000000002E-2</v>
          </cell>
          <cell r="AR347" t="str">
            <v>보통인부</v>
          </cell>
          <cell r="AS347">
            <v>0.05</v>
          </cell>
          <cell r="BB347" t="str">
            <v>전 5-18</v>
          </cell>
        </row>
        <row r="348">
          <cell r="A348">
            <v>327</v>
          </cell>
          <cell r="B348" t="str">
            <v>현수애자</v>
          </cell>
          <cell r="C348" t="str">
            <v xml:space="preserve">254㎜ </v>
          </cell>
          <cell r="D348">
            <v>1</v>
          </cell>
          <cell r="E348" t="str">
            <v>개</v>
          </cell>
          <cell r="F348">
            <v>50</v>
          </cell>
          <cell r="G348">
            <v>29521</v>
          </cell>
          <cell r="I348">
            <v>11108</v>
          </cell>
          <cell r="J348">
            <v>18080</v>
          </cell>
          <cell r="K348">
            <v>18080</v>
          </cell>
          <cell r="M348">
            <v>333</v>
          </cell>
          <cell r="AM348">
            <v>2</v>
          </cell>
          <cell r="AN348">
            <v>0.115</v>
          </cell>
          <cell r="AO348">
            <v>1</v>
          </cell>
          <cell r="AP348" t="str">
            <v>배전전공</v>
          </cell>
          <cell r="AQ348">
            <v>6.5000000000000002E-2</v>
          </cell>
          <cell r="AR348" t="str">
            <v>보통인부</v>
          </cell>
          <cell r="AS348">
            <v>0.05</v>
          </cell>
          <cell r="BB348" t="str">
            <v>전 5-18</v>
          </cell>
        </row>
        <row r="349">
          <cell r="A349">
            <v>328</v>
          </cell>
          <cell r="B349" t="str">
            <v>랙크</v>
          </cell>
          <cell r="C349" t="str">
            <v xml:space="preserve">1선용 </v>
          </cell>
          <cell r="D349">
            <v>1</v>
          </cell>
          <cell r="E349" t="str">
            <v>개</v>
          </cell>
          <cell r="F349">
            <v>50</v>
          </cell>
          <cell r="G349">
            <v>18846</v>
          </cell>
          <cell r="I349">
            <v>18298</v>
          </cell>
          <cell r="J349">
            <v>0</v>
          </cell>
          <cell r="K349">
            <v>0</v>
          </cell>
          <cell r="M349">
            <v>548</v>
          </cell>
          <cell r="AM349">
            <v>1</v>
          </cell>
          <cell r="AN349">
            <v>0.125</v>
          </cell>
          <cell r="AO349">
            <v>1</v>
          </cell>
          <cell r="AP349" t="str">
            <v>배전전공</v>
          </cell>
          <cell r="AQ349">
            <v>0.125</v>
          </cell>
          <cell r="BB349" t="str">
            <v>전 5-18</v>
          </cell>
        </row>
        <row r="350">
          <cell r="A350">
            <v>329</v>
          </cell>
          <cell r="B350" t="str">
            <v>저압인류애자</v>
          </cell>
          <cell r="C350" t="str">
            <v xml:space="preserve">110×96 </v>
          </cell>
          <cell r="D350">
            <v>1</v>
          </cell>
          <cell r="E350" t="str">
            <v>개</v>
          </cell>
          <cell r="F350">
            <v>50</v>
          </cell>
          <cell r="G350">
            <v>6633</v>
          </cell>
          <cell r="I350">
            <v>6440</v>
          </cell>
          <cell r="J350">
            <v>0</v>
          </cell>
          <cell r="K350">
            <v>0</v>
          </cell>
          <cell r="M350">
            <v>193</v>
          </cell>
          <cell r="AM350">
            <v>1</v>
          </cell>
          <cell r="AN350">
            <v>4.3999999999999997E-2</v>
          </cell>
          <cell r="AO350">
            <v>1</v>
          </cell>
          <cell r="AP350" t="str">
            <v>배전전공</v>
          </cell>
          <cell r="AQ350">
            <v>4.3999999999999997E-2</v>
          </cell>
          <cell r="BB350" t="str">
            <v>전 5-18</v>
          </cell>
        </row>
        <row r="351">
          <cell r="A351">
            <v>330</v>
          </cell>
          <cell r="B351" t="str">
            <v>라인포스트애자</v>
          </cell>
          <cell r="C351" t="str">
            <v xml:space="preserve">23KV </v>
          </cell>
          <cell r="D351">
            <v>1</v>
          </cell>
          <cell r="E351" t="str">
            <v>개</v>
          </cell>
          <cell r="F351">
            <v>50</v>
          </cell>
          <cell r="G351">
            <v>6633</v>
          </cell>
          <cell r="I351">
            <v>6440</v>
          </cell>
          <cell r="J351">
            <v>0</v>
          </cell>
          <cell r="K351">
            <v>0</v>
          </cell>
          <cell r="M351">
            <v>193</v>
          </cell>
          <cell r="AM351">
            <v>1</v>
          </cell>
          <cell r="AN351">
            <v>4.3999999999999997E-2</v>
          </cell>
          <cell r="AO351">
            <v>1</v>
          </cell>
          <cell r="AP351" t="str">
            <v>배전전공</v>
          </cell>
          <cell r="AQ351">
            <v>4.3999999999999997E-2</v>
          </cell>
          <cell r="BB351" t="str">
            <v>전 5-18</v>
          </cell>
        </row>
        <row r="352">
          <cell r="A352">
            <v>331</v>
          </cell>
          <cell r="B352" t="str">
            <v>L·S</v>
          </cell>
          <cell r="C352" t="str">
            <v xml:space="preserve">25.8KV 3P 400A </v>
          </cell>
          <cell r="D352">
            <v>1</v>
          </cell>
          <cell r="E352" t="str">
            <v>대</v>
          </cell>
          <cell r="F352">
            <v>50</v>
          </cell>
          <cell r="G352">
            <v>1019731</v>
          </cell>
          <cell r="I352">
            <v>702652</v>
          </cell>
          <cell r="J352">
            <v>296000</v>
          </cell>
          <cell r="K352">
            <v>296000</v>
          </cell>
          <cell r="M352">
            <v>21079</v>
          </cell>
          <cell r="AM352">
            <v>1</v>
          </cell>
          <cell r="AN352">
            <v>4.8</v>
          </cell>
          <cell r="AO352">
            <v>1</v>
          </cell>
          <cell r="AP352" t="str">
            <v>배전전공</v>
          </cell>
          <cell r="AQ352">
            <v>4.8</v>
          </cell>
          <cell r="BB352" t="str">
            <v>전 5-29</v>
          </cell>
        </row>
        <row r="353">
          <cell r="A353">
            <v>332</v>
          </cell>
          <cell r="B353" t="str">
            <v>L·S</v>
          </cell>
          <cell r="C353" t="str">
            <v xml:space="preserve">25KV 3P 600A </v>
          </cell>
          <cell r="D353">
            <v>1</v>
          </cell>
          <cell r="E353" t="str">
            <v>대</v>
          </cell>
          <cell r="F353">
            <v>50</v>
          </cell>
          <cell r="G353">
            <v>753887</v>
          </cell>
          <cell r="I353">
            <v>731930</v>
          </cell>
          <cell r="J353">
            <v>0</v>
          </cell>
          <cell r="K353">
            <v>0</v>
          </cell>
          <cell r="M353">
            <v>21957</v>
          </cell>
          <cell r="AM353">
            <v>1</v>
          </cell>
          <cell r="AN353">
            <v>5</v>
          </cell>
          <cell r="AO353">
            <v>1</v>
          </cell>
          <cell r="AP353" t="str">
            <v>배전전공</v>
          </cell>
          <cell r="AQ353">
            <v>5</v>
          </cell>
          <cell r="BB353" t="str">
            <v>전 5-29</v>
          </cell>
        </row>
        <row r="354">
          <cell r="A354">
            <v>333</v>
          </cell>
          <cell r="B354" t="str">
            <v>ASS</v>
          </cell>
          <cell r="C354" t="str">
            <v xml:space="preserve">25.8KV 3P 200A </v>
          </cell>
          <cell r="D354">
            <v>1</v>
          </cell>
          <cell r="E354" t="str">
            <v>대</v>
          </cell>
          <cell r="F354">
            <v>50</v>
          </cell>
          <cell r="G354">
            <v>495718</v>
          </cell>
          <cell r="I354">
            <v>481280</v>
          </cell>
          <cell r="J354">
            <v>0</v>
          </cell>
          <cell r="K354">
            <v>0</v>
          </cell>
          <cell r="M354">
            <v>14438</v>
          </cell>
          <cell r="AM354">
            <v>2</v>
          </cell>
          <cell r="AN354">
            <v>5.4</v>
          </cell>
          <cell r="AO354">
            <v>1</v>
          </cell>
          <cell r="AP354" t="str">
            <v>배전전공</v>
          </cell>
          <cell r="AQ354">
            <v>2.7</v>
          </cell>
          <cell r="AR354" t="str">
            <v>보통인부</v>
          </cell>
          <cell r="AS354">
            <v>2.7</v>
          </cell>
          <cell r="BB354" t="str">
            <v>전 5-28</v>
          </cell>
        </row>
        <row r="355">
          <cell r="A355">
            <v>334</v>
          </cell>
          <cell r="B355" t="str">
            <v>P·F</v>
          </cell>
          <cell r="C355" t="str">
            <v xml:space="preserve">25.8KV  200A </v>
          </cell>
          <cell r="D355">
            <v>1</v>
          </cell>
          <cell r="E355" t="str">
            <v>개</v>
          </cell>
          <cell r="F355">
            <v>50</v>
          </cell>
          <cell r="G355">
            <v>42313</v>
          </cell>
          <cell r="I355">
            <v>41081</v>
          </cell>
          <cell r="J355">
            <v>0</v>
          </cell>
          <cell r="K355">
            <v>0</v>
          </cell>
          <cell r="M355">
            <v>1232</v>
          </cell>
          <cell r="AM355">
            <v>2</v>
          </cell>
          <cell r="AN355">
            <v>0.36</v>
          </cell>
          <cell r="AO355">
            <v>1</v>
          </cell>
          <cell r="AP355" t="str">
            <v>배전전공</v>
          </cell>
          <cell r="AQ355">
            <v>0.24</v>
          </cell>
          <cell r="AR355" t="str">
            <v>특별인부</v>
          </cell>
          <cell r="AS355">
            <v>0.12</v>
          </cell>
          <cell r="BB355" t="str">
            <v>전 5-27</v>
          </cell>
        </row>
        <row r="356">
          <cell r="A356">
            <v>335</v>
          </cell>
          <cell r="B356" t="str">
            <v>C·O·S</v>
          </cell>
          <cell r="C356" t="str">
            <v>25.8KV 100A</v>
          </cell>
          <cell r="D356">
            <v>1</v>
          </cell>
          <cell r="E356" t="str">
            <v>개</v>
          </cell>
          <cell r="F356">
            <v>50</v>
          </cell>
          <cell r="G356">
            <v>79913</v>
          </cell>
          <cell r="I356">
            <v>41081</v>
          </cell>
          <cell r="J356">
            <v>37600</v>
          </cell>
          <cell r="K356">
            <v>37600</v>
          </cell>
          <cell r="M356">
            <v>1232</v>
          </cell>
          <cell r="AM356">
            <v>2</v>
          </cell>
          <cell r="AN356">
            <v>0.36</v>
          </cell>
          <cell r="AO356">
            <v>1</v>
          </cell>
          <cell r="AP356" t="str">
            <v>배전전공</v>
          </cell>
          <cell r="AQ356">
            <v>0.24</v>
          </cell>
          <cell r="AR356" t="str">
            <v>특별인부</v>
          </cell>
          <cell r="AS356">
            <v>0.12</v>
          </cell>
          <cell r="BB356" t="str">
            <v>전 5-27</v>
          </cell>
        </row>
        <row r="357">
          <cell r="A357">
            <v>336</v>
          </cell>
          <cell r="B357" t="str">
            <v>L·A</v>
          </cell>
          <cell r="C357" t="str">
            <v xml:space="preserve">18KV </v>
          </cell>
          <cell r="D357">
            <v>1</v>
          </cell>
          <cell r="E357" t="str">
            <v>개</v>
          </cell>
          <cell r="F357">
            <v>50</v>
          </cell>
          <cell r="G357">
            <v>180185</v>
          </cell>
          <cell r="I357">
            <v>35132</v>
          </cell>
          <cell r="J357">
            <v>144000</v>
          </cell>
          <cell r="K357">
            <v>144000</v>
          </cell>
          <cell r="M357">
            <v>1053</v>
          </cell>
          <cell r="AM357">
            <v>1</v>
          </cell>
          <cell r="AN357">
            <v>0.24</v>
          </cell>
          <cell r="AO357">
            <v>1</v>
          </cell>
          <cell r="AP357" t="str">
            <v>배전전공</v>
          </cell>
          <cell r="AQ357">
            <v>0.24</v>
          </cell>
          <cell r="BB357" t="str">
            <v>전 5-31</v>
          </cell>
        </row>
        <row r="358">
          <cell r="A358">
            <v>337</v>
          </cell>
          <cell r="B358" t="str">
            <v>MOF</v>
          </cell>
          <cell r="C358" t="str">
            <v xml:space="preserve"> </v>
          </cell>
          <cell r="D358">
            <v>1</v>
          </cell>
          <cell r="E358" t="str">
            <v>대</v>
          </cell>
          <cell r="F358">
            <v>50</v>
          </cell>
          <cell r="G358">
            <v>738937</v>
          </cell>
          <cell r="I358">
            <v>96056</v>
          </cell>
          <cell r="J358">
            <v>640000</v>
          </cell>
          <cell r="K358">
            <v>640000</v>
          </cell>
          <cell r="M358">
            <v>2881</v>
          </cell>
          <cell r="AM358">
            <v>1</v>
          </cell>
          <cell r="AN358">
            <v>2</v>
          </cell>
          <cell r="AO358">
            <v>1</v>
          </cell>
          <cell r="AP358" t="str">
            <v>내선전공</v>
          </cell>
          <cell r="AQ358">
            <v>2</v>
          </cell>
          <cell r="BB358" t="str">
            <v>전 7-13</v>
          </cell>
        </row>
        <row r="359">
          <cell r="A359">
            <v>338</v>
          </cell>
          <cell r="B359" t="str">
            <v>계기함</v>
          </cell>
          <cell r="C359" t="str">
            <v xml:space="preserve">D.M 용 </v>
          </cell>
          <cell r="D359">
            <v>1</v>
          </cell>
          <cell r="E359" t="str">
            <v>대</v>
          </cell>
          <cell r="F359">
            <v>50</v>
          </cell>
          <cell r="G359">
            <v>54840</v>
          </cell>
          <cell r="I359">
            <v>14408</v>
          </cell>
          <cell r="J359">
            <v>40000</v>
          </cell>
          <cell r="K359">
            <v>40000</v>
          </cell>
          <cell r="M359">
            <v>432</v>
          </cell>
          <cell r="AM359">
            <v>1</v>
          </cell>
          <cell r="AN359">
            <v>0.3</v>
          </cell>
          <cell r="AO359">
            <v>1</v>
          </cell>
          <cell r="AP359" t="str">
            <v>내선전공</v>
          </cell>
          <cell r="AQ359">
            <v>0.3</v>
          </cell>
          <cell r="BB359" t="str">
            <v>전 7-13</v>
          </cell>
        </row>
        <row r="360">
          <cell r="A360">
            <v>339</v>
          </cell>
          <cell r="B360" t="str">
            <v>전력용변압기</v>
          </cell>
          <cell r="C360" t="str">
            <v>21800/220V 1φ150KVA</v>
          </cell>
          <cell r="D360">
            <v>1</v>
          </cell>
          <cell r="E360" t="str">
            <v>대</v>
          </cell>
          <cell r="F360">
            <v>50</v>
          </cell>
          <cell r="G360">
            <v>2823837</v>
          </cell>
          <cell r="I360">
            <v>784308</v>
          </cell>
          <cell r="J360">
            <v>2016000</v>
          </cell>
          <cell r="K360">
            <v>2016000</v>
          </cell>
          <cell r="M360">
            <v>23529</v>
          </cell>
          <cell r="AM360">
            <v>2</v>
          </cell>
          <cell r="AN360">
            <v>8.8000000000000007</v>
          </cell>
          <cell r="AO360">
            <v>1</v>
          </cell>
          <cell r="AP360" t="str">
            <v>배전전공</v>
          </cell>
          <cell r="AQ360">
            <v>4.4000000000000004</v>
          </cell>
          <cell r="AR360" t="str">
            <v>보통인부</v>
          </cell>
          <cell r="AS360">
            <v>4.4000000000000004</v>
          </cell>
          <cell r="BB360" t="str">
            <v>전 5-26</v>
          </cell>
        </row>
        <row r="361">
          <cell r="A361">
            <v>340</v>
          </cell>
          <cell r="B361" t="str">
            <v>콘덴서</v>
          </cell>
          <cell r="C361" t="str">
            <v>380V 20KVA</v>
          </cell>
          <cell r="D361">
            <v>1</v>
          </cell>
          <cell r="E361" t="str">
            <v>개</v>
          </cell>
          <cell r="F361">
            <v>50</v>
          </cell>
          <cell r="G361">
            <v>153232</v>
          </cell>
          <cell r="I361">
            <v>43915</v>
          </cell>
          <cell r="J361">
            <v>108000</v>
          </cell>
          <cell r="K361">
            <v>108000</v>
          </cell>
          <cell r="M361">
            <v>1317</v>
          </cell>
          <cell r="AM361">
            <v>1</v>
          </cell>
          <cell r="AN361">
            <v>0.3</v>
          </cell>
          <cell r="AO361">
            <v>1</v>
          </cell>
          <cell r="AP361" t="str">
            <v>배전전공</v>
          </cell>
          <cell r="AQ361">
            <v>0.3</v>
          </cell>
          <cell r="BB361" t="str">
            <v>전 5-30</v>
          </cell>
        </row>
        <row r="362">
          <cell r="A362">
            <v>341</v>
          </cell>
          <cell r="B362" t="str">
            <v>NFB</v>
          </cell>
          <cell r="C362" t="str">
            <v>3P 50AF</v>
          </cell>
          <cell r="D362">
            <v>1</v>
          </cell>
          <cell r="E362" t="str">
            <v>개</v>
          </cell>
          <cell r="F362">
            <v>50</v>
          </cell>
          <cell r="G362">
            <v>30941</v>
          </cell>
          <cell r="I362">
            <v>12487</v>
          </cell>
          <cell r="J362">
            <v>18080</v>
          </cell>
          <cell r="K362">
            <v>18080</v>
          </cell>
          <cell r="M362">
            <v>374</v>
          </cell>
          <cell r="AM362">
            <v>1</v>
          </cell>
          <cell r="AN362">
            <v>0.26</v>
          </cell>
          <cell r="AO362">
            <v>1</v>
          </cell>
          <cell r="AP362" t="str">
            <v>내선전공</v>
          </cell>
          <cell r="AQ362">
            <v>0.26</v>
          </cell>
          <cell r="BB362" t="str">
            <v>전 7-12</v>
          </cell>
        </row>
        <row r="363">
          <cell r="A363">
            <v>342</v>
          </cell>
          <cell r="B363" t="str">
            <v>변압기 가대</v>
          </cell>
          <cell r="C363" t="str">
            <v xml:space="preserve">H형 </v>
          </cell>
          <cell r="D363">
            <v>1</v>
          </cell>
          <cell r="E363" t="str">
            <v>조</v>
          </cell>
          <cell r="F363">
            <v>50</v>
          </cell>
          <cell r="G363">
            <v>559978</v>
          </cell>
          <cell r="I363">
            <v>543668</v>
          </cell>
          <cell r="J363">
            <v>0</v>
          </cell>
          <cell r="K363">
            <v>0</v>
          </cell>
          <cell r="M363">
            <v>16310</v>
          </cell>
          <cell r="AM363">
            <v>2</v>
          </cell>
          <cell r="AN363">
            <v>6.1</v>
          </cell>
          <cell r="AO363">
            <v>1</v>
          </cell>
          <cell r="AP363" t="str">
            <v>배전전공</v>
          </cell>
          <cell r="AQ363">
            <v>3.05</v>
          </cell>
          <cell r="AR363" t="str">
            <v>보통인부</v>
          </cell>
          <cell r="AS363">
            <v>3.05</v>
          </cell>
          <cell r="BB363" t="str">
            <v>전 5-23</v>
          </cell>
        </row>
        <row r="364">
          <cell r="A364">
            <v>343</v>
          </cell>
          <cell r="B364" t="str">
            <v>MLSS METER</v>
          </cell>
          <cell r="C364" t="str">
            <v xml:space="preserve">침적형 </v>
          </cell>
          <cell r="D364">
            <v>1</v>
          </cell>
          <cell r="E364" t="str">
            <v>EA</v>
          </cell>
          <cell r="F364">
            <v>50</v>
          </cell>
          <cell r="G364">
            <v>7702157</v>
          </cell>
          <cell r="I364">
            <v>21512</v>
          </cell>
          <cell r="J364">
            <v>7680000</v>
          </cell>
          <cell r="K364">
            <v>7680000</v>
          </cell>
          <cell r="M364">
            <v>645</v>
          </cell>
          <cell r="AM364">
            <v>1</v>
          </cell>
          <cell r="AN364">
            <v>0.4</v>
          </cell>
          <cell r="AO364">
            <v>1</v>
          </cell>
          <cell r="AP364" t="str">
            <v>계장공</v>
          </cell>
          <cell r="AQ364">
            <v>0.4</v>
          </cell>
          <cell r="BB364" t="str">
            <v>전 4-2</v>
          </cell>
        </row>
        <row r="365">
          <cell r="A365">
            <v>344</v>
          </cell>
          <cell r="B365" t="str">
            <v>DO METER</v>
          </cell>
          <cell r="C365" t="str">
            <v xml:space="preserve">침적형 </v>
          </cell>
          <cell r="D365">
            <v>1</v>
          </cell>
          <cell r="E365" t="str">
            <v>EA</v>
          </cell>
          <cell r="F365">
            <v>50</v>
          </cell>
          <cell r="G365">
            <v>3910157</v>
          </cell>
          <cell r="I365">
            <v>21512</v>
          </cell>
          <cell r="J365">
            <v>3888000</v>
          </cell>
          <cell r="K365">
            <v>3888000</v>
          </cell>
          <cell r="M365">
            <v>645</v>
          </cell>
          <cell r="AM365">
            <v>1</v>
          </cell>
          <cell r="AN365">
            <v>0.4</v>
          </cell>
          <cell r="AO365">
            <v>1</v>
          </cell>
          <cell r="AP365" t="str">
            <v>계장공</v>
          </cell>
          <cell r="AQ365">
            <v>0.4</v>
          </cell>
          <cell r="BB365" t="str">
            <v>전 4-2</v>
          </cell>
        </row>
        <row r="366">
          <cell r="A366">
            <v>345</v>
          </cell>
          <cell r="B366" t="str">
            <v>FLOW TRANSMITTER</v>
          </cell>
          <cell r="C366" t="str">
            <v xml:space="preserve">전자 D100 </v>
          </cell>
          <cell r="D366">
            <v>1</v>
          </cell>
          <cell r="E366" t="str">
            <v>EA</v>
          </cell>
          <cell r="F366">
            <v>50</v>
          </cell>
          <cell r="G366">
            <v>3773848</v>
          </cell>
          <cell r="I366">
            <v>13445</v>
          </cell>
          <cell r="J366">
            <v>3760000</v>
          </cell>
          <cell r="K366">
            <v>3760000</v>
          </cell>
          <cell r="M366">
            <v>403</v>
          </cell>
          <cell r="AM366">
            <v>1</v>
          </cell>
          <cell r="AN366">
            <v>0.25</v>
          </cell>
          <cell r="AO366">
            <v>1</v>
          </cell>
          <cell r="AP366" t="str">
            <v>계장공</v>
          </cell>
          <cell r="AQ366">
            <v>0.25</v>
          </cell>
          <cell r="BB366" t="str">
            <v>전 4-2</v>
          </cell>
        </row>
        <row r="367">
          <cell r="A367">
            <v>346</v>
          </cell>
          <cell r="B367" t="str">
            <v>FLOW TRANSMITTER</v>
          </cell>
          <cell r="C367" t="str">
            <v xml:space="preserve">PARSHALL FLUME </v>
          </cell>
          <cell r="D367">
            <v>1</v>
          </cell>
          <cell r="E367" t="str">
            <v>EA</v>
          </cell>
          <cell r="F367">
            <v>50</v>
          </cell>
          <cell r="G367">
            <v>6973848</v>
          </cell>
          <cell r="I367">
            <v>13445</v>
          </cell>
          <cell r="J367">
            <v>6960000</v>
          </cell>
          <cell r="K367">
            <v>6960000</v>
          </cell>
          <cell r="M367">
            <v>403</v>
          </cell>
          <cell r="AM367">
            <v>1</v>
          </cell>
          <cell r="AN367">
            <v>0.25</v>
          </cell>
          <cell r="AO367">
            <v>1</v>
          </cell>
          <cell r="AP367" t="str">
            <v>계장공</v>
          </cell>
          <cell r="AQ367">
            <v>0.25</v>
          </cell>
          <cell r="BB367" t="str">
            <v>전 4-2</v>
          </cell>
        </row>
        <row r="368">
          <cell r="A368">
            <v>347</v>
          </cell>
          <cell r="B368" t="str">
            <v>LEVEL TRANSMITTER</v>
          </cell>
          <cell r="C368" t="str">
            <v xml:space="preserve">정전용량식 </v>
          </cell>
          <cell r="D368">
            <v>1</v>
          </cell>
          <cell r="E368" t="str">
            <v>EA</v>
          </cell>
          <cell r="F368">
            <v>50</v>
          </cell>
          <cell r="G368">
            <v>2013848</v>
          </cell>
          <cell r="I368">
            <v>13445</v>
          </cell>
          <cell r="J368">
            <v>2000000</v>
          </cell>
          <cell r="K368">
            <v>2000000</v>
          </cell>
          <cell r="M368">
            <v>403</v>
          </cell>
          <cell r="AM368">
            <v>1</v>
          </cell>
          <cell r="AN368">
            <v>0.25</v>
          </cell>
          <cell r="AO368">
            <v>1</v>
          </cell>
          <cell r="AP368" t="str">
            <v>계장공</v>
          </cell>
          <cell r="AQ368">
            <v>0.25</v>
          </cell>
          <cell r="BB368" t="str">
            <v>전 4-2</v>
          </cell>
        </row>
        <row r="369">
          <cell r="A369">
            <v>348</v>
          </cell>
          <cell r="B369" t="str">
            <v>LEVEL TRANSMITTER</v>
          </cell>
          <cell r="C369" t="str">
            <v xml:space="preserve">ULTRASONIC </v>
          </cell>
          <cell r="D369">
            <v>1</v>
          </cell>
          <cell r="E369" t="str">
            <v>EA</v>
          </cell>
          <cell r="F369">
            <v>50</v>
          </cell>
          <cell r="G369">
            <v>3213848</v>
          </cell>
          <cell r="I369">
            <v>13445</v>
          </cell>
          <cell r="J369">
            <v>3200000</v>
          </cell>
          <cell r="K369">
            <v>3200000</v>
          </cell>
          <cell r="M369">
            <v>403</v>
          </cell>
          <cell r="AM369">
            <v>1</v>
          </cell>
          <cell r="AN369">
            <v>0.25</v>
          </cell>
          <cell r="AO369">
            <v>1</v>
          </cell>
          <cell r="AP369" t="str">
            <v>계장공</v>
          </cell>
          <cell r="AQ369">
            <v>0.25</v>
          </cell>
          <cell r="BB369" t="str">
            <v>전 4-2</v>
          </cell>
        </row>
        <row r="370">
          <cell r="A370">
            <v>349</v>
          </cell>
          <cell r="B370" t="str">
            <v>LEVEL SWITCH</v>
          </cell>
          <cell r="C370" t="str">
            <v xml:space="preserve">오뚜기식 </v>
          </cell>
          <cell r="D370">
            <v>1</v>
          </cell>
          <cell r="E370" t="str">
            <v>EA</v>
          </cell>
          <cell r="F370">
            <v>50</v>
          </cell>
          <cell r="G370">
            <v>332186</v>
          </cell>
          <cell r="I370">
            <v>11832</v>
          </cell>
          <cell r="J370">
            <v>320000</v>
          </cell>
          <cell r="K370">
            <v>320000</v>
          </cell>
          <cell r="M370">
            <v>354</v>
          </cell>
          <cell r="AM370">
            <v>1</v>
          </cell>
          <cell r="AN370">
            <v>0.22</v>
          </cell>
          <cell r="AO370">
            <v>1</v>
          </cell>
          <cell r="AP370" t="str">
            <v>계장공</v>
          </cell>
          <cell r="AQ370">
            <v>0.22</v>
          </cell>
          <cell r="BB370" t="str">
            <v>전 4-2</v>
          </cell>
        </row>
        <row r="371">
          <cell r="A371">
            <v>350</v>
          </cell>
          <cell r="B371" t="str">
            <v>LEVEL SWITCH</v>
          </cell>
          <cell r="C371" t="str">
            <v xml:space="preserve">VIBLATION </v>
          </cell>
          <cell r="D371">
            <v>1</v>
          </cell>
          <cell r="E371" t="str">
            <v>EA</v>
          </cell>
          <cell r="F371">
            <v>50</v>
          </cell>
          <cell r="G371">
            <v>676186</v>
          </cell>
          <cell r="I371">
            <v>11832</v>
          </cell>
          <cell r="J371">
            <v>664000</v>
          </cell>
          <cell r="K371">
            <v>664000</v>
          </cell>
          <cell r="M371">
            <v>354</v>
          </cell>
          <cell r="AM371">
            <v>1</v>
          </cell>
          <cell r="AN371">
            <v>0.22</v>
          </cell>
          <cell r="AO371">
            <v>1</v>
          </cell>
          <cell r="AP371" t="str">
            <v>계장공</v>
          </cell>
          <cell r="AQ371">
            <v>0.22</v>
          </cell>
          <cell r="BB371" t="str">
            <v>전 4-2</v>
          </cell>
        </row>
        <row r="372">
          <cell r="A372">
            <v>351</v>
          </cell>
          <cell r="B372" t="str">
            <v>INDICATOR</v>
          </cell>
          <cell r="C372" t="str">
            <v xml:space="preserve"> </v>
          </cell>
          <cell r="D372">
            <v>1</v>
          </cell>
          <cell r="E372" t="str">
            <v>EA</v>
          </cell>
          <cell r="F372">
            <v>50</v>
          </cell>
          <cell r="G372">
            <v>136618</v>
          </cell>
          <cell r="I372">
            <v>16134</v>
          </cell>
          <cell r="J372">
            <v>120000</v>
          </cell>
          <cell r="K372">
            <v>120000</v>
          </cell>
          <cell r="M372">
            <v>484</v>
          </cell>
          <cell r="AM372">
            <v>1</v>
          </cell>
          <cell r="AN372">
            <v>0.3</v>
          </cell>
          <cell r="AO372">
            <v>1</v>
          </cell>
          <cell r="AP372" t="str">
            <v>계장공</v>
          </cell>
          <cell r="AQ372">
            <v>0.3</v>
          </cell>
          <cell r="BB372" t="str">
            <v>전 4-2</v>
          </cell>
        </row>
        <row r="373">
          <cell r="A373">
            <v>352</v>
          </cell>
          <cell r="B373" t="str">
            <v>INTEGRATOR</v>
          </cell>
          <cell r="C373" t="str">
            <v xml:space="preserve"> </v>
          </cell>
          <cell r="D373">
            <v>1</v>
          </cell>
          <cell r="E373" t="str">
            <v>EA</v>
          </cell>
          <cell r="F373">
            <v>50</v>
          </cell>
          <cell r="G373">
            <v>360618</v>
          </cell>
          <cell r="I373">
            <v>16134</v>
          </cell>
          <cell r="J373">
            <v>344000</v>
          </cell>
          <cell r="K373">
            <v>344000</v>
          </cell>
          <cell r="M373">
            <v>484</v>
          </cell>
          <cell r="AM373">
            <v>1</v>
          </cell>
          <cell r="AN373">
            <v>0.3</v>
          </cell>
          <cell r="AO373">
            <v>1</v>
          </cell>
          <cell r="AP373" t="str">
            <v>계장공</v>
          </cell>
          <cell r="AQ373">
            <v>0.3</v>
          </cell>
          <cell r="BB373" t="str">
            <v>전 4-2</v>
          </cell>
        </row>
        <row r="374">
          <cell r="A374">
            <v>353</v>
          </cell>
          <cell r="B374" t="str">
            <v>DISTRIBUTOR</v>
          </cell>
          <cell r="C374" t="str">
            <v xml:space="preserve"> </v>
          </cell>
          <cell r="D374">
            <v>1</v>
          </cell>
          <cell r="E374" t="str">
            <v>EA</v>
          </cell>
          <cell r="F374">
            <v>50</v>
          </cell>
          <cell r="G374">
            <v>176618</v>
          </cell>
          <cell r="I374">
            <v>16134</v>
          </cell>
          <cell r="J374">
            <v>160000</v>
          </cell>
          <cell r="K374">
            <v>160000</v>
          </cell>
          <cell r="M374">
            <v>484</v>
          </cell>
          <cell r="AM374">
            <v>1</v>
          </cell>
          <cell r="AN374">
            <v>0.3</v>
          </cell>
          <cell r="AO374">
            <v>1</v>
          </cell>
          <cell r="AP374" t="str">
            <v>계장공</v>
          </cell>
          <cell r="AQ374">
            <v>0.3</v>
          </cell>
          <cell r="BB374" t="str">
            <v>전 4-2</v>
          </cell>
        </row>
        <row r="375">
          <cell r="A375">
            <v>354</v>
          </cell>
          <cell r="B375" t="str">
            <v>현장계기 BOX</v>
          </cell>
          <cell r="C375" t="str">
            <v xml:space="preserve"> </v>
          </cell>
          <cell r="D375">
            <v>1</v>
          </cell>
          <cell r="E375" t="str">
            <v>EA</v>
          </cell>
          <cell r="F375">
            <v>50</v>
          </cell>
          <cell r="G375">
            <v>774386</v>
          </cell>
          <cell r="I375">
            <v>441152</v>
          </cell>
          <cell r="J375">
            <v>320000</v>
          </cell>
          <cell r="K375">
            <v>320000</v>
          </cell>
          <cell r="M375">
            <v>13234</v>
          </cell>
          <cell r="AM375">
            <v>2</v>
          </cell>
          <cell r="AN375">
            <v>9.8000000000000007</v>
          </cell>
          <cell r="AO375">
            <v>1</v>
          </cell>
          <cell r="AP375" t="str">
            <v>계장공</v>
          </cell>
          <cell r="AQ375">
            <v>5.88</v>
          </cell>
          <cell r="AR375" t="str">
            <v>보통인부</v>
          </cell>
          <cell r="AS375">
            <v>3.92</v>
          </cell>
          <cell r="BB375" t="str">
            <v>전 4-1</v>
          </cell>
        </row>
        <row r="376">
          <cell r="A376">
            <v>355</v>
          </cell>
          <cell r="B376" t="str">
            <v>특고반 설치</v>
          </cell>
          <cell r="C376" t="str">
            <v xml:space="preserve">HV-1-5 </v>
          </cell>
          <cell r="D376">
            <v>1</v>
          </cell>
          <cell r="E376" t="str">
            <v>면</v>
          </cell>
          <cell r="F376">
            <v>50</v>
          </cell>
          <cell r="G376">
            <v>964590</v>
          </cell>
          <cell r="I376">
            <v>936496</v>
          </cell>
          <cell r="J376">
            <v>0</v>
          </cell>
          <cell r="K376">
            <v>0</v>
          </cell>
          <cell r="M376">
            <v>28094</v>
          </cell>
          <cell r="AM376">
            <v>3</v>
          </cell>
          <cell r="AN376">
            <v>18</v>
          </cell>
          <cell r="AO376">
            <v>1</v>
          </cell>
          <cell r="AP376" t="str">
            <v>프랜트전공</v>
          </cell>
          <cell r="AQ376">
            <v>7.4</v>
          </cell>
          <cell r="AR376" t="str">
            <v>보통인부</v>
          </cell>
          <cell r="AS376">
            <v>5.3</v>
          </cell>
          <cell r="AT376" t="str">
            <v>비계공</v>
          </cell>
          <cell r="AU376">
            <v>5.3</v>
          </cell>
          <cell r="BB376" t="str">
            <v>전 5-64</v>
          </cell>
        </row>
        <row r="377">
          <cell r="A377">
            <v>356</v>
          </cell>
          <cell r="B377" t="str">
            <v>TR반 설치</v>
          </cell>
          <cell r="C377" t="str">
            <v xml:space="preserve">TR </v>
          </cell>
          <cell r="D377">
            <v>1</v>
          </cell>
          <cell r="E377" t="str">
            <v>면</v>
          </cell>
          <cell r="F377">
            <v>50</v>
          </cell>
          <cell r="G377">
            <v>1211687</v>
          </cell>
          <cell r="I377">
            <v>1176396</v>
          </cell>
          <cell r="J377">
            <v>0</v>
          </cell>
          <cell r="K377">
            <v>0</v>
          </cell>
          <cell r="M377">
            <v>35291</v>
          </cell>
          <cell r="AM377">
            <v>3</v>
          </cell>
          <cell r="AN377">
            <v>22.6</v>
          </cell>
          <cell r="AO377">
            <v>1</v>
          </cell>
          <cell r="AP377" t="str">
            <v>프랜트전공</v>
          </cell>
          <cell r="AQ377">
            <v>9.4</v>
          </cell>
          <cell r="AR377" t="str">
            <v>보통인부</v>
          </cell>
          <cell r="AS377">
            <v>6.6</v>
          </cell>
          <cell r="AT377" t="str">
            <v>비계공</v>
          </cell>
          <cell r="AU377">
            <v>6.6</v>
          </cell>
          <cell r="BB377" t="str">
            <v>전 5-64</v>
          </cell>
        </row>
        <row r="378">
          <cell r="A378">
            <v>357</v>
          </cell>
          <cell r="B378" t="str">
            <v>저압반 설치</v>
          </cell>
          <cell r="C378" t="str">
            <v xml:space="preserve">LV-1,2 </v>
          </cell>
          <cell r="D378">
            <v>1</v>
          </cell>
          <cell r="E378" t="str">
            <v>면</v>
          </cell>
          <cell r="F378">
            <v>50</v>
          </cell>
          <cell r="G378">
            <v>379717</v>
          </cell>
          <cell r="I378">
            <v>368658</v>
          </cell>
          <cell r="J378">
            <v>0</v>
          </cell>
          <cell r="K378">
            <v>0</v>
          </cell>
          <cell r="M378">
            <v>11059</v>
          </cell>
          <cell r="AM378">
            <v>3</v>
          </cell>
          <cell r="AN378">
            <v>7.3999999999999995</v>
          </cell>
          <cell r="AO378">
            <v>1</v>
          </cell>
          <cell r="AP378" t="str">
            <v>프랜트전공</v>
          </cell>
          <cell r="AQ378">
            <v>3.7</v>
          </cell>
          <cell r="AR378" t="str">
            <v>보통인부</v>
          </cell>
          <cell r="AS378">
            <v>2.4</v>
          </cell>
          <cell r="AT378" t="str">
            <v>비계공</v>
          </cell>
          <cell r="AU378">
            <v>1.3</v>
          </cell>
          <cell r="BB378" t="str">
            <v>전 5-62</v>
          </cell>
        </row>
        <row r="379">
          <cell r="A379">
            <v>358</v>
          </cell>
          <cell r="B379" t="str">
            <v>MCC 설치</v>
          </cell>
          <cell r="D379">
            <v>1</v>
          </cell>
          <cell r="E379" t="str">
            <v>면</v>
          </cell>
          <cell r="F379">
            <v>50</v>
          </cell>
          <cell r="G379">
            <v>226780</v>
          </cell>
          <cell r="I379">
            <v>220175</v>
          </cell>
          <cell r="J379">
            <v>0</v>
          </cell>
          <cell r="K379">
            <v>0</v>
          </cell>
          <cell r="M379">
            <v>6605</v>
          </cell>
          <cell r="AM379">
            <v>3</v>
          </cell>
          <cell r="AN379">
            <v>4.4000000000000004</v>
          </cell>
          <cell r="AO379">
            <v>1</v>
          </cell>
          <cell r="AP379" t="str">
            <v>프랜트전공</v>
          </cell>
          <cell r="AQ379">
            <v>2.2000000000000002</v>
          </cell>
          <cell r="AR379" t="str">
            <v>보통인부</v>
          </cell>
          <cell r="AS379">
            <v>1.4</v>
          </cell>
          <cell r="AT379" t="str">
            <v>비계공</v>
          </cell>
          <cell r="AU379">
            <v>0.8</v>
          </cell>
          <cell r="BB379" t="str">
            <v>전 5-62</v>
          </cell>
        </row>
        <row r="380">
          <cell r="A380">
            <v>359</v>
          </cell>
          <cell r="B380" t="str">
            <v>LOP 설치</v>
          </cell>
          <cell r="C380" t="str">
            <v xml:space="preserve"> </v>
          </cell>
          <cell r="D380">
            <v>1</v>
          </cell>
          <cell r="E380" t="str">
            <v>EA</v>
          </cell>
          <cell r="F380">
            <v>50</v>
          </cell>
          <cell r="G380">
            <v>324561</v>
          </cell>
          <cell r="I380">
            <v>315108</v>
          </cell>
          <cell r="J380">
            <v>0</v>
          </cell>
          <cell r="K380">
            <v>0</v>
          </cell>
          <cell r="M380">
            <v>9453</v>
          </cell>
          <cell r="AM380">
            <v>2</v>
          </cell>
          <cell r="AN380">
            <v>7</v>
          </cell>
          <cell r="AO380">
            <v>1</v>
          </cell>
          <cell r="AP380" t="str">
            <v>계장공</v>
          </cell>
          <cell r="AQ380">
            <v>4.2</v>
          </cell>
          <cell r="AR380" t="str">
            <v>보통인부</v>
          </cell>
          <cell r="AS380">
            <v>2.8</v>
          </cell>
          <cell r="BB380" t="str">
            <v>전 5-62</v>
          </cell>
        </row>
        <row r="381">
          <cell r="A381">
            <v>360</v>
          </cell>
          <cell r="B381" t="str">
            <v>MOP 설치</v>
          </cell>
          <cell r="C381" t="str">
            <v xml:space="preserve"> </v>
          </cell>
          <cell r="D381">
            <v>1</v>
          </cell>
          <cell r="E381" t="str">
            <v>EA</v>
          </cell>
          <cell r="F381">
            <v>50</v>
          </cell>
          <cell r="G381">
            <v>1044561</v>
          </cell>
          <cell r="I381">
            <v>315108</v>
          </cell>
          <cell r="J381">
            <v>720000</v>
          </cell>
          <cell r="K381">
            <v>720000</v>
          </cell>
          <cell r="M381">
            <v>9453</v>
          </cell>
          <cell r="AM381">
            <v>2</v>
          </cell>
          <cell r="AN381">
            <v>7</v>
          </cell>
          <cell r="AO381">
            <v>1</v>
          </cell>
          <cell r="AP381" t="str">
            <v>계장공</v>
          </cell>
          <cell r="AQ381">
            <v>4.2</v>
          </cell>
          <cell r="AR381" t="str">
            <v>보통인부</v>
          </cell>
          <cell r="AS381">
            <v>2.8</v>
          </cell>
          <cell r="BB381" t="str">
            <v>전 5-62</v>
          </cell>
        </row>
      </sheetData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자재비"/>
      <sheetName val="내역8"/>
      <sheetName val="1단계"/>
      <sheetName val="밸브설치"/>
      <sheetName val="도로구조공사비"/>
      <sheetName val="도로토공공사비"/>
      <sheetName val="여수토공사비"/>
      <sheetName val="1.설계기준"/>
      <sheetName val="구리토평1전기"/>
      <sheetName val="전선 및 전선관"/>
      <sheetName val="2공구산출내역"/>
      <sheetName val="부하계산서"/>
      <sheetName val="물가자료"/>
      <sheetName val="견적서"/>
      <sheetName val="단가"/>
      <sheetName val="시설물일위"/>
      <sheetName val="단가및재료비"/>
      <sheetName val="Sheet15"/>
      <sheetName val="원가계산서"/>
      <sheetName val="단가산출서"/>
      <sheetName val="설비"/>
      <sheetName val="CT "/>
      <sheetName val="용산1(해보)"/>
      <sheetName val="가공비"/>
      <sheetName val="설계예시"/>
      <sheetName val="70%"/>
      <sheetName val="Y-WORK"/>
      <sheetName val="직노"/>
      <sheetName val="기초단가"/>
      <sheetName val="일위대가(가설)"/>
      <sheetName val="BEND LOSS"/>
      <sheetName val="도급FORM"/>
      <sheetName val="예산내역"/>
      <sheetName val="적용기준"/>
      <sheetName val="데리네이타현황"/>
      <sheetName val="3BL공동구 수량"/>
      <sheetName val="TABLE"/>
      <sheetName val="WORK"/>
      <sheetName val="내역서"/>
      <sheetName val="참조"/>
      <sheetName val="D-3503"/>
      <sheetName val="SHEET1"/>
      <sheetName val="기성"/>
      <sheetName val="총괄수지표"/>
      <sheetName val="Sheet10"/>
      <sheetName val="ilch"/>
      <sheetName val="정부노임단가"/>
      <sheetName val="A-4"/>
      <sheetName val="Sheet3"/>
      <sheetName val="입찰안"/>
      <sheetName val="BQ"/>
      <sheetName val="예산명세서"/>
      <sheetName val="원가계산서 "/>
      <sheetName val="주공 갑지"/>
      <sheetName val="오산갈곳"/>
      <sheetName val="일위대가목록"/>
      <sheetName val="일반맨홀수량집계(A-7 LINE)"/>
      <sheetName val="2F 회의실견적(5_14 일대)"/>
      <sheetName val="노임"/>
      <sheetName val="설계내역일위"/>
      <sheetName val="총 원가계산"/>
      <sheetName val="암거단위-1련"/>
      <sheetName val="data2"/>
      <sheetName val="PREFACE"/>
      <sheetName val="노임(1차)"/>
      <sheetName val="Sensitivity"/>
      <sheetName val="Testing"/>
      <sheetName val="b_balju"/>
      <sheetName val="실행"/>
      <sheetName val="견적"/>
      <sheetName val="토목내역서 (도급단가)"/>
      <sheetName val="일위대가"/>
      <sheetName val="당초명세(평)"/>
      <sheetName val="약품설비"/>
      <sheetName val="단가목록"/>
      <sheetName val="c_balju"/>
      <sheetName val="기둥(원형)"/>
      <sheetName val="선금급신청서"/>
      <sheetName val="보건노"/>
      <sheetName val="BOX수량"/>
      <sheetName val="데이타"/>
      <sheetName val="DATA"/>
      <sheetName val="삼원"/>
      <sheetName val="그린"/>
      <sheetName val="한창-을"/>
      <sheetName val="내역"/>
      <sheetName val="품셈"/>
      <sheetName val="수량산출"/>
      <sheetName val="토목검측서"/>
      <sheetName val="일위대가(계측기설치)"/>
      <sheetName val="공예율"/>
      <sheetName val="DWG-CAB-I"/>
      <sheetName val="부대내역"/>
      <sheetName val="맨홀수량산출"/>
      <sheetName val="BOQ"/>
      <sheetName val="전기"/>
      <sheetName val="코드표"/>
      <sheetName val="노임단가"/>
      <sheetName val="전기일위대가"/>
      <sheetName val="비교표"/>
      <sheetName val="SLAB"/>
      <sheetName val="단중표"/>
      <sheetName val="골조시행"/>
      <sheetName val="내역서 "/>
      <sheetName val="#REF"/>
      <sheetName val="설계명세서"/>
      <sheetName val="자료입력"/>
      <sheetName val="Site Expenses"/>
      <sheetName val="자료(통합)"/>
      <sheetName val="대상공사(조달청)"/>
      <sheetName val="품셈표"/>
      <sheetName val="문학간접"/>
      <sheetName val="철콘(입찰결과)"/>
      <sheetName val="일위대가목차"/>
      <sheetName val="간접"/>
      <sheetName val="공통가설공사"/>
      <sheetName val="1.설계조건"/>
      <sheetName val="산출근거"/>
      <sheetName val="외주"/>
      <sheetName val="이월"/>
      <sheetName val="기초공"/>
      <sheetName val="개요"/>
      <sheetName val="000000"/>
      <sheetName val="노임 단가"/>
      <sheetName val="SORCE1"/>
      <sheetName val="가시설단위수량"/>
      <sheetName val="단위수량"/>
      <sheetName val="일용노임단가"/>
      <sheetName val="danga"/>
      <sheetName val="약품공급2"/>
      <sheetName val="일위대가표"/>
      <sheetName val="토목품셈"/>
      <sheetName val="가도공"/>
      <sheetName val="토사(PE)"/>
      <sheetName val="경비산출"/>
      <sheetName val="DATE"/>
      <sheetName val="진주방향"/>
      <sheetName val="INPUT"/>
      <sheetName val="차액보증"/>
      <sheetName val="익산"/>
      <sheetName val="중기산출"/>
      <sheetName val="IMP(MAIN)"/>
      <sheetName val="IMP (REACTOR)"/>
      <sheetName val="부하(성남)"/>
      <sheetName val="투자효율분석"/>
      <sheetName val="기별(종합)"/>
      <sheetName val="1공구내역서(1)"/>
      <sheetName val="물가시세"/>
      <sheetName val="식재일위대가"/>
      <sheetName val="설산1.나"/>
      <sheetName val="본사S"/>
      <sheetName val="화재 탐지 설비"/>
      <sheetName val="토공(우물통,기타) "/>
      <sheetName val="ITEM"/>
      <sheetName val="토공집계표"/>
      <sheetName val="값"/>
      <sheetName val="건축내역"/>
      <sheetName val="조명율표"/>
      <sheetName val="__Se08009_network_DATA_98_____2"/>
      <sheetName val="가감수량"/>
      <sheetName val="원가"/>
      <sheetName val="맨홀수량집계"/>
      <sheetName val="설계조건"/>
      <sheetName val="__Se08009_network_DATA_98_____3"/>
      <sheetName val="방송노임"/>
      <sheetName val="ABUT수량-A1"/>
      <sheetName val="쌍송교"/>
      <sheetName val="일위대가집계"/>
      <sheetName val="사용자정의"/>
      <sheetName val="제품표준규격"/>
      <sheetName val="철거산출근거"/>
      <sheetName val="램머"/>
      <sheetName val="기계경비(시간당)"/>
      <sheetName val="BOX복구단위수량"/>
      <sheetName val="당사"/>
      <sheetName val="준검 내역서"/>
      <sheetName val="내역서2안"/>
      <sheetName val="작업일보"/>
      <sheetName val="교량전기"/>
      <sheetName val="CODE"/>
      <sheetName val="통합"/>
      <sheetName val="Total"/>
      <sheetName val="A"/>
      <sheetName val="기초코드"/>
      <sheetName val="토목공종세부"/>
      <sheetName val="내역1"/>
      <sheetName val="별표 "/>
      <sheetName val="도급양식"/>
      <sheetName val="단가대비표"/>
      <sheetName val="토공(완충)"/>
      <sheetName val="물량표"/>
      <sheetName val="토목"/>
      <sheetName val="금액내역서"/>
      <sheetName val="날개벽수량표"/>
      <sheetName val="Mc1"/>
      <sheetName val="22신설수량"/>
      <sheetName val="통장출금액"/>
      <sheetName val="CONCRETE"/>
      <sheetName val="실행갑지"/>
      <sheetName val="안정계산"/>
      <sheetName val="단면검토"/>
      <sheetName val="배"/>
      <sheetName val="대로근거"/>
      <sheetName val="중로근거"/>
      <sheetName val="을"/>
      <sheetName val="요율"/>
      <sheetName val="wall"/>
      <sheetName val="Sheet4"/>
      <sheetName val="참조자료"/>
      <sheetName val="본체"/>
      <sheetName val="예산"/>
      <sheetName val="BLOCK(1)"/>
      <sheetName val="DS-최종"/>
      <sheetName val="공사개요"/>
      <sheetName val="금액"/>
      <sheetName val="대가"/>
      <sheetName val="참조 (2)"/>
      <sheetName val="내역8.xls"/>
      <sheetName val="수량집계"/>
      <sheetName val="총괄집계표"/>
      <sheetName val="실행철강하도"/>
      <sheetName val="집계표"/>
      <sheetName val="도로경계블럭단위수량"/>
      <sheetName val="도로경계블럭단위토공"/>
      <sheetName val="L형측구단위수량"/>
      <sheetName val="L형측구연장조서"/>
      <sheetName val="관접합및부설"/>
      <sheetName val="기계경비"/>
      <sheetName val="신우"/>
      <sheetName val="프랜트면허"/>
      <sheetName val="을 1"/>
      <sheetName val="을 2"/>
      <sheetName val="단가산출집계"/>
      <sheetName val="저수조"/>
      <sheetName val="내역표지"/>
      <sheetName val="N賃率-職"/>
      <sheetName val="1안"/>
      <sheetName val="수량산출서"/>
      <sheetName val="세부내역"/>
      <sheetName val="9509"/>
      <sheetName val="단가산출"/>
      <sheetName val="Sheet1 (2)"/>
      <sheetName val="MYUN(MAC)"/>
      <sheetName val="guard(mac)"/>
      <sheetName val="tggwan(mac)"/>
      <sheetName val="북방3터널"/>
      <sheetName val="자재대"/>
      <sheetName val="GI-LIST"/>
      <sheetName val="물가대비표"/>
      <sheetName val="6PILE  (돌출)"/>
      <sheetName val="횡배수관설치현황"/>
      <sheetName val="말뚝지지력산정"/>
      <sheetName val="토공수량산출"/>
      <sheetName val="토적계산서"/>
      <sheetName val="변화치수"/>
      <sheetName val="SELTDATA"/>
      <sheetName val="경산"/>
      <sheetName val="구천"/>
      <sheetName val="식재인부"/>
      <sheetName val="특수선일위대가"/>
      <sheetName val="공사비명세서"/>
      <sheetName val="중기손료"/>
      <sheetName val="공사비집계"/>
      <sheetName val="1차 내역서"/>
      <sheetName val="조명시설"/>
      <sheetName val="법면"/>
      <sheetName val="부대공"/>
      <sheetName val="구조물공"/>
      <sheetName val="중기일위대가"/>
      <sheetName val="포장공"/>
      <sheetName val="토공"/>
      <sheetName val="배수공1"/>
      <sheetName val="Sheet2"/>
      <sheetName val="소업1교"/>
      <sheetName val="단가조사서"/>
      <sheetName val="목차"/>
      <sheetName val="구조물철거타공정이월"/>
      <sheetName val="3.하중산정4.지지력"/>
      <sheetName val="토공 토적표"/>
      <sheetName val="입찰견적보고서"/>
      <sheetName val="8.PILE  (돌출)"/>
      <sheetName val="단면가정"/>
      <sheetName val="일반맨홀수량집계"/>
      <sheetName val="지표"/>
      <sheetName val="일위목록"/>
      <sheetName val="교각계산"/>
      <sheetName val="토적집계표"/>
      <sheetName val="Sheet5"/>
      <sheetName val="측량요율"/>
      <sheetName val="1. 설계조건 2.단면가정 3. 하중계산"/>
      <sheetName val="DATA 입력란"/>
      <sheetName val="구의33고"/>
      <sheetName val="조합기초"/>
      <sheetName val="공사비증감"/>
      <sheetName val="1000 DB구축 부표"/>
      <sheetName val="신규단가"/>
      <sheetName val="인건비 "/>
      <sheetName val="단 box"/>
      <sheetName val="토공대가"/>
      <sheetName val="구조대가"/>
      <sheetName val="포설대가1"/>
      <sheetName val="부대대가"/>
      <sheetName val="M-MG1"/>
      <sheetName val="도시가스현황"/>
      <sheetName val="단가일람"/>
      <sheetName val="조경일람"/>
      <sheetName val="자재목록"/>
      <sheetName val="노임목록"/>
      <sheetName val="총괄내역서"/>
      <sheetName val="자재집계표"/>
      <sheetName val="공통가설"/>
      <sheetName val="예가표"/>
      <sheetName val="대비"/>
      <sheetName val="몰탈재료산출"/>
      <sheetName val="2002상반기노임기준"/>
      <sheetName val="공통부대비"/>
      <sheetName val="DIAPHRAGM"/>
      <sheetName val="산출"/>
      <sheetName val="중기작업량"/>
      <sheetName val="복주식단위수량"/>
      <sheetName val="저"/>
      <sheetName val="도급예산내역서봉투"/>
      <sheetName val="공사원가계산서"/>
      <sheetName val="도급예산내역서총괄표"/>
      <sheetName val="설계산출기초"/>
      <sheetName val="운반비산출"/>
      <sheetName val="을부담운반비"/>
      <sheetName val="설계산출표지"/>
      <sheetName val="가로등내역서"/>
      <sheetName val="경비2내역"/>
      <sheetName val="산출기초"/>
      <sheetName val="가로등기초"/>
      <sheetName val="내역-2"/>
      <sheetName val="이름정의"/>
    </sheetNames>
    <definedNames>
      <definedName name="ISO_정렬"/>
      <definedName name="등록_시작"/>
      <definedName name="등록_취소"/>
      <definedName name="메인_시작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을"/>
    </sheetNames>
    <sheetDataSet>
      <sheetData sheetId="0"/>
      <sheetData sheetId="1"/>
      <sheetData sheetId="2"/>
      <sheetData sheetId="3"/>
      <sheetData sheetId="4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</sheetNames>
    <sheetDataSet>
      <sheetData sheetId="0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"/>
      <sheetName val="내역서"/>
      <sheetName val="단가조사표"/>
      <sheetName val="전관방송"/>
      <sheetName val="공연장"/>
      <sheetName val="배관,배선"/>
      <sheetName val="견적"/>
      <sheetName val="내역"/>
      <sheetName val="한국정보기술"/>
      <sheetName val="정부노임단가"/>
      <sheetName val="표지 (2)"/>
      <sheetName val="일위대가"/>
      <sheetName val="단가"/>
      <sheetName val="시설물일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Sheet1"/>
      <sheetName val="Sheet2"/>
      <sheetName val="Sheet3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말뚝지지력산정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 (2)"/>
      <sheetName val="공사원가계산서"/>
      <sheetName val="내역서"/>
      <sheetName val="단가조사표"/>
      <sheetName val="전관노무비  "/>
      <sheetName val="시청각실"/>
      <sheetName val="체육관"/>
      <sheetName val="무대장치"/>
      <sheetName val="배관배선"/>
      <sheetName val="견적"/>
      <sheetName val="일위"/>
      <sheetName val="우원영상"/>
      <sheetName val="형제음향"/>
      <sheetName val="표지"/>
      <sheetName val="MOTOR"/>
      <sheetName val="정부노임단가"/>
      <sheetName val="일반공사"/>
      <sheetName val="001"/>
      <sheetName val="3련 BOX"/>
      <sheetName val="인건비"/>
      <sheetName val="조도계산서 (도서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참조"/>
      <sheetName val="산출내역"/>
      <sheetName val="원가계산"/>
      <sheetName val="집계표"/>
      <sheetName val="내역서"/>
      <sheetName val="기타경비산출근거"/>
      <sheetName val="직영비"/>
    </sheetNames>
    <sheetDataSet>
      <sheetData sheetId="0" refreshError="1"/>
      <sheetData sheetId="1">
        <row r="1">
          <cell r="L1" t="str">
            <v>수전</v>
          </cell>
          <cell r="M1" t="str">
            <v>공문</v>
          </cell>
          <cell r="N1" t="str">
            <v>공급</v>
          </cell>
          <cell r="P1" t="str">
            <v>LINE</v>
          </cell>
        </row>
        <row r="2">
          <cell r="L2" t="str">
            <v>특고수전</v>
          </cell>
          <cell r="M2" t="str">
            <v>공급규정</v>
          </cell>
          <cell r="N2" t="str">
            <v>가공공급</v>
          </cell>
          <cell r="P2" t="str">
            <v>상시</v>
          </cell>
        </row>
        <row r="3">
          <cell r="L3" t="str">
            <v>고압수전</v>
          </cell>
          <cell r="M3" t="str">
            <v>한전공문</v>
          </cell>
          <cell r="N3" t="str">
            <v>지중공급</v>
          </cell>
          <cell r="P3" t="str">
            <v>예비</v>
          </cell>
        </row>
        <row r="4">
          <cell r="L4" t="str">
            <v>저압수전</v>
          </cell>
          <cell r="N4" t="str">
            <v>첨가거리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터폰"/>
      <sheetName val="전송설비"/>
      <sheetName val="전기설계변경"/>
      <sheetName val="ESC 제외원가(통신)"/>
      <sheetName val="95년도ESC제외원가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부하계산서"/>
      <sheetName val="Total"/>
    </sheetNames>
    <sheetDataSet>
      <sheetData sheetId="0"/>
      <sheetData sheetId="1"/>
      <sheetData sheetId="2">
        <row r="6">
          <cell r="A6" t="str">
            <v>옥내전기공사 - 단위세대 리모콘 스위치</v>
          </cell>
        </row>
        <row r="7">
          <cell r="A7" t="str">
            <v>품     명</v>
          </cell>
          <cell r="B7" t="str">
            <v>규    격</v>
          </cell>
          <cell r="C7" t="str">
            <v>단</v>
          </cell>
          <cell r="D7" t="str">
            <v>단  가</v>
          </cell>
          <cell r="F7" t="str">
            <v xml:space="preserve"> 변 경 전</v>
          </cell>
          <cell r="J7" t="str">
            <v xml:space="preserve"> 변 경 후</v>
          </cell>
          <cell r="N7" t="str">
            <v xml:space="preserve"> 차  액</v>
          </cell>
          <cell r="Q7" t="str">
            <v>비고</v>
          </cell>
        </row>
        <row r="8">
          <cell r="C8" t="str">
            <v>위</v>
          </cell>
          <cell r="E8" t="str">
            <v>수 량</v>
          </cell>
          <cell r="F8" t="str">
            <v>재 료 비</v>
          </cell>
          <cell r="G8" t="str">
            <v>노 무 비</v>
          </cell>
          <cell r="H8" t="str">
            <v>계</v>
          </cell>
          <cell r="I8" t="str">
            <v>수 량</v>
          </cell>
          <cell r="J8" t="str">
            <v>재 료 비</v>
          </cell>
          <cell r="K8" t="str">
            <v>노 무 비</v>
          </cell>
          <cell r="L8" t="str">
            <v>계</v>
          </cell>
          <cell r="M8" t="str">
            <v>수 량</v>
          </cell>
          <cell r="N8" t="str">
            <v>재 료 비</v>
          </cell>
          <cell r="O8" t="str">
            <v>노 무 비</v>
          </cell>
          <cell r="P8" t="str">
            <v>계</v>
          </cell>
        </row>
        <row r="9">
          <cell r="A9" t="str">
            <v>경질비닐전선관</v>
          </cell>
          <cell r="B9" t="str">
            <v>HI 14C</v>
          </cell>
          <cell r="C9" t="str">
            <v>M</v>
          </cell>
          <cell r="D9">
            <v>175</v>
          </cell>
          <cell r="E9">
            <v>383</v>
          </cell>
          <cell r="F9">
            <v>67025</v>
          </cell>
          <cell r="H9">
            <v>67025</v>
          </cell>
          <cell r="L9">
            <v>0</v>
          </cell>
          <cell r="M9">
            <v>-383</v>
          </cell>
          <cell r="N9">
            <v>-67025</v>
          </cell>
          <cell r="P9">
            <v>-67025</v>
          </cell>
        </row>
        <row r="10">
          <cell r="B10" t="str">
            <v>HI 16C</v>
          </cell>
          <cell r="C10" t="str">
            <v>M</v>
          </cell>
          <cell r="D10">
            <v>216</v>
          </cell>
          <cell r="H10">
            <v>0</v>
          </cell>
          <cell r="I10">
            <v>383</v>
          </cell>
          <cell r="J10">
            <v>82728</v>
          </cell>
          <cell r="L10">
            <v>82728</v>
          </cell>
          <cell r="M10">
            <v>383</v>
          </cell>
          <cell r="N10">
            <v>82728</v>
          </cell>
          <cell r="P10">
            <v>82728</v>
          </cell>
        </row>
        <row r="11">
          <cell r="A11" t="str">
            <v>PVC 박스</v>
          </cell>
          <cell r="B11" t="str">
            <v>S/W 용</v>
          </cell>
          <cell r="C11" t="str">
            <v>개</v>
          </cell>
          <cell r="D11">
            <v>283</v>
          </cell>
          <cell r="E11">
            <v>120</v>
          </cell>
          <cell r="F11">
            <v>33960</v>
          </cell>
          <cell r="H11">
            <v>33960</v>
          </cell>
          <cell r="I11">
            <v>240</v>
          </cell>
          <cell r="J11">
            <v>67920</v>
          </cell>
          <cell r="L11">
            <v>67920</v>
          </cell>
          <cell r="M11">
            <v>120</v>
          </cell>
          <cell r="N11">
            <v>33960</v>
          </cell>
          <cell r="P11">
            <v>33960</v>
          </cell>
        </row>
        <row r="12">
          <cell r="A12" t="str">
            <v>600V 비닐절연전선</v>
          </cell>
          <cell r="B12" t="str">
            <v>IV 1.6 ㎜</v>
          </cell>
          <cell r="C12" t="str">
            <v>M</v>
          </cell>
          <cell r="D12">
            <v>67</v>
          </cell>
          <cell r="E12">
            <v>1228</v>
          </cell>
          <cell r="F12">
            <v>82276</v>
          </cell>
          <cell r="H12">
            <v>82276</v>
          </cell>
          <cell r="I12">
            <v>1637</v>
          </cell>
          <cell r="J12">
            <v>109679</v>
          </cell>
          <cell r="L12">
            <v>109679</v>
          </cell>
          <cell r="M12">
            <v>409</v>
          </cell>
          <cell r="N12">
            <v>27403</v>
          </cell>
          <cell r="P12">
            <v>27403</v>
          </cell>
        </row>
        <row r="13">
          <cell r="A13" t="str">
            <v>BOX 보강철물</v>
          </cell>
          <cell r="B13" t="str">
            <v>S/W</v>
          </cell>
          <cell r="C13" t="str">
            <v>개</v>
          </cell>
          <cell r="D13">
            <v>483</v>
          </cell>
          <cell r="E13">
            <v>120</v>
          </cell>
          <cell r="F13">
            <v>57960</v>
          </cell>
          <cell r="H13">
            <v>57960</v>
          </cell>
          <cell r="I13">
            <v>240</v>
          </cell>
          <cell r="J13">
            <v>115920</v>
          </cell>
          <cell r="L13">
            <v>115920</v>
          </cell>
          <cell r="M13">
            <v>120</v>
          </cell>
          <cell r="N13">
            <v>57960</v>
          </cell>
          <cell r="P13">
            <v>57960</v>
          </cell>
        </row>
        <row r="14">
          <cell r="A14" t="str">
            <v>WIDE1로램프스위치</v>
          </cell>
          <cell r="B14" t="str">
            <v>15A 250V 1G</v>
          </cell>
          <cell r="C14" t="str">
            <v>개</v>
          </cell>
          <cell r="D14">
            <v>1166</v>
          </cell>
          <cell r="E14">
            <v>1271</v>
          </cell>
          <cell r="F14">
            <v>1481986</v>
          </cell>
          <cell r="H14">
            <v>1481986</v>
          </cell>
          <cell r="I14">
            <v>120</v>
          </cell>
          <cell r="J14">
            <v>139920</v>
          </cell>
          <cell r="L14">
            <v>139920</v>
          </cell>
          <cell r="M14">
            <v>-1151</v>
          </cell>
          <cell r="N14">
            <v>-1342066</v>
          </cell>
          <cell r="P14">
            <v>-1342066</v>
          </cell>
        </row>
        <row r="15">
          <cell r="A15" t="str">
            <v>WIDE1로램프스위치</v>
          </cell>
          <cell r="B15" t="str">
            <v>15A 250V 2G</v>
          </cell>
          <cell r="C15" t="str">
            <v>개</v>
          </cell>
          <cell r="D15">
            <v>1575</v>
          </cell>
          <cell r="E15">
            <v>120</v>
          </cell>
          <cell r="F15">
            <v>189000</v>
          </cell>
          <cell r="H15">
            <v>189000</v>
          </cell>
          <cell r="I15">
            <v>0</v>
          </cell>
          <cell r="L15">
            <v>0</v>
          </cell>
          <cell r="M15">
            <v>-120</v>
          </cell>
          <cell r="N15">
            <v>-189000</v>
          </cell>
          <cell r="P15">
            <v>-189000</v>
          </cell>
        </row>
        <row r="16">
          <cell r="A16" t="str">
            <v>리모콘 스위치</v>
          </cell>
          <cell r="B16" t="str">
            <v>0.5A 이하</v>
          </cell>
          <cell r="C16" t="str">
            <v>개</v>
          </cell>
          <cell r="D16">
            <v>25000</v>
          </cell>
          <cell r="H16">
            <v>0</v>
          </cell>
          <cell r="I16">
            <v>1391</v>
          </cell>
          <cell r="J16">
            <v>34775000</v>
          </cell>
          <cell r="L16">
            <v>34775000</v>
          </cell>
          <cell r="M16">
            <v>1391</v>
          </cell>
          <cell r="N16">
            <v>34775000</v>
          </cell>
          <cell r="P16">
            <v>34775000</v>
          </cell>
        </row>
        <row r="17">
          <cell r="A17" t="str">
            <v>전선관부속품비</v>
          </cell>
          <cell r="B17" t="str">
            <v>전선관의 15%</v>
          </cell>
          <cell r="C17" t="str">
            <v>식</v>
          </cell>
          <cell r="E17">
            <v>1</v>
          </cell>
          <cell r="F17">
            <v>10053</v>
          </cell>
          <cell r="H17">
            <v>10053</v>
          </cell>
          <cell r="I17">
            <v>1</v>
          </cell>
          <cell r="J17">
            <v>12409.199999999999</v>
          </cell>
          <cell r="L17">
            <v>12409.199999999999</v>
          </cell>
          <cell r="M17">
            <v>1</v>
          </cell>
          <cell r="N17">
            <v>2356.1999999999989</v>
          </cell>
          <cell r="P17">
            <v>2356.1999999999989</v>
          </cell>
        </row>
        <row r="18">
          <cell r="A18" t="str">
            <v>잡자재비</v>
          </cell>
          <cell r="B18" t="str">
            <v>배관배선의 2%</v>
          </cell>
          <cell r="C18" t="str">
            <v>식</v>
          </cell>
          <cell r="E18">
            <v>1</v>
          </cell>
          <cell r="F18">
            <v>2986.02</v>
          </cell>
          <cell r="H18">
            <v>2986.02</v>
          </cell>
          <cell r="I18">
            <v>1</v>
          </cell>
          <cell r="J18">
            <v>3848.14</v>
          </cell>
          <cell r="L18">
            <v>3848.14</v>
          </cell>
          <cell r="M18">
            <v>1</v>
          </cell>
          <cell r="N18">
            <v>862.11999999999989</v>
          </cell>
          <cell r="P18">
            <v>862.11999999999989</v>
          </cell>
        </row>
        <row r="19">
          <cell r="A19" t="str">
            <v>자재비 소계</v>
          </cell>
          <cell r="F19">
            <v>1925246.02</v>
          </cell>
          <cell r="H19">
            <v>1925246.02</v>
          </cell>
          <cell r="J19">
            <v>35307424.340000004</v>
          </cell>
          <cell r="L19">
            <v>35307424.340000004</v>
          </cell>
          <cell r="N19">
            <v>33382178.32</v>
          </cell>
          <cell r="P19">
            <v>33382178.32</v>
          </cell>
        </row>
        <row r="20">
          <cell r="H20" t="str">
            <v xml:space="preserve"> </v>
          </cell>
          <cell r="L20" t="str">
            <v xml:space="preserve"> </v>
          </cell>
          <cell r="P20" t="str">
            <v xml:space="preserve"> </v>
          </cell>
        </row>
        <row r="21">
          <cell r="A21" t="str">
            <v>노무비</v>
          </cell>
          <cell r="B21" t="str">
            <v>내선전공</v>
          </cell>
          <cell r="C21" t="str">
            <v>인</v>
          </cell>
          <cell r="D21">
            <v>36400</v>
          </cell>
          <cell r="E21">
            <v>134.69999999999999</v>
          </cell>
          <cell r="G21">
            <v>4903080</v>
          </cell>
          <cell r="H21">
            <v>4903080</v>
          </cell>
          <cell r="I21">
            <v>165.8</v>
          </cell>
          <cell r="K21">
            <v>6035120</v>
          </cell>
          <cell r="L21">
            <v>6035120</v>
          </cell>
          <cell r="M21">
            <v>31.100000000000023</v>
          </cell>
          <cell r="O21">
            <v>1132040</v>
          </cell>
          <cell r="P21">
            <v>1132040</v>
          </cell>
        </row>
        <row r="22">
          <cell r="A22" t="str">
            <v>고소할증</v>
          </cell>
          <cell r="B22" t="str">
            <v>노무비의 1.5%</v>
          </cell>
          <cell r="C22" t="str">
            <v>식</v>
          </cell>
          <cell r="E22">
            <v>1</v>
          </cell>
          <cell r="G22">
            <v>73546</v>
          </cell>
          <cell r="H22">
            <v>73546</v>
          </cell>
          <cell r="I22">
            <v>1</v>
          </cell>
          <cell r="K22">
            <v>90526</v>
          </cell>
          <cell r="L22">
            <v>90526</v>
          </cell>
          <cell r="M22">
            <v>1</v>
          </cell>
          <cell r="O22">
            <v>16980</v>
          </cell>
          <cell r="P22">
            <v>16980</v>
          </cell>
        </row>
        <row r="23">
          <cell r="A23" t="str">
            <v>노무비 소계</v>
          </cell>
          <cell r="G23">
            <v>4976626</v>
          </cell>
          <cell r="H23">
            <v>4976626</v>
          </cell>
          <cell r="K23">
            <v>6125646</v>
          </cell>
          <cell r="L23">
            <v>6125646</v>
          </cell>
          <cell r="O23">
            <v>1149020</v>
          </cell>
          <cell r="P23">
            <v>1149020</v>
          </cell>
        </row>
        <row r="24">
          <cell r="H24" t="str">
            <v xml:space="preserve"> </v>
          </cell>
          <cell r="L24" t="str">
            <v xml:space="preserve"> </v>
          </cell>
          <cell r="P24" t="str">
            <v xml:space="preserve"> </v>
          </cell>
        </row>
        <row r="25">
          <cell r="H25" t="str">
            <v xml:space="preserve"> </v>
          </cell>
          <cell r="L25" t="str">
            <v xml:space="preserve"> </v>
          </cell>
          <cell r="P25" t="str">
            <v xml:space="preserve"> </v>
          </cell>
        </row>
        <row r="26">
          <cell r="H26" t="str">
            <v xml:space="preserve"> </v>
          </cell>
          <cell r="L26" t="str">
            <v xml:space="preserve"> </v>
          </cell>
          <cell r="P26" t="str">
            <v xml:space="preserve"> </v>
          </cell>
        </row>
        <row r="27">
          <cell r="H27" t="str">
            <v xml:space="preserve"> </v>
          </cell>
          <cell r="L27" t="str">
            <v xml:space="preserve"> </v>
          </cell>
          <cell r="P27" t="str">
            <v xml:space="preserve"> </v>
          </cell>
        </row>
        <row r="28">
          <cell r="H28" t="str">
            <v xml:space="preserve"> </v>
          </cell>
          <cell r="L28" t="str">
            <v xml:space="preserve"> </v>
          </cell>
          <cell r="P28" t="str">
            <v xml:space="preserve"> </v>
          </cell>
        </row>
        <row r="29">
          <cell r="H29" t="str">
            <v xml:space="preserve"> </v>
          </cell>
          <cell r="L29" t="str">
            <v xml:space="preserve"> </v>
          </cell>
          <cell r="P29" t="str">
            <v xml:space="preserve"> </v>
          </cell>
        </row>
        <row r="30">
          <cell r="H30" t="str">
            <v xml:space="preserve"> </v>
          </cell>
          <cell r="L30" t="str">
            <v xml:space="preserve"> </v>
          </cell>
          <cell r="P30" t="str">
            <v xml:space="preserve"> </v>
          </cell>
        </row>
        <row r="31">
          <cell r="A31" t="str">
            <v>합     계</v>
          </cell>
          <cell r="F31">
            <v>1925246.02</v>
          </cell>
          <cell r="G31">
            <v>4976626</v>
          </cell>
          <cell r="H31">
            <v>6901872.0199999996</v>
          </cell>
          <cell r="J31">
            <v>35307424.340000004</v>
          </cell>
          <cell r="K31">
            <v>6125646</v>
          </cell>
          <cell r="L31">
            <v>41433070.340000004</v>
          </cell>
          <cell r="N31">
            <v>33382178.320000004</v>
          </cell>
          <cell r="O31">
            <v>1149020</v>
          </cell>
          <cell r="P31">
            <v>34531198.320000008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CK"/>
      <sheetName val="NAEFIN"/>
    </sheetNames>
    <definedNames>
      <definedName name="수식입력매크로"/>
    </defined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YES"/>
      <sheetName val="JUCK"/>
      <sheetName val="MOTOR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관리비율"/>
      <sheetName val="전선 및 전선관"/>
      <sheetName val="조명율표"/>
      <sheetName val="설계예산서"/>
      <sheetName val="수량집계"/>
      <sheetName val="총괄"/>
      <sheetName val="토목"/>
      <sheetName val="가로등내역서"/>
      <sheetName val="수량산출서"/>
      <sheetName val="DATA"/>
      <sheetName val="2000.11월설계내역"/>
      <sheetName val="일위대가"/>
      <sheetName val="단가"/>
      <sheetName val="#REF"/>
      <sheetName val="총괄표"/>
      <sheetName val="말뚝지지력산정"/>
      <sheetName val="터파기및재료"/>
      <sheetName val="집계표"/>
      <sheetName val="실행철강하도"/>
      <sheetName val="단가조사"/>
      <sheetName val="내역서2안"/>
      <sheetName val="내역서"/>
      <sheetName val="단가산출"/>
      <sheetName val="소야공정계획표"/>
      <sheetName val="수량산출"/>
      <sheetName val="준검 내역서"/>
      <sheetName val="6호기"/>
      <sheetName val="입찰안"/>
      <sheetName val="하조서"/>
      <sheetName val="내역"/>
      <sheetName val="보증수수료산출"/>
      <sheetName val="봉양~조차장간고하개명(신설)"/>
      <sheetName val="단가 및 재료비"/>
      <sheetName val="단가산출서(기계)"/>
      <sheetName val="신우"/>
      <sheetName val="2000년1차"/>
      <sheetName val="대치판정"/>
      <sheetName val="Sheet1"/>
      <sheetName val="bid"/>
      <sheetName val="부속동"/>
      <sheetName val="1.수인터널"/>
      <sheetName val="일반수량"/>
      <sheetName val="정부노임단가"/>
      <sheetName val="3BL공동구 수량"/>
      <sheetName val="ETC"/>
      <sheetName val="주상도"/>
      <sheetName val="INPUT"/>
      <sheetName val="기계경비"/>
      <sheetName val="돌망태단위수량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일위대가표(유단가)"/>
      <sheetName val="AS복구"/>
      <sheetName val="중기터파기"/>
      <sheetName val="변수값"/>
      <sheetName val="중기상차"/>
      <sheetName val="가로등"/>
      <sheetName val="부대내역"/>
      <sheetName val="수목데이타 "/>
      <sheetName val="변압기 및 발전기 용량"/>
      <sheetName val="ASP포장"/>
      <sheetName val="교각1"/>
      <sheetName val="일위대가표"/>
      <sheetName val="점검총괄"/>
      <sheetName val="단면가정"/>
      <sheetName val="CABLE SIZE-3"/>
      <sheetName val="간접1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내역서(전기)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Total"/>
      <sheetName val="원가계산"/>
      <sheetName val="표지 (2)"/>
      <sheetName val="에너지동"/>
      <sheetName val="연습"/>
      <sheetName val="코드표"/>
      <sheetName val="Sheet1 (2)"/>
      <sheetName val="BOX전기내역"/>
      <sheetName val="구조물철거타공정이월"/>
      <sheetName val="참조-(1)"/>
      <sheetName val="2006기계경비산출표"/>
      <sheetName val="LP-S"/>
      <sheetName val="일위집계표"/>
      <sheetName val="일위대가(목록)"/>
      <sheetName val="재료비"/>
      <sheetName val="상수도토공집계표"/>
      <sheetName val="단면 (2)"/>
      <sheetName val="교각계산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1.설계조건"/>
      <sheetName val="원가계산서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AS포장복구 "/>
      <sheetName val="ABUT수량-A1"/>
      <sheetName val="간접비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BQ"/>
      <sheetName val="견적조건"/>
      <sheetName val="견적조건(을지)"/>
      <sheetName val="대구실행"/>
      <sheetName val="Baby일위대가"/>
      <sheetName val="0.집계"/>
      <sheetName val="구역화물"/>
      <sheetName val="단가일람"/>
      <sheetName val="unit 4"/>
      <sheetName val="Summary Sheets"/>
      <sheetName val="요율"/>
      <sheetName val="일위목록-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공량산출서"/>
      <sheetName val="적용(기계)"/>
      <sheetName val="기계경비(시간당)"/>
      <sheetName val="램머"/>
      <sheetName val="기계경비시간당손료목록"/>
      <sheetName val="총괄집계표"/>
      <sheetName val="DATA1"/>
      <sheetName val="자재목록"/>
      <sheetName val="제수변수량"/>
      <sheetName val="공기변수량"/>
      <sheetName val="소요자재"/>
      <sheetName val="노무산출서"/>
      <sheetName val="노임"/>
      <sheetName val="BASIC (2)"/>
      <sheetName val="물가자료"/>
      <sheetName val="품의서"/>
      <sheetName val="부하계산서"/>
      <sheetName val="물가시세"/>
      <sheetName val="SG"/>
      <sheetName val="전신환매도율"/>
      <sheetName val="EACT10"/>
      <sheetName val="건축공사"/>
      <sheetName val="방음벽기초(H=4m)"/>
      <sheetName val="고창터널(고창방향)"/>
      <sheetName val="터널조도"/>
      <sheetName val="옹벽수량집계"/>
      <sheetName val="증감대비"/>
      <sheetName val="공종단가"/>
      <sheetName val="말뚝물량"/>
      <sheetName val="데이타"/>
      <sheetName val="간선계산"/>
      <sheetName val="자재대"/>
      <sheetName val="9-1차이내역"/>
      <sheetName val="입찰결과(DATA)"/>
      <sheetName val="본선차로수량집계표"/>
      <sheetName val="참고"/>
      <sheetName val="공사개요"/>
      <sheetName val="수주현황2월"/>
      <sheetName val="타공종이기"/>
      <sheetName val="수입"/>
      <sheetName val="토공유동표"/>
      <sheetName val="식생블럭단위수량"/>
      <sheetName val="을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N賃率-職"/>
      <sheetName val="가로등부표"/>
      <sheetName val="001"/>
      <sheetName val="노무비"/>
      <sheetName val="총계"/>
      <sheetName val="매립"/>
      <sheetName val="조도계산서 (도서)"/>
      <sheetName val="LOPCALC"/>
      <sheetName val="재료"/>
      <sheetName val="제경비율"/>
      <sheetName val="MAIN_TABLE"/>
      <sheetName val="입찰보고"/>
      <sheetName val="1차설계변경내역"/>
      <sheetName val="XL4Poppy"/>
      <sheetName val="동원(3)"/>
      <sheetName val="예정(3)"/>
      <sheetName val="주형"/>
      <sheetName val="설계조건"/>
      <sheetName val="날개벽(TYPE3)"/>
      <sheetName val="비교표"/>
      <sheetName val="아산추가1220"/>
      <sheetName val="당초"/>
      <sheetName val="3-1.CB"/>
      <sheetName val="일위대가목차"/>
      <sheetName val="노무비단가"/>
      <sheetName val="일위대가(가설)"/>
      <sheetName val="98지급계획"/>
      <sheetName val="본공사"/>
      <sheetName val="DANGA"/>
      <sheetName val="실행내역서"/>
      <sheetName val="인건비"/>
      <sheetName val="BID-도로"/>
      <sheetName val="내력서"/>
      <sheetName val="설계"/>
      <sheetName val="대창(함평)-창열"/>
      <sheetName val="대창(장성)"/>
      <sheetName val="설 계"/>
      <sheetName val="조건표"/>
      <sheetName val="JJ"/>
      <sheetName val="동력부하(도산)"/>
      <sheetName val="공종별원가계산"/>
      <sheetName val="Macro(차단기)"/>
      <sheetName val="EQUIP-H"/>
      <sheetName val="기계내역"/>
      <sheetName val="경비_원본"/>
      <sheetName val="토공"/>
      <sheetName val="우수맨홀공제단위수량"/>
      <sheetName val="스톱로그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공구원가계산"/>
      <sheetName val="2000전체분"/>
      <sheetName val="VA_code"/>
      <sheetName val="말고개터널조명전압강하"/>
      <sheetName val="가감수량"/>
      <sheetName val="맨홀수량산출"/>
      <sheetName val=" 상부공통집계(총괄)"/>
      <sheetName val="전기일위대가"/>
      <sheetName val="단면(RW1)"/>
      <sheetName val="WORK"/>
      <sheetName val="시설물일위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현황CODE"/>
      <sheetName val="손익현황"/>
      <sheetName val="3차설계"/>
      <sheetName val="기둥(원형)"/>
      <sheetName val="밸브설치"/>
      <sheetName val="3.바닥판설계"/>
      <sheetName val="안정계산"/>
      <sheetName val="단면검토"/>
      <sheetName val="원가"/>
      <sheetName val="외주"/>
      <sheetName val="통장출금액"/>
      <sheetName val="약품설비"/>
      <sheetName val="철거산출근거"/>
      <sheetName val="단가목록"/>
      <sheetName val="연결관산출조서"/>
      <sheetName val="예산갑지"/>
      <sheetName val="조경일람"/>
      <sheetName val="일위대가목록"/>
      <sheetName val="의왕내역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하수급견적대비"/>
      <sheetName val="1차증가원가계산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경비2내역"/>
      <sheetName val="현장관리비내역서"/>
      <sheetName val="포장복구집계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정화조동내역"/>
      <sheetName val="45,46"/>
      <sheetName val="교대(A1)"/>
      <sheetName val="단위수량"/>
      <sheetName val="관리사무소"/>
      <sheetName val="대구-교대(A1-A2)"/>
      <sheetName val="원형1호맨홀토공수량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I一般比"/>
      <sheetName val="조명시설"/>
      <sheetName val="방음벽 기초 일반수량"/>
      <sheetName val="I.설계조건"/>
      <sheetName val="부재력정리"/>
      <sheetName val="BLOCK(1)"/>
      <sheetName val="단면치수"/>
      <sheetName val="NEYOK"/>
      <sheetName val="토목내역"/>
      <sheetName val="수안보-MBR1"/>
      <sheetName val="입력DATA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건축"/>
      <sheetName val="단가산출서 (2)"/>
      <sheetName val="단가산출서"/>
      <sheetName val="Sheet17"/>
      <sheetName val="재정비직인"/>
      <sheetName val="재정비내역"/>
      <sheetName val="지적고시내역"/>
      <sheetName val="단위단가"/>
      <sheetName val="금리계산"/>
      <sheetName val="98NS-N"/>
      <sheetName val="3.공통공사대비"/>
      <sheetName val="90.03실행 "/>
      <sheetName val="자료입력"/>
      <sheetName val="제-노임"/>
      <sheetName val="제직재"/>
      <sheetName val="96보완계획7.12"/>
      <sheetName val="지진시"/>
      <sheetName val="6PILE  (돌출)"/>
      <sheetName val="토량산출서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BJJIN"/>
      <sheetName val="시공계획"/>
      <sheetName val="기초코드"/>
      <sheetName val="물량표"/>
      <sheetName val="가설건물"/>
      <sheetName val="기자재대비표"/>
      <sheetName val="PO-BOQ"/>
      <sheetName val="금액내역서"/>
      <sheetName val="5.정산서"/>
      <sheetName val="15"/>
      <sheetName val="견적대비"/>
      <sheetName val="자재단가표"/>
      <sheetName val="단가조사서"/>
      <sheetName val="관로"/>
      <sheetName val="포장공"/>
      <sheetName val="일반수량총괄"/>
      <sheetName val="입출재고현황 (2)"/>
      <sheetName val="변경비교-을"/>
      <sheetName val="인건비 "/>
      <sheetName val="토량1-1"/>
      <sheetName val="22단가(철거)"/>
      <sheetName val="49단가"/>
      <sheetName val="49단가(철거)"/>
      <sheetName val="22단가"/>
      <sheetName val="LD일"/>
      <sheetName val="FA설치명세"/>
      <sheetName val="FD"/>
      <sheetName val="AILC004"/>
      <sheetName val="Mc1"/>
      <sheetName val="2000,9월 일위"/>
      <sheetName val="CTEMCOST"/>
      <sheetName val="전차선로 물량표"/>
      <sheetName val="현장관리비 "/>
      <sheetName val="금액결정"/>
      <sheetName val="설계가"/>
      <sheetName val="할증 "/>
      <sheetName val="아파트기별"/>
      <sheetName val="공리일"/>
      <sheetName val="총집계표"/>
      <sheetName val="plan&amp;section of foundation"/>
      <sheetName val="9811"/>
      <sheetName val="투찰내역"/>
      <sheetName val="COVER-P"/>
      <sheetName val="기본단가"/>
      <sheetName val="영업소실적"/>
      <sheetName val="인건-측정"/>
      <sheetName val="직공비"/>
      <sheetName val="2F 회의실견적(5_14 일대)"/>
      <sheetName val="주관사업"/>
      <sheetName val="수문일1"/>
      <sheetName val="발주설계서(당초)"/>
      <sheetName val="담장산출"/>
      <sheetName val="수로교총재료집계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KMT물량"/>
      <sheetName val="Data&amp;Result"/>
      <sheetName val="교통량조사"/>
      <sheetName val="설직재-1"/>
      <sheetName val="MACRO(MCC)"/>
      <sheetName val="일위대가(출입)"/>
      <sheetName val="일위대가(계측기설치)"/>
      <sheetName val="진주방향"/>
      <sheetName val="마산방향"/>
      <sheetName val="몰탈재료산출"/>
      <sheetName val="단위목록"/>
      <sheetName val="기계경비목록"/>
      <sheetName val="관급"/>
      <sheetName val="중간부"/>
      <sheetName val="대,유,램"/>
      <sheetName val="견적의뢰서"/>
      <sheetName val="1SPAN"/>
      <sheetName val="제품별"/>
      <sheetName val="공사별 가중치 산출근거(토목)"/>
      <sheetName val="가중치근거(조경)"/>
      <sheetName val="2공구산출내역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일위"/>
      <sheetName val="Dae_Jiju"/>
      <sheetName val="패널"/>
      <sheetName val="부대공"/>
      <sheetName val="실행예산"/>
      <sheetName val="4)유동표"/>
      <sheetName val="A갑지"/>
      <sheetName val="Sikje_ingun"/>
      <sheetName val="TREE_D"/>
      <sheetName val="역T형"/>
      <sheetName val="PILE"/>
      <sheetName val="공문"/>
      <sheetName val="도근좌표"/>
      <sheetName val="wall"/>
      <sheetName val="납부서"/>
      <sheetName val="피벗테이블데이터분석"/>
      <sheetName val="적용단위길이"/>
      <sheetName val="산출근거1"/>
      <sheetName val="교각별수량"/>
      <sheetName val="DATE"/>
      <sheetName val="CPM챠트"/>
      <sheetName val="ELECTRIC"/>
      <sheetName val="구리토평1전기"/>
      <sheetName val="보차도경계석"/>
      <sheetName val="48전력선로일위"/>
      <sheetName val="AIR SHOWER(3인용)"/>
      <sheetName val="재집"/>
      <sheetName val="직재"/>
      <sheetName val="49-119"/>
      <sheetName val="발신정보"/>
      <sheetName val="부하(성남)"/>
      <sheetName val="연부97-1"/>
      <sheetName val="갑지1"/>
      <sheetName val="J直材4"/>
      <sheetName val="중기일위대가"/>
      <sheetName val="율촌법률사무소2내역"/>
      <sheetName val="지주목시비량산출서"/>
      <sheetName val="손익분석"/>
      <sheetName val="우배수"/>
      <sheetName val="Macro2"/>
      <sheetName val="계수시트"/>
      <sheetName val="ITB COST"/>
      <sheetName val="고분전시관"/>
      <sheetName val="설비"/>
      <sheetName val="집1"/>
      <sheetName val="토공계산서(부체도로)"/>
      <sheetName val="월선수금"/>
      <sheetName val="물량산출근거"/>
      <sheetName val="SORCE1"/>
      <sheetName val="가시설단위수량"/>
      <sheetName val="SE-611"/>
      <sheetName val="CONCRETE"/>
      <sheetName val="날개벽"/>
      <sheetName val="재료집계"/>
      <sheetName val="48일위"/>
      <sheetName val="실행갑지"/>
      <sheetName val="견적990322"/>
      <sheetName val="설계기준 및 하중계산"/>
      <sheetName val="입력값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woo(mac)"/>
      <sheetName val="C3"/>
      <sheetName val="TABLE"/>
      <sheetName val="Macro(전선)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경상직원"/>
      <sheetName val="CA지입"/>
      <sheetName val="개소별수량산출"/>
      <sheetName val="사각맨홀"/>
      <sheetName val="견적내용입력"/>
      <sheetName val="견적서세부내용"/>
      <sheetName val="투찰"/>
      <sheetName val="D-3503"/>
      <sheetName val="IP좌표"/>
      <sheetName val="COPING"/>
      <sheetName val="설계내역(2001)"/>
      <sheetName val="일용노임단가"/>
      <sheetName val="출력-내역서"/>
      <sheetName val="sw1"/>
      <sheetName val="NOMUBI"/>
      <sheetName val="설계변경내역서"/>
      <sheetName val="원형맨홀수량"/>
      <sheetName val="단가산출집계"/>
      <sheetName val="기초공"/>
      <sheetName val="지장물C"/>
      <sheetName val="일반맨홀수량집계(A-7 LINE)"/>
      <sheetName val="공종"/>
      <sheetName val="우각부보강"/>
      <sheetName val="전압강하계산"/>
      <sheetName val="소업1교"/>
      <sheetName val="변화치수"/>
      <sheetName val="공사비집계"/>
      <sheetName val="제원.설계조건"/>
      <sheetName val="type-F"/>
      <sheetName val="날개벽(TYPE1)"/>
      <sheetName val="총괄내역서"/>
      <sheetName val="일위대가 집계표"/>
      <sheetName val="9GNG운반"/>
      <sheetName val="횡배수관토공수량"/>
      <sheetName val="품셈TABLE"/>
      <sheetName val="지급자재"/>
      <sheetName val="SLAB"/>
      <sheetName val="관람석제출"/>
      <sheetName val="가공비"/>
      <sheetName val="가설공사"/>
      <sheetName val="골조시행"/>
      <sheetName val="96수출"/>
      <sheetName val="설산1.나"/>
      <sheetName val="본사S"/>
      <sheetName val="Site Expenses"/>
      <sheetName val="노원열병합  건축공사기성내역서"/>
      <sheetName val="IMF Code"/>
      <sheetName val="TEL"/>
      <sheetName val="CAL"/>
      <sheetName val="FRT_O"/>
      <sheetName val="FAB_I"/>
      <sheetName val="6공구(당초)"/>
      <sheetName val="SLAB&quot;1&quot;"/>
      <sheetName val="부대대비"/>
      <sheetName val="냉연집계"/>
      <sheetName val="단위세대"/>
      <sheetName val="General Data"/>
      <sheetName val="전체"/>
      <sheetName val="공통(20-91)"/>
      <sheetName val="c_balju"/>
      <sheetName val="내역서(총)"/>
      <sheetName val="플랜트 설치"/>
      <sheetName val="설계명세서"/>
      <sheetName val="공통부대비"/>
      <sheetName val="sum1 (2)"/>
      <sheetName val="토공(완충)"/>
      <sheetName val="입찰견적보고서"/>
      <sheetName val="DATA(BAC)"/>
      <sheetName val="기자재비"/>
      <sheetName val="투자효율분석"/>
      <sheetName val="단락전류-A"/>
      <sheetName val="DPRKMHDT"/>
      <sheetName val="TYPE-A"/>
      <sheetName val="단중표"/>
      <sheetName val="단가표 "/>
      <sheetName val="연령현황"/>
      <sheetName val="전기"/>
      <sheetName val="예산서"/>
      <sheetName val="계산근거"/>
      <sheetName val="차도조도계산"/>
      <sheetName val="접지수량"/>
      <sheetName val="분전함신설"/>
      <sheetName val="일반맨홀수량집계"/>
      <sheetName val="EUPDAT2"/>
      <sheetName val="주경기-오배수"/>
      <sheetName val="COVER"/>
      <sheetName val="건축원가계산서"/>
      <sheetName val="공사비내역서"/>
      <sheetName val="공사비 내역 (가)"/>
      <sheetName val="갑지(추정)"/>
      <sheetName val="횡배수관"/>
      <sheetName val="IMPEADENCE MAP 취수장"/>
      <sheetName val="Top PO"/>
      <sheetName val="특수선일위대가"/>
      <sheetName val="맨홀토공수량"/>
      <sheetName val="방송노임"/>
      <sheetName val="날개벽(좌,우=45도,75도)"/>
      <sheetName val="P.M 별"/>
      <sheetName val="NAI"/>
      <sheetName val="과천MAIN"/>
      <sheetName val="노무비 근거"/>
      <sheetName val="효성CB 1P기초"/>
      <sheetName val="EQ-R1"/>
      <sheetName val="설비내역서"/>
      <sheetName val="건축내역서"/>
      <sheetName val="전기내역서"/>
      <sheetName val="L_RPTA05_목록"/>
      <sheetName val="맨홀"/>
      <sheetName val="99총공사내역서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L_RPTB02_01"/>
      <sheetName val="기본일위"/>
      <sheetName val="유첨#2"/>
      <sheetName val="철거집계"/>
      <sheetName val="원가산출서"/>
      <sheetName val="FOOTING단면력"/>
      <sheetName val="날개벽수량표"/>
      <sheetName val="전기2005"/>
      <sheetName val="통신2005"/>
      <sheetName val="적용공정"/>
      <sheetName val="금호"/>
      <sheetName val="화재 탐지 설비"/>
      <sheetName val="사원등록"/>
      <sheetName val="호봉 (2)"/>
      <sheetName val="한강운반비"/>
      <sheetName val="자재"/>
      <sheetName val="공종별내역서"/>
      <sheetName val="전선"/>
      <sheetName val="CABLE"/>
      <sheetName val="제품"/>
      <sheetName val="집수정(600-700)"/>
      <sheetName val="3련 BOX"/>
      <sheetName val="12월31일"/>
      <sheetName val="간접"/>
      <sheetName val="품셈"/>
      <sheetName val="공비대비"/>
      <sheetName val="유동표(변경)"/>
      <sheetName val="단  가  대  비  표"/>
      <sheetName val="일  위  대  가  목  록"/>
      <sheetName val="MFAB"/>
      <sheetName val="MFRT"/>
      <sheetName val="MPKG"/>
      <sheetName val="MPRD"/>
      <sheetName val="개요"/>
      <sheetName val="프랜트면허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고등학교"/>
      <sheetName val="연결관암거"/>
      <sheetName val="관접합및부설"/>
      <sheetName val="U-TYPE(1)"/>
      <sheetName val="예산명세서"/>
      <sheetName val="guard(mac)"/>
      <sheetName val="사전공사"/>
      <sheetName val="연결임시"/>
      <sheetName val="계산식"/>
      <sheetName val="가도공"/>
      <sheetName val="적상기초자료"/>
      <sheetName val="단가표"/>
      <sheetName val="실행예산서"/>
      <sheetName val="기본단가표"/>
      <sheetName val="1._x0018_변전설비"/>
      <sheetName val="토공산출(주차장)"/>
      <sheetName val="토목공사"/>
      <sheetName val="급명"/>
      <sheetName val="1,2공구원가계산서"/>
      <sheetName val="1공구산출내역서"/>
      <sheetName val="암거단위"/>
      <sheetName val="내역서 (2)"/>
      <sheetName val="오동"/>
      <sheetName val="대조"/>
      <sheetName val="나한"/>
      <sheetName val="INPUT(덕도방향-시점)"/>
      <sheetName val="BOX 본체"/>
      <sheetName val="1공구 건정토건 토공"/>
      <sheetName val="EQUIPMENT -2"/>
      <sheetName val="빌딩 안내"/>
      <sheetName val="데리네이타현황"/>
      <sheetName val="MBR9"/>
      <sheetName val="역T형교대(말뚝기초)"/>
      <sheetName val="가시설흙막이"/>
      <sheetName val="3.내역서"/>
      <sheetName val="주사무실종합"/>
      <sheetName val="102역사"/>
      <sheetName val="단가 "/>
      <sheetName val="관리,공감"/>
      <sheetName val="공사비증감"/>
      <sheetName val="unit"/>
      <sheetName val="백호우계수"/>
      <sheetName val="주차구획선수량"/>
      <sheetName val="전체내역서"/>
      <sheetName val="명세서"/>
      <sheetName val="시멘트"/>
      <sheetName val="현장설명서"/>
      <sheetName val="견적조건서"/>
      <sheetName val="시공일반사항"/>
      <sheetName val="현장설명서갑지"/>
      <sheetName val="하도급선정의뢰서(습식공사)"/>
      <sheetName val="제수"/>
      <sheetName val="공기"/>
      <sheetName val="결과조달"/>
      <sheetName val="경상비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BOQ"/>
      <sheetName val="본부소개"/>
      <sheetName val="기초자료"/>
      <sheetName val="여과지동"/>
      <sheetName val="내역표지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펌프장수량산출(토)"/>
      <sheetName val="내역서(토목)"/>
      <sheetName val="대외공문"/>
      <sheetName val="SCHEDULE"/>
      <sheetName val="보합"/>
      <sheetName val="TOT"/>
      <sheetName val="품목"/>
      <sheetName val="입적표"/>
      <sheetName val="부하LOAD"/>
      <sheetName val="시중노임단가"/>
      <sheetName val="기본DATA"/>
      <sheetName val="노무비산출"/>
      <sheetName val="DWPM"/>
      <sheetName val=" 견적서"/>
      <sheetName val="토목주소"/>
      <sheetName val="NYS"/>
      <sheetName val="총수량집계표"/>
      <sheetName val="기계경비일람"/>
      <sheetName val="별표"/>
      <sheetName val="WEON"/>
      <sheetName val="경상"/>
      <sheetName val="가설"/>
      <sheetName val="MIJIBI"/>
      <sheetName val="건축직"/>
      <sheetName val="working load at the btm ft."/>
      <sheetName val="stability check"/>
      <sheetName val="design criteria"/>
      <sheetName val="design load"/>
      <sheetName val="mcc일위대가"/>
      <sheetName val="내부부하"/>
      <sheetName val="견적내역"/>
      <sheetName val="보도경계블럭"/>
      <sheetName val="일집"/>
      <sheetName val="리터팬내장형"/>
      <sheetName val="성서방향-교대(A2)"/>
      <sheetName val="3.하중산정4.지지력"/>
      <sheetName val="테이블"/>
      <sheetName val="1안"/>
      <sheetName val="48수량"/>
      <sheetName val="22수량"/>
      <sheetName val="49일위"/>
      <sheetName val="22일위"/>
      <sheetName val="49수량"/>
      <sheetName val="산출내역서"/>
      <sheetName val="품셈표"/>
      <sheetName val="BSD (2)"/>
      <sheetName val="저"/>
      <sheetName val="전기공사일위대가"/>
      <sheetName val="일위(설)"/>
      <sheetName val="건축공사실행"/>
      <sheetName val="일위단가"/>
      <sheetName val="A 견적"/>
      <sheetName val="일위목차"/>
      <sheetName val="건축원가"/>
      <sheetName val="당사실시1"/>
      <sheetName val="내역전기"/>
      <sheetName val="증감분석"/>
      <sheetName val="참조자료"/>
      <sheetName val="지수"/>
      <sheetName val="기계설비"/>
      <sheetName val="Proposal"/>
      <sheetName val="MACRO(전선관)"/>
      <sheetName val="현금"/>
      <sheetName val="현장"/>
      <sheetName val="Piping Design Data"/>
      <sheetName val="종배수관"/>
      <sheetName val="工완성공사율"/>
      <sheetName val="조건"/>
      <sheetName val="여흥"/>
      <sheetName val="현장지지물물량"/>
      <sheetName val="H PILE수량"/>
      <sheetName val="H-PILE수량집계"/>
      <sheetName val="TC표지"/>
      <sheetName val="2003상반기노임기준"/>
      <sheetName val="중기조종사 단위단가"/>
      <sheetName val="설명서 "/>
      <sheetName val="일위_파일"/>
      <sheetName val="다이꾸"/>
      <sheetName val="SKETCH"/>
      <sheetName val="배수문수량산출(3)"/>
      <sheetName val="전기혼잡제경비(45)"/>
      <sheetName val="MEXICO-C"/>
      <sheetName val="한전고리-을"/>
      <sheetName val="통합"/>
      <sheetName val="ATS단가"/>
      <sheetName val="hvac내역서(제어동)"/>
      <sheetName val="b_balju_cho"/>
      <sheetName val="형식별 개략공사비"/>
      <sheetName val="설계명세서(선로)"/>
      <sheetName val="모델링"/>
      <sheetName val="하중계산"/>
      <sheetName val="Customer Databas"/>
      <sheetName val="FACTOR"/>
      <sheetName val="준공조서"/>
      <sheetName val="공사준공계"/>
      <sheetName val="준공검사보고서"/>
      <sheetName val="노무"/>
      <sheetName val="원본"/>
      <sheetName val="견"/>
      <sheetName val="FAB별"/>
      <sheetName val="DS-최종"/>
      <sheetName val="PREFACE"/>
      <sheetName val="조명율데이타"/>
      <sheetName val="조도계산(가로등NEW)"/>
      <sheetName val="현장예산"/>
      <sheetName val="Macro3"/>
      <sheetName val="토사(PE)"/>
      <sheetName val="3.자재비(총괄)"/>
      <sheetName val="결합부검토"/>
      <sheetName val="BOX"/>
      <sheetName val="산출(전주P7)"/>
      <sheetName val="Ampecity Data"/>
      <sheetName val="연습장소"/>
      <sheetName val="MCC제원"/>
      <sheetName val="공사기본자료"/>
      <sheetName val="유기공정"/>
      <sheetName val="STBOX"/>
      <sheetName val="공사비총괄표"/>
      <sheetName val="공사진행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소방사항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TRE TABLE"/>
      <sheetName val="PART_DISCOUNT"/>
      <sheetName val="Upgrades pricing"/>
      <sheetName val="집계표(육상)"/>
      <sheetName val="CC16-내역서"/>
      <sheetName val="공통가설"/>
      <sheetName val="기타시설"/>
      <sheetName val="판매시설"/>
      <sheetName val="아파트"/>
      <sheetName val="주민복지관"/>
      <sheetName val="지하주차장"/>
      <sheetName val="1"/>
      <sheetName val="36신설수량"/>
      <sheetName val="cost"/>
      <sheetName val="철근량 검토"/>
      <sheetName val="1_설계기준"/>
      <sheetName val="Sheet1_(2)"/>
      <sheetName val="3_바닥판설계"/>
      <sheetName val="2000_11월설계내역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본체"/>
      <sheetName val="70%"/>
      <sheetName val="와동25-3(변경)"/>
      <sheetName val="기계"/>
      <sheetName val="8.PILE  (돌출)"/>
      <sheetName val="기준액"/>
      <sheetName val="교량하부공"/>
      <sheetName val="7.1유효폭"/>
      <sheetName val="T6-6(2)"/>
      <sheetName val="변경품셈총괄"/>
      <sheetName val="품종별-이름"/>
      <sheetName val="인사자료총집계"/>
      <sheetName val=" 갑  지 "/>
      <sheetName val="토공정보"/>
      <sheetName val="날개벽(시점좌측)"/>
      <sheetName val="원가계산서 (2)"/>
      <sheetName val="내역(가지)"/>
      <sheetName val="Macro(AT)"/>
      <sheetName val="Cost bd-&quot;A&quot;"/>
      <sheetName val="CALCULATION"/>
      <sheetName val="PW3"/>
      <sheetName val="PW4"/>
      <sheetName val="SC1"/>
      <sheetName val="PE"/>
      <sheetName val="PM"/>
      <sheetName val="TR"/>
      <sheetName val="변경서식"/>
      <sheetName val="시가지우회도로공내역서"/>
      <sheetName val="2"/>
      <sheetName val="1호맨홀토공"/>
      <sheetName val="Pier 3"/>
      <sheetName val="48신설수량"/>
      <sheetName val="2공구수량"/>
      <sheetName val="기술자료 (연수)"/>
      <sheetName val="설비공사"/>
      <sheetName val="실행비교"/>
      <sheetName val="copy"/>
      <sheetName val="BQ(실행)"/>
      <sheetName val="상세내역,전력산출서"/>
      <sheetName val="산재 안전"/>
      <sheetName val="노무비 경비"/>
      <sheetName val="산정표"/>
      <sheetName val="부산4"/>
      <sheetName val="IBASE"/>
      <sheetName val="CIVIL"/>
      <sheetName val="자  재"/>
      <sheetName val="신공항A-9(원가수정)"/>
      <sheetName val="소포내역 (2)"/>
      <sheetName val="구조물공"/>
      <sheetName val="배수공"/>
      <sheetName val="본선토량운반계산서(1)0"/>
      <sheetName val="설계예시"/>
      <sheetName val="DATA 입력란"/>
      <sheetName val="HRSG SMALL07220"/>
      <sheetName val="통합내역"/>
      <sheetName val="실행(표지,갑,을)"/>
      <sheetName val="FAX"/>
      <sheetName val="출력X"/>
      <sheetName val="Piping(Methanol)"/>
      <sheetName val="인수공총괄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LEGEND"/>
      <sheetName val="내역서01"/>
      <sheetName val="덕소내역"/>
      <sheetName val="목동1절주.bh01"/>
      <sheetName val="단면설계"/>
      <sheetName val="평교-내역"/>
      <sheetName val="1. 설계조건 2.단면가정 3. 하중계산"/>
      <sheetName val="접속슬라브"/>
      <sheetName val="노임(1차)"/>
      <sheetName val="전선_및_전선관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노임이"/>
      <sheetName val="종합기별"/>
      <sheetName val="노무비명세서"/>
      <sheetName val="소요자재명세서"/>
      <sheetName val="개보수공사BM"/>
      <sheetName val="장문교(대전)"/>
      <sheetName val="경산(을)"/>
      <sheetName val="주방환기"/>
      <sheetName val="진우+대광"/>
      <sheetName val="basic"/>
      <sheetName val="내역(중앙)"/>
      <sheetName val="내역(창신)"/>
      <sheetName val="공내역"/>
      <sheetName val="접속도로1"/>
      <sheetName val="사급자재"/>
      <sheetName val="건축개요"/>
      <sheetName val="CLAUSE"/>
      <sheetName val="약품설︀"/>
      <sheetName val="메서,변+증"/>
      <sheetName val="DB"/>
      <sheetName val="버스운행안내"/>
      <sheetName val="예방접종계획"/>
      <sheetName val="근태계획서"/>
      <sheetName val="투찰추정"/>
      <sheetName val="건축내역(진해석동)"/>
      <sheetName val="정화조방수미장"/>
      <sheetName val="단위량당중기"/>
      <sheetName val="물가"/>
      <sheetName val="경산"/>
      <sheetName val="Working(wo WTs)"/>
      <sheetName val="주조정실"/>
      <sheetName val="Requirements"/>
      <sheetName val="노임,재료비"/>
      <sheetName val="loading"/>
      <sheetName val="1단계"/>
      <sheetName val="단가보완"/>
      <sheetName val="단위가격"/>
      <sheetName val="Rates"/>
      <sheetName val="준공평가"/>
      <sheetName val="실행간접비용"/>
      <sheetName val="Front"/>
      <sheetName val="경비"/>
      <sheetName val="공사별 가중치 산출근거(건축)"/>
      <sheetName val="P-산#1-1(WOWA1)"/>
      <sheetName val="1-1"/>
      <sheetName val="BEND LOSS"/>
      <sheetName val="견적율"/>
      <sheetName val="aa"/>
      <sheetName val="현금흐름"/>
      <sheetName val="평가데이터"/>
      <sheetName val="SULKEA"/>
      <sheetName val="아파트건축"/>
      <sheetName val="잔수량(작성)"/>
      <sheetName val="BOQ(전체)"/>
      <sheetName val="1공구(을)"/>
      <sheetName val="대공종"/>
      <sheetName val="효동"/>
      <sheetName val="전체철근집계"/>
      <sheetName val="특수기호강도거푸집"/>
      <sheetName val="종배수관면벽신"/>
      <sheetName val="종배수관(신)"/>
      <sheetName val="대로근거"/>
      <sheetName val="상행-교대(A1)"/>
      <sheetName val="매매"/>
      <sheetName val="전신"/>
      <sheetName val="기간등록"/>
      <sheetName val="유림골조"/>
      <sheetName val="선정요령"/>
      <sheetName val="저리조양"/>
      <sheetName val="산근"/>
      <sheetName val="★도급내역"/>
      <sheetName val="가격조사서"/>
      <sheetName val="과세표준율-2"/>
      <sheetName val="면적분양가"/>
      <sheetName val="분양면적(1123)"/>
      <sheetName val="출력소스"/>
      <sheetName val="신표지1"/>
      <sheetName val="관리,부대비"/>
      <sheetName val="집수A"/>
      <sheetName val="제진기"/>
      <sheetName val="과세내역(세부)"/>
      <sheetName val="1공구(입찰내역)"/>
      <sheetName val="기기리스트"/>
      <sheetName val="하중산정"/>
      <sheetName val="연돌일위집계"/>
      <sheetName val="설계기준"/>
      <sheetName val="내역1"/>
      <sheetName val="tggwan(mac)"/>
      <sheetName val="화설내"/>
      <sheetName val="웅진교-S2"/>
      <sheetName val="송우내역서"/>
      <sheetName val="배수관토공"/>
      <sheetName val="차수공개요"/>
      <sheetName val="01AC"/>
      <sheetName val="인공(100P,배선반)"/>
      <sheetName val="설내역서 "/>
      <sheetName val="전기공사"/>
      <sheetName val="문학간접"/>
      <sheetName val="입력"/>
      <sheetName val="기흥하도용"/>
      <sheetName val="일위대가(여기까지)"/>
      <sheetName val="J"/>
      <sheetName val="단위_xdc00_ὗ␀"/>
      <sheetName val="조명일위"/>
      <sheetName val="인상효1"/>
      <sheetName val="수성페인트도장 내역서"/>
      <sheetName val="도급내역5+800"/>
      <sheetName val="수목표준대가"/>
      <sheetName val="도급금액"/>
      <sheetName val="재노경"/>
      <sheetName val="적현로"/>
      <sheetName val="변경내역서"/>
      <sheetName val="식재인부"/>
      <sheetName val="일위대가(1)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충주"/>
      <sheetName val="본선 토공 분배표"/>
      <sheetName val="1.토공"/>
      <sheetName val="제출내역 (2)"/>
      <sheetName val="산근1"/>
      <sheetName val="입찰"/>
      <sheetName val="현경"/>
      <sheetName val="전화번호DATA (2001)"/>
      <sheetName val="장비"/>
      <sheetName val="자압"/>
      <sheetName val="106C0300"/>
      <sheetName val="건축내역서 (경제상무실)"/>
      <sheetName val="통로box전기"/>
      <sheetName val="밧데리"/>
      <sheetName val="금액"/>
      <sheetName val="진접"/>
      <sheetName val="사급자재(1단계)"/>
      <sheetName val="조명투자및환수계획"/>
      <sheetName val="제조중간결과"/>
      <sheetName val="위치조서"/>
      <sheetName val="전력구구조물산근"/>
      <sheetName val="구조물터파기수량집계"/>
      <sheetName val="배수공 시멘트 및 골재량 산출"/>
      <sheetName val="J01"/>
      <sheetName val="집수정"/>
      <sheetName val="공내ᰖ"/>
      <sheetName val="수량이동"/>
      <sheetName val="단면"/>
      <sheetName val="탑(을지)"/>
      <sheetName val="열린교실"/>
      <sheetName val="1.우편집중내역서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약품공급2"/>
      <sheetName val="8.현장관리비"/>
      <sheetName val="7.안전관리비"/>
      <sheetName val="내역서비교"/>
      <sheetName val="기초자료입력"/>
      <sheetName val="LAB"/>
      <sheetName val="Inquiry"/>
      <sheetName val="진주䈀ᅪ"/>
      <sheetName val="별표 "/>
      <sheetName val="매입세"/>
      <sheetName val="신공"/>
      <sheetName val="표층포설및다짐"/>
      <sheetName val="균열"/>
      <sheetName val="암거날개벽재료집계"/>
      <sheetName val="단가및재료비"/>
      <sheetName val="노᠀⁷"/>
      <sheetName val="96정변2"/>
      <sheetName val="CB"/>
      <sheetName val="CS2"/>
      <sheetName val="2000년 공정표"/>
      <sheetName val="교각별철근수량집계표"/>
      <sheetName val="L형옹벽측구"/>
      <sheetName val="const."/>
      <sheetName val="동해title"/>
      <sheetName val="변경내역을"/>
      <sheetName val="남양구조시험동"/>
      <sheetName val="세목전체"/>
      <sheetName val="현관"/>
      <sheetName val="CHITIET VL-NC-TT -1p"/>
      <sheetName val="TDTKP1"/>
      <sheetName val="bearing"/>
      <sheetName val="통신물량"/>
      <sheetName val="가설공사내역"/>
      <sheetName val="기본설계도급항목"/>
      <sheetName val="화해(함평)"/>
      <sheetName val="화해(장성)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BOX(1.5X1.5)"/>
      <sheetName val=" 총괄표"/>
      <sheetName val="자재집계"/>
      <sheetName val="2BOX본체"/>
      <sheetName val="도장수량(하1)"/>
      <sheetName val="사업수지"/>
      <sheetName val="기계경비단가"/>
      <sheetName val="지주설치제원"/>
      <sheetName val="CON'C"/>
      <sheetName val="경영상태"/>
      <sheetName val="토공A"/>
      <sheetName val="설명"/>
      <sheetName val="전체공내역서"/>
      <sheetName val="퍼스트"/>
      <sheetName val="역집계1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명단원자료(이전)"/>
      <sheetName val="영동(D)"/>
      <sheetName val="원가서"/>
      <sheetName val="용소리교"/>
      <sheetName val="단가(반정1교-원주)"/>
      <sheetName val="단가산출1"/>
      <sheetName val="98수문일위"/>
      <sheetName val="삼보지질"/>
      <sheetName val="7.전산해석결과"/>
      <sheetName val="4.하중"/>
      <sheetName val="우각부검토"/>
      <sheetName val="기초입력"/>
      <sheetName val="기성내역서표지"/>
      <sheetName val="협조전"/>
      <sheetName val="공주-교대(A1)"/>
      <sheetName val="실행"/>
      <sheetName val="백암비스타내역"/>
      <sheetName val="단가조사-1"/>
      <sheetName val="단가조사-2"/>
      <sheetName val="현장별계약현황('98.10.31)"/>
      <sheetName val="현장관리비데이타"/>
      <sheetName val="1)fs"/>
      <sheetName val="구조     ."/>
      <sheetName val="중기사용료"/>
      <sheetName val="TYPE-1"/>
      <sheetName val="01"/>
      <sheetName val="공사내역서(을)실행"/>
      <sheetName val="단"/>
      <sheetName val="교통대책내역"/>
      <sheetName val="보할공정"/>
      <sheetName val="견적"/>
      <sheetName val="기초일위"/>
      <sheetName val="시설일위"/>
      <sheetName val="DATA 입력부"/>
      <sheetName val="승용"/>
      <sheetName val="Recovered_Sheet1"/>
      <sheetName val="원가상세내역"/>
      <sheetName val="2004경영(비목별)"/>
      <sheetName val="2004경영"/>
      <sheetName val="s"/>
      <sheetName val="직원동원SCH"/>
      <sheetName val="계획금액"/>
      <sheetName val="대림경상68억"/>
      <sheetName val="Man Power &amp; Comp"/>
      <sheetName val="차종별"/>
      <sheetName val="변경후-SHEET"/>
      <sheetName val="도급양식"/>
      <sheetName val="장비집계"/>
      <sheetName val="GI-LIST"/>
      <sheetName val="손익집계(공장별)"/>
      <sheetName val="보호"/>
      <sheetName val="토공(우물통,기타) "/>
      <sheetName val="성남여성복지내역"/>
      <sheetName val="(A)내역서"/>
      <sheetName val="간지"/>
      <sheetName val="내역(전체)"/>
      <sheetName val="차수"/>
      <sheetName val="EKOG10건축"/>
      <sheetName val="안양1공구_건축"/>
      <sheetName val="북방3터널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LIST"/>
      <sheetName val="부표총괄"/>
      <sheetName val="Tot-sum"/>
      <sheetName val="우수"/>
      <sheetName val="하도급변경대비표"/>
      <sheetName val="2000용수잠관-수량집계"/>
      <sheetName val="공사내역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영흥TL(UP,DOWN) "/>
      <sheetName val="96작생능"/>
      <sheetName val="sheets"/>
      <sheetName val="강북라우터"/>
      <sheetName val="합천내역"/>
      <sheetName val="220 (2)"/>
      <sheetName val="총인원"/>
      <sheetName val="직급인원"/>
      <sheetName val="OPGW기별"/>
      <sheetName val="관기성공.내"/>
      <sheetName val="중동상가"/>
      <sheetName val="TYPE-B 평균H"/>
      <sheetName val="평균높이산출근거"/>
      <sheetName val="횡배수관위치조서"/>
      <sheetName val="2002하반기노임기준"/>
      <sheetName val="본부장"/>
      <sheetName val="구동"/>
      <sheetName val="공조기"/>
      <sheetName val="대림산업"/>
      <sheetName val="교대"/>
      <sheetName val="내역서(전체)"/>
      <sheetName val="내역(토목)"/>
      <sheetName val="5.공종별예산내역서"/>
      <sheetName val="PROJECT BRIEF"/>
      <sheetName val="두앙"/>
      <sheetName val="깨기수량"/>
      <sheetName val="세부견적서(DAS Call Back)"/>
      <sheetName val="단중표-ST"/>
      <sheetName val="COMPRESSOR"/>
      <sheetName val="PIPE"/>
      <sheetName val="VALVE"/>
      <sheetName val="도로경계블럭단위수량"/>
      <sheetName val="도로경계블럭단위토공"/>
      <sheetName val="L형측구단위수량"/>
      <sheetName val="L형측구연장조서"/>
      <sheetName val="샤워실위생"/>
      <sheetName val="현장경비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하부철근수량"/>
      <sheetName val="서식"/>
      <sheetName val="입찰사유서 제4공종 (흙깎기)"/>
      <sheetName val="eq_data"/>
      <sheetName val="D16"/>
      <sheetName val="D25"/>
      <sheetName val="D22"/>
      <sheetName val="적용(기尜_x0013_"/>
      <sheetName val="2.1  노무비 평균단가산출"/>
      <sheetName val="3CHBDC"/>
      <sheetName val="1-11조직표"/>
      <sheetName val="Y_WORK"/>
      <sheetName val="NAMES"/>
      <sheetName val="산근(목록)"/>
      <sheetName val="이형관중량"/>
      <sheetName val="판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집계표(공종별)"/>
      <sheetName val="시운전연료"/>
      <sheetName val="Option"/>
      <sheetName val="설-원가"/>
      <sheetName val="전체_1설계"/>
      <sheetName val="자재일람"/>
      <sheetName val="w't table"/>
      <sheetName val="UR2-Calculation"/>
      <sheetName val="Main"/>
      <sheetName val="노임변동률"/>
      <sheetName val="4차원가계산서"/>
      <sheetName val="예산M12A"/>
      <sheetName val="환율-LIBOR"/>
      <sheetName val="AS포장복구_"/>
      <sheetName val="부서현황"/>
      <sheetName val="총괄서"/>
      <sheetName val="실행내역서 "/>
      <sheetName val="적용토목"/>
      <sheetName val="명세"/>
      <sheetName val="견적서(1)"/>
      <sheetName val="2234"/>
      <sheetName val="조립1부실적"/>
      <sheetName val="5월"/>
      <sheetName val="능률"/>
      <sheetName val="Despacho (c.civil)"/>
      <sheetName val="1을"/>
      <sheetName val="조경"/>
      <sheetName val="감가상각"/>
      <sheetName val="인원"/>
      <sheetName val="연동내역서"/>
      <sheetName val="자판실행"/>
      <sheetName val="내역총괄"/>
      <sheetName val="내역총괄2"/>
      <sheetName val="내역총괄3"/>
      <sheetName val="단위세대물량"/>
      <sheetName val="낙찰표"/>
      <sheetName val="9-1차이내역."/>
      <sheetName val="1호인버트수량"/>
      <sheetName val="석축설면"/>
      <sheetName val="법면단"/>
      <sheetName val="MAT"/>
      <sheetName val="광혁기성"/>
      <sheetName val="대비표"/>
      <sheetName val="자단"/>
      <sheetName val="거푸집물량"/>
      <sheetName val="D-3109"/>
      <sheetName val="APT"/>
      <sheetName val="부하"/>
      <sheetName val="도체종-상수표"/>
      <sheetName val="내역."/>
      <sheetName val="부대"/>
      <sheetName val="SRC-B3U2"/>
      <sheetName val="현대물량"/>
      <sheetName val="이름정의"/>
      <sheetName val="초기화면1"/>
      <sheetName val="13LPMCC"/>
      <sheetName val="sub"/>
      <sheetName val="마장"/>
      <sheetName val="투찰가"/>
      <sheetName val="적용기준"/>
      <sheetName val="계약표지"/>
      <sheetName val="중기목록"/>
      <sheetName val="변경품셈"/>
      <sheetName val="예산M6-B"/>
      <sheetName val="환"/>
      <sheetName val="적용기준표(98년상반기)"/>
      <sheetName val="예산내역서"/>
      <sheetName val="견적대비표"/>
      <sheetName val="WIND-EQ"/>
      <sheetName val="송전재료비"/>
      <sheetName val="FEXS"/>
      <sheetName val="전기설계변경"/>
      <sheetName val="EQT-ESTN"/>
      <sheetName val="PUMP SHT"/>
      <sheetName val="FIN TUBE"/>
      <sheetName val="HED. &amp; PIPE"/>
      <sheetName val="회사99"/>
      <sheetName val="자재비"/>
      <sheetName val="OCT.FDN"/>
      <sheetName val="97 사업추정(WEKI)"/>
      <sheetName val="실행(1)"/>
      <sheetName val="프로젝트"/>
      <sheetName val="WING3"/>
      <sheetName val="기지국"/>
      <sheetName val="품셈집계표"/>
      <sheetName val="자재조사표(참고용)"/>
      <sheetName val="일반부표집계표"/>
      <sheetName val="접지1종"/>
      <sheetName val="3련 B_x0005__x0000_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99년신청"/>
      <sheetName val="콘_재료분리(1)"/>
      <sheetName val="내역서 "/>
      <sheetName val="경율산정"/>
      <sheetName val="설계일반"/>
      <sheetName val="토목검측서"/>
      <sheetName val="공통비"/>
      <sheetName val="VENDOR LIST"/>
      <sheetName val="유림총괄"/>
      <sheetName val="기성내역서"/>
      <sheetName val="PAD TR보호대기초"/>
      <sheetName val="가로등기초"/>
      <sheetName val="HANDHOLE(2)"/>
      <sheetName val="G.R300경비"/>
      <sheetName val="감액총괄표"/>
      <sheetName val="바닥판"/>
      <sheetName val="2000_x0005__x0000__x0000_"/>
      <sheetName val="견적사양비교표"/>
      <sheetName val="2002상반기노임기준"/>
      <sheetName val="N頀ᚃ"/>
      <sheetName val="N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위성"/>
      <sheetName val="입고장부 (4)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E총"/>
      <sheetName val="Languages"/>
      <sheetName val="Vari by Vendor"/>
      <sheetName val="DATA-UPS"/>
      <sheetName val="공조기(삭제)"/>
      <sheetName val="예산조서(무선)"/>
      <sheetName val="예산M11A"/>
      <sheetName val="단가비교표_공통1"/>
      <sheetName val="일(4)"/>
      <sheetName val="EP0618"/>
      <sheetName val="3본사"/>
      <sheetName val="(2)"/>
      <sheetName val="년도별노임표"/>
      <sheetName val="중기목록표"/>
      <sheetName val="원내역서3"/>
      <sheetName val="3도로"/>
      <sheetName val="101동"/>
      <sheetName val="성내동"/>
      <sheetName val="AHU집계"/>
      <sheetName val="공조기휀"/>
      <sheetName val="계양가시설"/>
      <sheetName val="삼성전기"/>
      <sheetName val="B부대공"/>
      <sheetName val="간선"/>
      <sheetName val="현장설က_x0000_蠀ᛟ"/>
      <sheetName val="학생내역"/>
      <sheetName val="전압"/>
      <sheetName val="조도"/>
      <sheetName val="동력"/>
      <sheetName val="분양가격표"/>
      <sheetName val="일목"/>
      <sheetName val="물량집계"/>
      <sheetName val="박스토공"/>
      <sheetName val="기준표"/>
      <sheetName val="보호공"/>
      <sheetName val="º¯°æ»çÀþ"/>
      <sheetName val="현황산출서"/>
      <sheetName val="제수변︀ᇕ"/>
      <sheetName val="º¯°æ»çÀ_x0000_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총체보활공정표"/>
      <sheetName val="22단가(철完9"/>
      <sheetName val="지질조사"/>
      <sheetName val="T1"/>
      <sheetName val="단가결정"/>
      <sheetName val="도급"/>
      <sheetName val="총괄-1"/>
      <sheetName val="홈통받이수량"/>
      <sheetName val="단위중량"/>
      <sheetName val="기본"/>
      <sheetName val="단위집계표"/>
      <sheetName val="공통가설공사"/>
      <sheetName val="당사"/>
      <sheetName val="토적표"/>
      <sheetName val="공사수행방안"/>
      <sheetName val=" 토목 처리장도급내역서 "/>
      <sheetName val="기초및구체공"/>
      <sheetName val="Data2"/>
      <sheetName val="현장관리비"/>
      <sheetName val="품셈기준"/>
      <sheetName val="2000년하반기"/>
      <sheetName val="산출2-기기동력"/>
      <sheetName val="전선_및_전선ࠝ"/>
      <sheetName val="일위대가 "/>
      <sheetName val="제"/>
      <sheetName val="대,怀፵"/>
      <sheetName val="22단헾"/>
      <sheetName val="상 부"/>
      <sheetName val="차선도색현황"/>
      <sheetName val="단가적용(터널)"/>
      <sheetName val="단위가격_할증"/>
      <sheetName val="1.취수장"/>
      <sheetName val="전체내ﰀ⁗"/>
      <sheetName val="기준비용"/>
      <sheetName val="내역서-전체낙찰율"/>
      <sheetName val="전체내저፺"/>
      <sheetName val="동원인원산출"/>
      <sheetName val="제수변䊱ᅪ"/>
      <sheetName val="내역서단가산출용"/>
      <sheetName val="인건비堀"/>
      <sheetName val="전체내堀᎟"/>
      <sheetName val="전체내︀ᇕ"/>
      <sheetName val="전체내怀፵"/>
      <sheetName val="변경비鰀፰"/>
      <sheetName val="㰀"/>
      <sheetName val="주관锼_x0013_"/>
      <sheetName val="2호맨홀공제수량"/>
      <sheetName val="아산경희980422"/>
      <sheetName val="36신丵〒_x0005_"/>
      <sheetName val="A(Rev.3)"/>
      <sheetName val="부총"/>
      <sheetName val="위치"/>
      <sheetName val="공작물조직표(용배수)"/>
      <sheetName val="날개수량1.5"/>
      <sheetName val="내역서(기성청구)"/>
      <sheetName val="자재 집계표"/>
      <sheetName val="000000"/>
      <sheetName val="재료단가"/>
      <sheetName val="우수공"/>
      <sheetName val="예산조서(︀ᇕ԰"/>
      <sheetName val="일위산출"/>
      <sheetName val="1차 내역서"/>
      <sheetName val="전장품(관리용)"/>
      <sheetName val="원가계墬ᥓ"/>
      <sheetName val="원가계Ⴌ_x0000_"/>
      <sheetName val="CAT_5"/>
      <sheetName val="관로토공집계표"/>
      <sheetName val="세부내역(직접인건비)"/>
      <sheetName val="총괄집䠄ᡏ"/>
      <sheetName val="산출및내역"/>
      <sheetName val="22단丵"/>
      <sheetName val="SLIDES"/>
      <sheetName val="96.12"/>
      <sheetName val="정산입력"/>
      <sheetName val="Instruction"/>
      <sheetName val="4.2.1 마루높이 검토"/>
      <sheetName val="이토변실(A3-LINE)"/>
      <sheetName val="견적단가"/>
      <sheetName val="E.P.T수량산출서"/>
      <sheetName val="토 적 표"/>
      <sheetName val="골재산출"/>
      <sheetName val="3회기성헾】"/>
      <sheetName val="변경비교헾】"/>
      <sheetName val="접속도로"/>
      <sheetName val="횡배위치"/>
      <sheetName val="계산중"/>
      <sheetName val="물가대비표"/>
      <sheetName val="몰탈㔀቎԰_x0000_"/>
      <sheetName val="몰탈䠊ፓ倀놡"/>
      <sheetName val="몰탈䠋ፓ頀뫻"/>
      <sheetName val="몰탈䠠ፓ瀀멗"/>
      <sheetName val="공제구간조서"/>
      <sheetName val="몰탈䠊ፓ "/>
      <sheetName val="평가내역"/>
      <sheetName val="몰탈䠉ፓ退"/>
      <sheetName val="몰탈䠉ፓ退ꠍ"/>
      <sheetName val="몰탈䠑ፓ뀀짅"/>
      <sheetName val="TOEC"/>
      <sheetName val="몰탈䠊ፓ㠀擞"/>
      <sheetName val="단가견적조사표"/>
      <sheetName val="bdata-출력안함"/>
      <sheetName val="공리공제"/>
      <sheetName val="준공정산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철거산출헾】"/>
      <sheetName val="철거산출午_x0013_"/>
      <sheetName val="VS P-Q"/>
      <sheetName val="공종목록표"/>
      <sheetName val="인부임"/>
      <sheetName val="원내역서 그대로"/>
      <sheetName val="인원계획"/>
      <sheetName val="시행예산"/>
      <sheetName val="자압1"/>
      <sheetName val="2.2.2입적표"/>
      <sheetName val="강관산출"/>
      <sheetName val="A1_본체_수량산출서"/>
      <sheetName val="파이프"/>
      <sheetName val="용산1(해보)"/>
      <sheetName val="Ⅴ-2.공종별내역"/>
      <sheetName val="세동별비상"/>
      <sheetName val="변경총괄지(1)"/>
      <sheetName val="캔개발배경"/>
      <sheetName val="시장"/>
      <sheetName val="일정표"/>
      <sheetName val="지하1층"/>
      <sheetName val="2000.11¿ù¼³餀㢘ԯ_x0000_缀_x0000_"/>
      <sheetName val="단양 00 아파트-세부내역"/>
      <sheetName val="건설장비기초단가"/>
      <sheetName val="기계경비및산출근거서"/>
      <sheetName val="내역서(삼호)"/>
      <sheetName val="샘플표지"/>
      <sheetName val="산#2-1 (2)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MANUFACTORY"/>
      <sheetName val="일위산출근거"/>
      <sheetName val="2.펌프장(사급자재)"/>
      <sheetName val="POOM_MOTO"/>
      <sheetName val="밀양노선별공사비명세서"/>
      <sheetName val="제3장 기술업무"/>
      <sheetName val="수량산출서-2"/>
      <sheetName val="단가대비"/>
      <sheetName val="전류"/>
      <sheetName val="포장절단"/>
      <sheetName val="대비내역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PARAMETER"/>
      <sheetName val="케이블"/>
      <sheetName val="등록자료"/>
      <sheetName val="입력정보"/>
      <sheetName val="2.대외공문"/>
      <sheetName val="ATM기초철가"/>
      <sheetName val="시화점실행"/>
      <sheetName val="총괄분 설계서용지"/>
      <sheetName val="식재일위대가"/>
      <sheetName val="약전닥트"/>
      <sheetName val="건축부하"/>
      <sheetName val="굴착현장"/>
      <sheetName val="골재丵〒"/>
      <sheetName val="일위1"/>
      <sheetName val="내역총渀腷"/>
      <sheetName val="소운반"/>
      <sheetName val="공종구간"/>
      <sheetName val="산출0"/>
      <sheetName val="재료표"/>
      <sheetName val="품셈총괄표"/>
      <sheetName val="토목원가계窨_x0013_"/>
      <sheetName val="교실"/>
      <sheetName val="설계변경내역 98"/>
      <sheetName val="대창(함평)"/>
      <sheetName val="암거공"/>
      <sheetName val="직접인건비"/>
      <sheetName val="-15.0"/>
      <sheetName val="해평견적"/>
      <sheetName val="사리부설"/>
      <sheetName val="1월"/>
      <sheetName val="임대견적서"/>
      <sheetName val="포쐀䑣"/>
      <sheetName val="포䠟⥏"/>
      <sheetName val="포䠠⥏"/>
      <sheetName val="포䈀㙪"/>
      <sheetName val="개산공사비"/>
      <sheetName val="총괄집桶青"/>
      <sheetName val="01상노임"/>
      <sheetName val="栍ᾆ"/>
      <sheetName val="동원인원"/>
      <sheetName val="백호헾】_x0005_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공용시설내역"/>
      <sheetName val="가CP"/>
      <sheetName val="청구내역(9807)"/>
      <sheetName val="Sheet16 (2)"/>
      <sheetName val="쌍송교"/>
      <sheetName val="시초1교"/>
      <sheetName val="대구-교대(A1)"/>
      <sheetName val="C.배수관공"/>
      <sheetName val="정화조"/>
      <sheetName val="변품8-37"/>
      <sheetName val="참조(2)"/>
      <sheetName val="참조"/>
      <sheetName val="현장일보"/>
      <sheetName val="주beam"/>
      <sheetName val="음봉방향"/>
      <sheetName val="자료(통합)"/>
      <sheetName val="발주내역"/>
      <sheetName val="기존단가 (2)"/>
      <sheetName val="OZ049E"/>
      <sheetName val="미지급내역"/>
      <sheetName val="매입내역 "/>
      <sheetName val="거래처별지출내역"/>
      <sheetName val="pbs_lambda"/>
      <sheetName val="Matériel embarqué PVC"/>
      <sheetName val="총(철거)"/>
      <sheetName val="참조M"/>
      <sheetName val="9509"/>
      <sheetName val="금융비용"/>
      <sheetName val="신공항A-9헾】_x0005__x0000__x0000_"/>
      <sheetName val="금액결揄"/>
      <sheetName val="기존구조물철거집계계표"/>
      <sheetName val="내역서(교량)전체"/>
      <sheetName val="장비경비"/>
      <sheetName val="전력"/>
      <sheetName val="토공집계표"/>
      <sheetName val="COL"/>
      <sheetName val="제철"/>
      <sheetName val="세부내역서"/>
      <sheetName val="건공실"/>
      <sheetName val="예정공정표"/>
      <sheetName val="횡배수관설치현황"/>
      <sheetName val="2.조명기구철거(일괄철거분)"/>
      <sheetName val="재료값"/>
      <sheetName val="내역아"/>
      <sheetName val="울타리"/>
      <sheetName val="원가(1_x0000_"/>
      <sheetName val="N賃率_職"/>
      <sheetName val="자재조사표"/>
      <sheetName val="개봉3동하수관"/>
      <sheetName val="지중자재단가"/>
      <sheetName val="토공실행"/>
      <sheetName val="각종장비전압강하계산"/>
      <sheetName val="새공통(96임금인상기준)"/>
      <sheetName val="인부노임"/>
      <sheetName val="직원자료"/>
      <sheetName val="업종분류"/>
      <sheetName val="장비분류"/>
      <sheetName val="단가산출목록표"/>
      <sheetName val=" 소방공사 산출근거"/>
      <sheetName val="금리׉"/>
      <sheetName val="단위"/>
    </sheetNames>
    <sheetDataSet>
      <sheetData sheetId="0"/>
      <sheetData sheetId="1">
        <row r="22">
          <cell r="G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 refreshError="1"/>
      <sheetData sheetId="727" refreshError="1"/>
      <sheetData sheetId="728" refreshError="1"/>
      <sheetData sheetId="729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 refreshError="1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 refreshError="1"/>
      <sheetData sheetId="910" refreshError="1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 refreshError="1"/>
      <sheetData sheetId="920" refreshError="1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표지 (2)"/>
      <sheetName val="UNIT-QT"/>
      <sheetName val="MOTOR"/>
      <sheetName val="을지"/>
      <sheetName val=""/>
    </sheetNames>
    <definedNames>
      <definedName name="Macro1"/>
      <definedName name="Macro11"/>
      <definedName name="Macro3"/>
      <definedName name="Macro4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CKEYK"/>
      <sheetName val="PLAN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STORAGE"/>
      <sheetName val="YES"/>
      <sheetName val="조명율표"/>
      <sheetName val="전선 및 전선관"/>
      <sheetName val="총괄"/>
      <sheetName val="토목"/>
      <sheetName val="설계예산서"/>
      <sheetName val="수량집계"/>
      <sheetName val="가로등내역서"/>
      <sheetName val="수량산출서"/>
      <sheetName val="DATA"/>
      <sheetName val="실행철강하도"/>
      <sheetName val="#REF"/>
      <sheetName val="일위대가"/>
      <sheetName val="2000.11월설계내역"/>
      <sheetName val="터파기및재료"/>
      <sheetName val="말뚝지지력산정"/>
      <sheetName val="입찰안"/>
      <sheetName val="내역서"/>
      <sheetName val="단가"/>
      <sheetName val="총괄표"/>
      <sheetName val="집계표"/>
      <sheetName val="내역서2안"/>
      <sheetName val="단가산출"/>
      <sheetName val="소야공정계획표"/>
      <sheetName val="준검 내역서"/>
      <sheetName val="제수변수량"/>
      <sheetName val="공기변수량"/>
      <sheetName val="Sheet2"/>
      <sheetName val="1.수인터널"/>
      <sheetName val="수량산출"/>
      <sheetName val="내역"/>
      <sheetName val="보증수수료산출"/>
      <sheetName val="bid"/>
      <sheetName val="수목데이타 "/>
      <sheetName val="변압기 및 발전기 용량"/>
      <sheetName val="교각1"/>
      <sheetName val="JUCK"/>
      <sheetName val="일위대가표(유단가)"/>
      <sheetName val="20관리비율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총괄집계표"/>
      <sheetName val="MOTOR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Baby일위대가"/>
      <sheetName val="표지 (2)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정부노임단가"/>
      <sheetName val="단가 및 재료비"/>
      <sheetName val="단가조사"/>
      <sheetName val="2006기계경비산출표"/>
      <sheetName val="일위대가표"/>
      <sheetName val="자재단가"/>
      <sheetName val="참조-(1)"/>
      <sheetName val="일위목록"/>
      <sheetName val="동력부하(도산)"/>
      <sheetName val="봉양~조차장간고하개명(신설)"/>
      <sheetName val="하조서"/>
      <sheetName val="6호기"/>
      <sheetName val="가로등"/>
      <sheetName val="주상도"/>
      <sheetName val="공사비예산서(토목분)"/>
      <sheetName val="각형맨홀"/>
      <sheetName val="수목단가"/>
      <sheetName val="시설수량표"/>
      <sheetName val="식재수량표"/>
      <sheetName val="기계경비"/>
      <sheetName val="점검총괄"/>
      <sheetName val="자재목록"/>
      <sheetName val="신우"/>
      <sheetName val="단가산출서(기계)"/>
      <sheetName val="INPUT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b_balju_cho"/>
      <sheetName val="통장출금액"/>
      <sheetName val="부대내역"/>
      <sheetName val="ASP포장"/>
      <sheetName val="2000년1차"/>
      <sheetName val="내역서(전기)"/>
      <sheetName val="3BL공동구 수량"/>
      <sheetName val="간접비"/>
      <sheetName val="설계내역서"/>
      <sheetName val="- INFORMATION -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기계경비시간당손료목록"/>
      <sheetName val="대치판정"/>
      <sheetName val="부속동"/>
      <sheetName val="견적대비"/>
      <sheetName val="상수도토공집계표"/>
      <sheetName val="물가자료"/>
      <sheetName val="품의서"/>
      <sheetName val="부하계산서"/>
      <sheetName val="물가시세"/>
      <sheetName val="SG"/>
      <sheetName val="전신환매도율"/>
      <sheetName val="EACT10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CABLE SIZE-3"/>
      <sheetName val="A-4"/>
      <sheetName val="탑(을지)"/>
      <sheetName val="에너지동"/>
      <sheetName val="단가조사서"/>
      <sheetName val="예산갑지"/>
      <sheetName val="단면 (2)"/>
      <sheetName val="ABUT수량-A1"/>
      <sheetName val="공구원가계산"/>
      <sheetName val="1차증가원가계산"/>
      <sheetName val="일위대가(목록)"/>
      <sheetName val="재료비"/>
      <sheetName val="부서현황"/>
      <sheetName val="연습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ETC"/>
      <sheetName val="돌망태단위수량"/>
      <sheetName val="말뚝물량"/>
      <sheetName val="요율"/>
      <sheetName val="자재대"/>
      <sheetName val="소요자재"/>
      <sheetName val="노무산출서"/>
      <sheetName val="코드표"/>
      <sheetName val="Sheet1 (2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입찰결과(DATA)"/>
      <sheetName val="AS포장복구 "/>
      <sheetName val="데이타"/>
      <sheetName val="BQ"/>
      <sheetName val="현장지지물물량"/>
      <sheetName val="48일위"/>
      <sheetName val="가감수량"/>
      <sheetName val="맨홀수량산출"/>
      <sheetName val="EQUIP-H"/>
      <sheetName val="경비_원본"/>
      <sheetName val="참고"/>
      <sheetName val="공사개요"/>
      <sheetName val="기계경비(시간당)"/>
      <sheetName val="램머"/>
      <sheetName val="기계내역"/>
      <sheetName val=" 상부공통집계(총괄)"/>
      <sheetName val="토공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간접1"/>
      <sheetName val="옹벽수량집계"/>
      <sheetName val="1SPAN"/>
      <sheetName val="5.정산서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간선계산"/>
      <sheetName val="연결관산출조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2000전체분"/>
      <sheetName val="일반수량"/>
      <sheetName val="외주"/>
      <sheetName val="Macro(차단기)"/>
      <sheetName val="BOX전기내역"/>
      <sheetName val="변경비교-을"/>
      <sheetName val="9-1차이내역"/>
      <sheetName val="일위집계표"/>
      <sheetName val="공종별원가계산"/>
      <sheetName val="증감대비"/>
      <sheetName val="공종단가"/>
      <sheetName val="AILC004"/>
      <sheetName val="BASIC (2)"/>
      <sheetName val="종합기별"/>
      <sheetName val="노무비명세서"/>
      <sheetName val="소요자재명세서"/>
      <sheetName val="구조물철거타공정이월"/>
      <sheetName val="적용(기계)"/>
      <sheetName val="단면가정"/>
      <sheetName val="자재단가표"/>
      <sheetName val="고창터널(고창방향)"/>
      <sheetName val="터널조도"/>
      <sheetName val="AS복구"/>
      <sheetName val="중기터파기"/>
      <sheetName val="변수값"/>
      <sheetName val="중기상차"/>
      <sheetName val="MACRO(MCC)"/>
      <sheetName val="노무비 근거"/>
      <sheetName val="입출재고현황 (2)"/>
      <sheetName val="CTEMCOST"/>
      <sheetName val="노임"/>
      <sheetName val="담장산출"/>
      <sheetName val="수로교총재료집계"/>
      <sheetName val="견적조건"/>
      <sheetName val="견적조건(을지)"/>
      <sheetName val="식생블럭단위수량"/>
      <sheetName val="을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001"/>
      <sheetName val="노무비"/>
      <sheetName val="총계"/>
      <sheetName val="매립"/>
      <sheetName val="조도계산서 (도서)"/>
      <sheetName val="LOPCALC"/>
      <sheetName val="재료"/>
      <sheetName val="제경비율"/>
      <sheetName val="MAIN_TABLE"/>
      <sheetName val="1.설계조건"/>
      <sheetName val="입찰보고"/>
      <sheetName val="1차설계변경내역"/>
      <sheetName val="XL4Poppy"/>
      <sheetName val="동원(3)"/>
      <sheetName val="예정(3)"/>
      <sheetName val="주형"/>
      <sheetName val="설계조건"/>
      <sheetName val="날개벽(TYPE3)"/>
      <sheetName val="비교표"/>
      <sheetName val="아산추가1220"/>
      <sheetName val="당초"/>
      <sheetName val="3-1.CB"/>
      <sheetName val="일위대가목차"/>
      <sheetName val="노무비단가"/>
      <sheetName val="일위대가(가설)"/>
      <sheetName val="98지급계획"/>
      <sheetName val="본공사"/>
      <sheetName val="DANGA"/>
      <sheetName val="실행내역서"/>
      <sheetName val="인건비"/>
      <sheetName val="BID-도로"/>
      <sheetName val="내력서"/>
      <sheetName val="설계"/>
      <sheetName val="대창(함평)-창열"/>
      <sheetName val="대창(장성)"/>
      <sheetName val="설 계"/>
      <sheetName val="조건표"/>
      <sheetName val="JJ"/>
      <sheetName val="Data&amp;Result"/>
      <sheetName val="일위대가(출입)"/>
      <sheetName val="일위대가(계측기설치)"/>
      <sheetName val="감액총괄표"/>
      <sheetName val="KMT물량"/>
      <sheetName val="재료집계"/>
      <sheetName val="VA_code"/>
      <sheetName val="말고개터널조명전압강하"/>
      <sheetName val="전기일위대가"/>
      <sheetName val="단면(RW1)"/>
      <sheetName val="WORK"/>
      <sheetName val="시설물일위"/>
      <sheetName val="소비자가"/>
      <sheetName val="ilch"/>
      <sheetName val="IMP(MAIN)"/>
      <sheetName val="IMP (REACTOR)"/>
      <sheetName val="차액보증"/>
      <sheetName val="오산갈곳"/>
      <sheetName val="맨홀수량집계"/>
      <sheetName val="1.설계기준"/>
      <sheetName val="현황CODE"/>
      <sheetName val="손익현황"/>
      <sheetName val="3차설계"/>
      <sheetName val="기둥(원형)"/>
      <sheetName val="밸브설치"/>
      <sheetName val="3.바닥판설계"/>
      <sheetName val="안정계산"/>
      <sheetName val="단면검토"/>
      <sheetName val="원가"/>
      <sheetName val="약품설비"/>
      <sheetName val="PO-BOQ"/>
      <sheetName val="관로"/>
      <sheetName val="아파트기별"/>
      <sheetName val="공리일"/>
      <sheetName val="일위대가목록"/>
      <sheetName val="단가일람"/>
      <sheetName val="조경일람"/>
      <sheetName val="인건비 "/>
      <sheetName val="포장공"/>
      <sheetName val="일반수량총괄"/>
      <sheetName val="의왕내역"/>
      <sheetName val="견적의뢰서"/>
      <sheetName val="물량표"/>
      <sheetName val="신공항A-9(원가수정)"/>
      <sheetName val="DATE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토목주소"/>
      <sheetName val="프랜트면허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unit 4"/>
      <sheetName val="Summary Sheets"/>
      <sheetName val="일위목록-기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공량산출서"/>
      <sheetName val="기자재대비표"/>
      <sheetName val="Mc1"/>
      <sheetName val="2000,9월 일위"/>
      <sheetName val="물량산출근거"/>
      <sheetName val="토목내역"/>
      <sheetName val="CONCRETE"/>
      <sheetName val="현장관리비내역서"/>
      <sheetName val="설산1.나"/>
      <sheetName val="본사S"/>
      <sheetName val="전압강하계산"/>
      <sheetName val="D-3503"/>
      <sheetName val="과천MAIN"/>
      <sheetName val="조건"/>
      <sheetName val="여흥"/>
      <sheetName val="가설건물"/>
      <sheetName val="설계가"/>
      <sheetName val="전기혼잡제경비(45)"/>
      <sheetName val="현장관리비 "/>
      <sheetName val="하수급견적대비"/>
      <sheetName val="금액결정"/>
      <sheetName val="전차선로 물량표"/>
      <sheetName val="LP-S"/>
      <sheetName val="제품별"/>
      <sheetName val="철거산출근거"/>
      <sheetName val="48전력선로일위"/>
      <sheetName val="96보완계획7.12"/>
      <sheetName val="계수시트"/>
      <sheetName val="AIR SHOWER(3인용)"/>
      <sheetName val="자료입력"/>
      <sheetName val="2F 회의실견적(5_14 일대)"/>
      <sheetName val="재집"/>
      <sheetName val="직재"/>
      <sheetName val="원가계산서"/>
      <sheetName val="금리계산"/>
      <sheetName val="손익분석"/>
      <sheetName val="ITB COST"/>
      <sheetName val="Macro2"/>
      <sheetName val="보차도경계석"/>
      <sheetName val="제-노임"/>
      <sheetName val="제직재"/>
      <sheetName val="우배수"/>
      <sheetName val="맨홀"/>
      <sheetName val="금호"/>
      <sheetName val="예산명세서"/>
      <sheetName val="부하(성남)"/>
      <sheetName val="J直材4"/>
      <sheetName val="연부97-1"/>
      <sheetName val="갑지1"/>
      <sheetName val="율촌법률사무소2내역"/>
      <sheetName val="지주목시비량산출서"/>
      <sheetName val="지급자재"/>
      <sheetName val="99총공사내역서"/>
      <sheetName val="3.공통공사대비"/>
      <sheetName val="고등학교"/>
      <sheetName val="직공비"/>
      <sheetName val="주관사업"/>
      <sheetName val="수문일1"/>
      <sheetName val="발주설계서(당초)"/>
      <sheetName val="제진기"/>
      <sheetName val="명세서"/>
      <sheetName val="시멘트"/>
      <sheetName val="단가목록"/>
      <sheetName val="15"/>
      <sheetName val="45,46"/>
      <sheetName val="교대(A1)"/>
      <sheetName val="교대(A1-A2)"/>
      <sheetName val="I一般比"/>
      <sheetName val="경비2내역"/>
      <sheetName val="단가대비표"/>
      <sheetName val="일위대가표 (2)"/>
      <sheetName val="포장복구집계"/>
      <sheetName val="REACTION(USD지진시)"/>
      <sheetName val="안정검토"/>
      <sheetName val="REACTION(USE평시)"/>
      <sheetName val="부재력정리"/>
      <sheetName val="BLOCK(1)"/>
      <sheetName val="8. 안정검토"/>
      <sheetName val="지진시"/>
      <sheetName val="6PILE  (돌출)"/>
      <sheetName val="98NS-N"/>
      <sheetName val="토량산출서"/>
      <sheetName val="조명시설"/>
      <sheetName val="90.03실행 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단가산출서"/>
      <sheetName val="할증 "/>
      <sheetName val="총집계표"/>
      <sheetName val="plan&amp;section of foundation"/>
      <sheetName val="9811"/>
      <sheetName val="투찰내역"/>
      <sheetName val="COVER-P"/>
      <sheetName val="기본단가"/>
      <sheetName val="영업소실적"/>
      <sheetName val="인건-측정"/>
      <sheetName val="토량1-1"/>
      <sheetName val="22단가(철거)"/>
      <sheetName val="49단가"/>
      <sheetName val="49단가(철거)"/>
      <sheetName val="22단가"/>
      <sheetName val="LD일"/>
      <sheetName val="FA설치명세"/>
      <sheetName val="FD"/>
      <sheetName val="1단계"/>
      <sheetName val="설계명세서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수안보-MBR1"/>
      <sheetName val="입력DATA"/>
      <sheetName val="건축"/>
      <sheetName val="단가산출서 (2)"/>
      <sheetName val="BJJIN"/>
      <sheetName val="시공계획"/>
      <sheetName val="기초코드"/>
      <sheetName val="금액내역서"/>
      <sheetName val="제수"/>
      <sheetName val="공기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실행갑지"/>
      <sheetName val="기자재비"/>
      <sheetName val="공사별 가중치 산출근거(토목)"/>
      <sheetName val="가중치근거(조경)"/>
      <sheetName val="2공구산출내역"/>
      <sheetName val="목동1절주.bh01"/>
      <sheetName val="48수량"/>
      <sheetName val="22수량"/>
      <sheetName val="49일위"/>
      <sheetName val="22일위"/>
      <sheetName val="49수량"/>
      <sheetName val="실행(표지,갑,을)"/>
      <sheetName val="건축내역(진해석동)"/>
      <sheetName val="36신설수량"/>
      <sheetName val="cost"/>
      <sheetName val="몰탈재료산출"/>
      <sheetName val="단위목록"/>
      <sheetName val="기계경비목록"/>
      <sheetName val="관급"/>
      <sheetName val="70%"/>
      <sheetName val="중기일위대가"/>
      <sheetName val="sw1"/>
      <sheetName val="변경품셈총괄"/>
      <sheetName val="소방사항"/>
      <sheetName val="eq_data"/>
      <sheetName val="POWER"/>
      <sheetName val="품종별-이름"/>
      <sheetName val="인사자료총집계"/>
      <sheetName val=" 갑  지 "/>
      <sheetName val="Y_WORK"/>
      <sheetName val="LEGEND"/>
      <sheetName val="노임변동률"/>
      <sheetName val="COMPRESSOR"/>
      <sheetName val="적용공정"/>
      <sheetName val="L_RPTB02_01"/>
      <sheetName val="주사무실종합"/>
      <sheetName val="본부소개"/>
      <sheetName val="설비내역서"/>
      <sheetName val="건축내역서"/>
      <sheetName val="전기내역서"/>
      <sheetName val="기초자료"/>
      <sheetName val="여과지동"/>
      <sheetName val="내역표지"/>
      <sheetName val="현관"/>
      <sheetName val="NYS"/>
      <sheetName val="개보수공사BM"/>
      <sheetName val="EQUIPMENT -2"/>
      <sheetName val="송전재료비"/>
      <sheetName val="환"/>
      <sheetName val="적용기준표(98년상반기)"/>
      <sheetName val="기초자료입력"/>
      <sheetName val="역집계1"/>
      <sheetName val="식재인부"/>
      <sheetName val="견적990322"/>
      <sheetName val="설계기준 및 하중계산"/>
      <sheetName val="입력값"/>
      <sheetName val="노임(1차)"/>
      <sheetName val="메서,변+증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사각맨홀"/>
      <sheetName val="버스운행안내"/>
      <sheetName val="예방접종계획"/>
      <sheetName val="근태계획서"/>
      <sheetName val="가시설단위수량"/>
      <sheetName val="SORCE1"/>
      <sheetName val="데리네이타현황"/>
      <sheetName val="주차구획선수량"/>
      <sheetName val="기계경비일람"/>
      <sheetName val="HRSG SMALL07220"/>
      <sheetName val="평교-내역"/>
      <sheetName val="교통량조사"/>
      <sheetName val="간선"/>
      <sheetName val="전압"/>
      <sheetName val="조도"/>
      <sheetName val="동력"/>
      <sheetName val="노임,재료비"/>
      <sheetName val="약품공급2"/>
      <sheetName val="loading"/>
      <sheetName val="가도공"/>
      <sheetName val="노임이"/>
      <sheetName val="세부내역"/>
      <sheetName val="공통(20-91)"/>
      <sheetName val="1-1"/>
      <sheetName val="FAX"/>
      <sheetName val="기초일위"/>
      <sheetName val="품셈기준"/>
      <sheetName val="총(신설)"/>
      <sheetName val="기본일위"/>
      <sheetName val="예산M6-B"/>
      <sheetName val="설직재-1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경상직원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충주"/>
      <sheetName val="진주방향"/>
      <sheetName val="마산방향"/>
      <sheetName val="IMPEADENCE MAP 취수장"/>
      <sheetName val="단면설계"/>
      <sheetName val="총괄내역서"/>
      <sheetName val="차도조도계산"/>
      <sheetName val="효성CB 1P기초"/>
      <sheetName val="EQ-R1"/>
      <sheetName val="품목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방지책개소별명세"/>
      <sheetName val="갈현동"/>
      <sheetName val="건축개요"/>
      <sheetName val="건축내역서 (경제상무실)"/>
      <sheetName val="수량이동"/>
      <sheetName val=" 총괄표"/>
      <sheetName val="단가표"/>
      <sheetName val="DATA 입력란"/>
      <sheetName val="1. 설계조건 2.단면가정 3. 하중계산"/>
      <sheetName val="공사비집계"/>
      <sheetName val="부하LOAD"/>
      <sheetName val="접속슬라브"/>
      <sheetName val="basic"/>
      <sheetName val="진우+대광"/>
      <sheetName val="자  재"/>
      <sheetName val="BEND LOSS"/>
      <sheetName val="품셈"/>
      <sheetName val="공내역"/>
      <sheetName val="백호우계수"/>
      <sheetName val="접속도로1"/>
      <sheetName val="기본DATA"/>
      <sheetName val="P-산#1-1(WOWA1)"/>
      <sheetName val="접지수량"/>
      <sheetName val="설계명세_x0005_"/>
      <sheetName val="DATA 입᠒ᎍ"/>
      <sheetName val="4︀ᇕ԰"/>
      <sheetName val="견적율"/>
      <sheetName val="화설내"/>
      <sheetName val="웅진교-S2"/>
      <sheetName val="L_RPTA05_목록"/>
      <sheetName val="출력X"/>
      <sheetName val="사전공사"/>
      <sheetName val="적상기초자료"/>
      <sheetName val="3.내역서"/>
      <sheetName val="Macro3"/>
      <sheetName val="TRE TABLE"/>
      <sheetName val="송우내역서"/>
      <sheetName val="배수관토공"/>
      <sheetName val="계산식"/>
      <sheetName val="공종별내역서"/>
      <sheetName val="Macro(전선)"/>
      <sheetName val="C3"/>
      <sheetName val="플랜트 설치"/>
      <sheetName val="차수공개요"/>
      <sheetName val="본선토량운반계산서(1)0"/>
      <sheetName val="01AC"/>
      <sheetName val="1._x0018_변전설비"/>
      <sheetName val="일용노임단가"/>
      <sheetName val="준공평가"/>
      <sheetName val="실행간접비용"/>
      <sheetName val="공사별 가중치 산출근거(건축)"/>
      <sheetName val="설계예시"/>
      <sheetName val="가계부"/>
      <sheetName val="제품목록"/>
      <sheetName val="매입매출관리"/>
      <sheetName val="개요"/>
      <sheetName val="CIVIL"/>
      <sheetName val="설계명세_x0000_"/>
      <sheetName val="설계명세揄"/>
      <sheetName val="설계명세䡲"/>
      <sheetName val="적용기준"/>
      <sheetName val="간접"/>
      <sheetName val="설-원가"/>
      <sheetName val="소포내역 (2)"/>
      <sheetName val="암거단위"/>
      <sheetName val="Rates"/>
      <sheetName val="대,유,램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통로box전기"/>
      <sheetName val="밧데리"/>
      <sheetName val="사급자재"/>
      <sheetName val="지주설치제원"/>
      <sheetName val="조명일위"/>
      <sheetName val="인상효1"/>
      <sheetName val="내역(중앙)"/>
      <sheetName val="내역(창신)"/>
      <sheetName val="물가"/>
      <sheetName val="경산"/>
      <sheetName val="정화조방수미장"/>
      <sheetName val="단위량당중기"/>
      <sheetName val="날개벽수량표"/>
      <sheetName val="설명"/>
      <sheetName val="주방환기"/>
      <sheetName val="하중산정"/>
      <sheetName val="과세표준율-2"/>
      <sheetName val="면적분양가"/>
      <sheetName val="분양면적(1123)"/>
      <sheetName val="출력소스"/>
      <sheetName val="통합내역"/>
      <sheetName val="기기리스트"/>
      <sheetName val="2000_11월설계내역"/>
      <sheetName val="토사(PE)"/>
      <sheetName val="본선 토공 분배표"/>
      <sheetName val="1.토공"/>
      <sheetName val="제출내역 (2)"/>
      <sheetName val="6공구(당초)"/>
      <sheetName val="산근1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문학간접"/>
      <sheetName val="일위"/>
      <sheetName val="견"/>
      <sheetName val="설계기준"/>
      <sheetName val="내역1"/>
      <sheetName val="한강운반비"/>
      <sheetName val="설비"/>
      <sheetName val="철거집계"/>
      <sheetName val="연돌일위집계"/>
      <sheetName val="선정요령"/>
      <sheetName val="산근"/>
      <sheetName val="집수정"/>
      <sheetName val="전체_1설계"/>
      <sheetName val="자재일람"/>
      <sheetName val="공통가설"/>
      <sheetName val="tggwan(mac)"/>
      <sheetName val="견적"/>
      <sheetName val="집수A"/>
      <sheetName val="인수공총괄"/>
      <sheetName val="덕소내역"/>
      <sheetName val="Factor"/>
      <sheetName val="w't table"/>
      <sheetName val="UR2-Calculation"/>
      <sheetName val="Main"/>
      <sheetName val="4차원가계산서"/>
      <sheetName val="Man Power &amp; Comp"/>
      <sheetName val="예산M12A"/>
      <sheetName val="환율-LIBOR"/>
      <sheetName val="전선_및_전선관"/>
      <sheetName val="준검_내역서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1_수인터널"/>
      <sheetName val="수목데이타_"/>
      <sheetName val="변압기_및_발전기_용량"/>
      <sheetName val="단가_및_재료비"/>
      <sheetName val="AS포장복구_"/>
      <sheetName val="3BL공동구_수량"/>
      <sheetName val="복구량산정_및_전용회선_사용"/>
      <sheetName val="4월_실적추정(건축+토목)"/>
      <sheetName val="4월_실적추정(건축)"/>
      <sheetName val="경산(을)"/>
      <sheetName val="기성내역서표지"/>
      <sheetName val="J"/>
      <sheetName val="1안"/>
      <sheetName val="총괄서"/>
      <sheetName val="내역서01"/>
      <sheetName val="Option"/>
      <sheetName val="입적표"/>
      <sheetName val="위치조서"/>
      <sheetName val="중간부"/>
      <sheetName val="판"/>
      <sheetName val="Piping(Methanol)"/>
      <sheetName val="1공구(입찰내역)"/>
      <sheetName val="실행내역서 "/>
      <sheetName val="합의경상"/>
      <sheetName val="전체내역서"/>
      <sheetName val="토공(우물통,기타) 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표지_(2)"/>
      <sheetName val="전체공내역서"/>
      <sheetName val="퍼스트"/>
      <sheetName val="장문교(대전)"/>
      <sheetName val="토공A"/>
      <sheetName val="내역서(총)"/>
      <sheetName val="CON'C"/>
      <sheetName val="경영상태"/>
      <sheetName val="const."/>
      <sheetName val="금액"/>
      <sheetName val="현금"/>
      <sheetName val="경비"/>
      <sheetName val="COVER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기본단가표"/>
      <sheetName val="명단원자료(이전)"/>
      <sheetName val="영동(D)"/>
      <sheetName val="원가서"/>
      <sheetName val="횡배수관토공수량"/>
      <sheetName val="증감분석"/>
      <sheetName val="용소리교"/>
      <sheetName val="NOMUBI"/>
      <sheetName val="단가(반정1교-원주)"/>
      <sheetName val="단가산출1"/>
      <sheetName val="98수문일위"/>
      <sheetName val="삼보지질"/>
      <sheetName val="7.전산해석결과"/>
      <sheetName val="4.하중"/>
      <sheetName val="우각부검토"/>
      <sheetName val="기초입력"/>
      <sheetName val="MAT"/>
      <sheetName val="저리조양"/>
      <sheetName val="실행예산"/>
      <sheetName val="3련 BOX"/>
      <sheetName val="역T형교대(말뚝기초)"/>
      <sheetName val="12월31일"/>
      <sheetName val="고분전시관"/>
      <sheetName val="빌딩 안내"/>
      <sheetName val="MBR9"/>
      <sheetName val="공비대비"/>
      <sheetName val="96정변2"/>
      <sheetName val="화재 탐지 설비"/>
      <sheetName val="집계표(공종별)"/>
      <sheetName val="적용토목"/>
      <sheetName val="명세"/>
      <sheetName val="상행-교대(A1)"/>
      <sheetName val="매매"/>
      <sheetName val="전신"/>
      <sheetName val="기간등록"/>
      <sheetName val="49-119"/>
      <sheetName val="노원열병합  건축공사기성내역서"/>
      <sheetName val="대외공문"/>
      <sheetName val="DWPM"/>
      <sheetName val="내역서(토목)"/>
      <sheetName val="BOQ(전체)"/>
      <sheetName val="내역서 (2)"/>
      <sheetName val="암거날개벽재료집계"/>
      <sheetName val="사원등록"/>
      <sheetName val="호봉 (2)"/>
      <sheetName val="TYPE-1"/>
      <sheetName val="총수량집계표"/>
      <sheetName val="연령현황"/>
      <sheetName val="가시설흙막이"/>
      <sheetName val="집수정(600-700)"/>
      <sheetName val="노무비산출"/>
      <sheetName val="구리토평1전기"/>
      <sheetName val="세목전체"/>
      <sheetName val="BOQ"/>
      <sheetName val="48평단가"/>
      <sheetName val="57단가"/>
      <sheetName val="54평단가"/>
      <sheetName val="66평단가"/>
      <sheetName val="61단가"/>
      <sheetName val="89평단가"/>
      <sheetName val="84평단가"/>
      <sheetName val="발신정보"/>
      <sheetName val="보합"/>
      <sheetName val="전기2005"/>
      <sheetName val="통신2005"/>
      <sheetName val="변경내역을"/>
      <sheetName val="내역(전체)"/>
      <sheetName val="토공(완충)"/>
      <sheetName val="견적서(1)"/>
      <sheetName val="Top PO"/>
      <sheetName val="2234"/>
      <sheetName val="조립1부실적"/>
      <sheetName val="5월"/>
      <sheetName val="능률"/>
      <sheetName val="IP좌표"/>
      <sheetName val="날개벽"/>
      <sheetName val="토공계산서(부체도로)"/>
      <sheetName val="방송노임"/>
      <sheetName val="Despacho (c.civil)"/>
      <sheetName val="도급양식"/>
      <sheetName val="CHITIET VL-NC-TT -1p"/>
      <sheetName val="TDTKP1"/>
      <sheetName val="MEXICO-C"/>
      <sheetName val="현장"/>
      <sheetName val="1을"/>
      <sheetName val="조경"/>
      <sheetName val="감가상각"/>
      <sheetName val="인원"/>
      <sheetName val="연동내역서"/>
      <sheetName val="견적의ᰀ፜"/>
      <sheetName val="105,106,107동"/>
      <sheetName val="수로교총재료齘_x0013_"/>
      <sheetName val="통신단가조사"/>
      <sheetName val="산출2-기기동력"/>
      <sheetName val="A갑지"/>
      <sheetName val="기흥하도용"/>
      <sheetName val="전기공사"/>
      <sheetName val="사각맨᠜"/>
      <sheetName val="공기԰_x0000_缀"/>
      <sheetName val="설계睮め_x0005_"/>
      <sheetName val="사각맨0"/>
      <sheetName val="교통대책내역"/>
      <sheetName val="신표지1"/>
      <sheetName val="5사남"/>
      <sheetName val="대가 (보완)"/>
      <sheetName val="(14)전기품셈정산"/>
      <sheetName val="(12)전기경비"/>
      <sheetName val="수성페인트도장 내역서"/>
      <sheetName val="내역서단가산출용"/>
      <sheetName val="01"/>
      <sheetName val="중기목록"/>
      <sheetName val=" 견적서"/>
      <sheetName val="견적대비표"/>
      <sheetName val="자단"/>
      <sheetName val="갑지(추정)"/>
      <sheetName val="변경후-SHEET"/>
      <sheetName val="CAT_5"/>
      <sheetName val="TOT"/>
      <sheetName val="품셈집계표"/>
      <sheetName val="자재조사표"/>
      <sheetName val="일반부표집계표"/>
      <sheetName val="공사진행"/>
      <sheetName val="보할공정"/>
      <sheetName val="관급원내역"/>
      <sheetName val="진접"/>
      <sheetName val="물량집계"/>
      <sheetName val="역T형"/>
      <sheetName val="거푸집물량"/>
      <sheetName val="시운전연료"/>
      <sheetName val="단위가격"/>
      <sheetName val="각종장비전압강하계산"/>
      <sheetName val="전선"/>
      <sheetName val="CABLE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우각부보강"/>
      <sheetName val="구조물터파기수량집계"/>
      <sheetName val="배수공 시멘트 및 골재량 산출"/>
      <sheetName val="CA지입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맨홀수량"/>
      <sheetName val="H-PILE수량집계"/>
      <sheetName val="본체"/>
      <sheetName val="통합"/>
      <sheetName val="BOX"/>
      <sheetName val="STBOX"/>
      <sheetName val="H PILE수량"/>
      <sheetName val="TC표지"/>
      <sheetName val="산출(전주P7)"/>
      <sheetName val="토공정보"/>
      <sheetName val="견적서(대외) (2)"/>
      <sheetName val="유기공정"/>
      <sheetName val="wall"/>
      <sheetName val="적점"/>
      <sheetName val="철근량 검토"/>
      <sheetName val="일위대가 집계표"/>
      <sheetName val="하중계산"/>
      <sheetName val="7.1유효폭"/>
      <sheetName val="기준액"/>
      <sheetName val="교량하부공"/>
      <sheetName val="Piping Design Data"/>
      <sheetName val="가공비"/>
      <sheetName val="와동25-3(변경)"/>
      <sheetName val="기계"/>
      <sheetName val="__MAIN"/>
      <sheetName val="T6-6(2)"/>
      <sheetName val="Upgrades pricing"/>
      <sheetName val="공사기본자료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TYPE-A"/>
      <sheetName val="Ampecity Data"/>
      <sheetName val="MCC제원"/>
      <sheetName val="시가지우회도로공내역서"/>
      <sheetName val="2"/>
      <sheetName val="(전체발주,금회3차공사)내역서"/>
      <sheetName val="원본"/>
      <sheetName val="변화치수"/>
      <sheetName val="전체내惈፵"/>
      <sheetName val="전체내怀፵"/>
      <sheetName val="전체내ꀀፐ"/>
      <sheetName val="ꀀ"/>
      <sheetName val="전체내저፺"/>
      <sheetName val="전체내惇፵"/>
      <sheetName val="전체내쀀ፐ"/>
      <sheetName val="전체내堀᎟"/>
      <sheetName val="인건비堀"/>
      <sheetName val="전체내︀ᇕ"/>
      <sheetName val="변경비鰀፰"/>
      <sheetName val="㰀"/>
      <sheetName val="주관사저"/>
      <sheetName val="견적ꀀፐ"/>
      <sheetName val="주관锼_x0013_"/>
      <sheetName val="堀"/>
      <sheetName val="주관사堀"/>
      <sheetName val="일위대가(계측ꀀፐቇ"/>
      <sheetName val="경ꀀፐ"/>
      <sheetName val="전체내죃፺"/>
      <sheetName val="전체내壈᎟"/>
      <sheetName val="단위집계표"/>
      <sheetName val="교육종류"/>
      <sheetName val="전체내죈፺"/>
      <sheetName val="견적堀᎟"/>
      <sheetName val="★도급내역"/>
      <sheetName val="가격조사서"/>
      <sheetName val="전력구구조물산근"/>
      <sheetName val="교대(A1挔"/>
      <sheetName val="횡배위치"/>
      <sheetName val="계산중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현장관리비 산출내역"/>
      <sheetName val="차선도색현황"/>
      <sheetName val="전체내ᓈባ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EKOG10건축"/>
      <sheetName val="ꠀ"/>
      <sheetName val="전체내棈᎜"/>
      <sheetName val="전체내䠀ᖞ"/>
      <sheetName val="하수급견적대鬘"/>
      <sheetName val="1호인버트수량"/>
      <sheetName val="석축설면"/>
      <sheetName val="법면단"/>
      <sheetName val="기자재׃"/>
      <sheetName val="갑지(0_x0000_"/>
      <sheetName val="단0_x0000_退"/>
      <sheetName val="갑지(렀뚣瘉"/>
      <sheetName val="갑지(_x0000_뎰瘇"/>
      <sheetName val="열린교실"/>
      <sheetName val="1.우편집중내역서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SANBAISU"/>
      <sheetName val="내역."/>
      <sheetName val="부대"/>
      <sheetName val="4렀቟԰"/>
      <sheetName val="동원인원"/>
      <sheetName val="2.대외공문"/>
      <sheetName val="NAMES"/>
      <sheetName val="차압계산"/>
      <sheetName val="시중노임단가"/>
      <sheetName val="J01"/>
      <sheetName val="공내ᰖ"/>
      <sheetName val="날개벽(시점좌측)"/>
      <sheetName val="단면"/>
      <sheetName val="경산锼_x0013_閄"/>
      <sheetName val="단면瑌)"/>
      <sheetName val="22단"/>
      <sheetName val="22단锼"/>
      <sheetName val="산근(목록)"/>
      <sheetName val="이형관중량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동원인원산출"/>
      <sheetName val="기성공제요청서"/>
      <sheetName val="하도기성내역 수정"/>
      <sheetName val="기성공제 동의서"/>
      <sheetName val="기성공제 합의서(쓰레기처리비)"/>
      <sheetName val="sum1 (2)"/>
      <sheetName val="월선수금"/>
      <sheetName val="지장물C"/>
      <sheetName val="General Data"/>
      <sheetName val="DATA(BAC)"/>
      <sheetName val="working load at the btm ft."/>
      <sheetName val="stability check"/>
      <sheetName val="design criteria"/>
      <sheetName val="design load"/>
      <sheetName val="c_balju"/>
      <sheetName val="Site Expenses"/>
      <sheetName val="공사비 내역 (가)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1공구(을)"/>
      <sheetName val="대공종"/>
      <sheetName val="U-TYPE(1)"/>
      <sheetName val="유첨#2"/>
      <sheetName val="유동표(변경)"/>
      <sheetName val="단  가  대  비  표"/>
      <sheetName val="일  위  대  가  목  록"/>
      <sheetName val="WEON"/>
      <sheetName val="경상"/>
      <sheetName val="가설"/>
      <sheetName val="969910( R)"/>
      <sheetName val="전장품(관리용)"/>
      <sheetName val="3.하중산정4.지지력"/>
      <sheetName val="96작생능"/>
      <sheetName val="박스토공"/>
      <sheetName val="SKETCH"/>
      <sheetName val="다이꾸"/>
      <sheetName val="일위_파일"/>
      <sheetName val="배수문수량산출(3)"/>
      <sheetName val="MFAB"/>
      <sheetName val="MFRT"/>
      <sheetName val="MPKG"/>
      <sheetName val="MPRD"/>
      <sheetName val="남대문빌딩"/>
      <sheetName val="맨홀토공수량"/>
      <sheetName val="자재집계"/>
      <sheetName val="관람석제출"/>
      <sheetName val="INDEX"/>
      <sheetName val="15100"/>
      <sheetName val="성서방향-교대(A2)"/>
      <sheetName val="2터널시점"/>
      <sheetName val="PUMP"/>
      <sheetName val="DB"/>
      <sheetName val="단위세대"/>
      <sheetName val="설계내역(2001)"/>
      <sheetName val="계산근거"/>
      <sheetName val="TABLE"/>
      <sheetName val="SE-611"/>
      <sheetName val="SLAB"/>
      <sheetName val="woo(mac)"/>
      <sheetName val="제원.설계조건"/>
      <sheetName val="type-F"/>
      <sheetName val="단가산출집계"/>
      <sheetName val="소업1교"/>
      <sheetName val="골조시행"/>
      <sheetName val="mcc일위대가"/>
      <sheetName val="기초공"/>
      <sheetName val="공통부대비"/>
      <sheetName val="TEL"/>
      <sheetName val="가설공사"/>
      <sheetName val="입찰견적보고서"/>
      <sheetName val="집1"/>
      <sheetName val="건축원가계산서"/>
      <sheetName val="ATS단가"/>
      <sheetName val="노원열병합  건축︀ᇕ԰_x0000_缀_x0000__x0000_"/>
      <sheetName val="노원열병합  건축ﻕᇕ԰_x0000_缀_x0000__x0000_"/>
      <sheetName val="보도경계블럭"/>
      <sheetName val="내부부하"/>
      <sheetName val="DPRKMHDT"/>
      <sheetName val="견적서세부내용"/>
      <sheetName val="견적내용입력"/>
      <sheetName val="96수출"/>
      <sheetName val="원형맨홀수량"/>
      <sheetName val="단가표 "/>
      <sheetName val="협조전"/>
      <sheetName val="투자효율분석"/>
      <sheetName val="예산서"/>
      <sheetName val="RING WALL"/>
      <sheetName val="물가대비표"/>
      <sheetName val="기준비용"/>
      <sheetName val="계약표지"/>
      <sheetName val="현장설က_x0000_蠀ᛟ"/>
      <sheetName val="학생내역"/>
      <sheetName val="스케즐"/>
      <sheetName val="PAINT"/>
      <sheetName val="설계변경내역 98"/>
      <sheetName val="개소별수량산출"/>
      <sheetName val="copy"/>
      <sheetName val="서식"/>
      <sheetName val="4월"/>
      <sheetName val="8월"/>
      <sheetName val="12월"/>
      <sheetName val="2월"/>
      <sheetName val="1월"/>
      <sheetName val="7월"/>
      <sheetName val="6월"/>
      <sheetName val="3월"/>
      <sheetName val="11월"/>
      <sheetName val="10월"/>
      <sheetName val="9월"/>
      <sheetName val="공통비"/>
      <sheetName val="VENDOR LIST"/>
      <sheetName val="TYPE집계표"/>
      <sheetName val="자재비"/>
      <sheetName val="상 부"/>
      <sheetName val="광혁기성"/>
      <sheetName val="Working(wo WTs)"/>
      <sheetName val="주조정실"/>
      <sheetName val="Requirements"/>
      <sheetName val="화해(함평)"/>
      <sheetName val="화해(장성)"/>
      <sheetName val="도로경계블럭단위수량"/>
      <sheetName val="도로경계블럭단위토공"/>
      <sheetName val="L형측구단위수량"/>
      <sheetName val="L형측구연장조서"/>
      <sheetName val="건공실"/>
      <sheetName val="전력"/>
      <sheetName val="설계산출표지"/>
      <sheetName val="단"/>
      <sheetName val="관리,부대비"/>
      <sheetName val="이토변실(A3-LINE)"/>
      <sheetName val="4)유동표"/>
      <sheetName val="기초자료입력및 K치 확인"/>
      <sheetName val="전기설계변경"/>
      <sheetName val="현장관리비"/>
      <sheetName val="9509"/>
      <sheetName val="일위목차"/>
      <sheetName val="견적사양비교표"/>
      <sheetName val="시설물기초"/>
      <sheetName val="CALCULATION"/>
      <sheetName val="2000년 공정표"/>
      <sheetName val="교각별철근수량집계표"/>
      <sheetName val="FIN TUBE"/>
      <sheetName val="HED. &amp; PIPE"/>
      <sheetName val="EQT-ESTN"/>
      <sheetName val="Proposal"/>
      <sheetName val="PUMP SHT"/>
      <sheetName val="FEXS"/>
      <sheetName val="한전고리-을"/>
      <sheetName val=" ｹ-ﾌﾞﾙ"/>
      <sheetName val="MW-BM"/>
      <sheetName val="단가결정"/>
      <sheetName val="내역아"/>
      <sheetName val="울타리"/>
      <sheetName val="단위_xdc00_ὗ␀"/>
      <sheetName val="인공(100P,배선반)"/>
      <sheetName val="설내역서 "/>
      <sheetName val="입력"/>
      <sheetName val="납부서"/>
      <sheetName val="일위대가(여기까지)"/>
      <sheetName val="의჉_x0000_쀀"/>
      <sheetName val="지수"/>
      <sheetName val="기계설비"/>
      <sheetName val="SRC-B3U2"/>
      <sheetName val="현대물량"/>
      <sheetName val="이름정의"/>
      <sheetName val="초기화면1"/>
      <sheetName val="1"/>
      <sheetName val="(A)내역서"/>
      <sheetName val="13LPMCC"/>
      <sheetName val="sub"/>
      <sheetName val="마장"/>
      <sheetName val="투찰가"/>
      <sheetName val="첨부1"/>
      <sheetName val="지입집계"/>
      <sheetName val="사급자재총괄"/>
      <sheetName val="공종별 집계"/>
      <sheetName val="중기사용료"/>
      <sheetName val="CC16-내역서"/>
      <sheetName val="기타시설"/>
      <sheetName val="판매시설"/>
      <sheetName val="아파트"/>
      <sheetName val="주민복지관"/>
      <sheetName val="지하주차장"/>
      <sheetName val="용역비내역-진짜"/>
      <sheetName val="접속도로"/>
      <sheetName val="별표"/>
      <sheetName val="계림(함평)"/>
      <sheetName val="계림(장성)"/>
      <sheetName val="대림경상68억"/>
      <sheetName val="차종별"/>
      <sheetName val="PIPE"/>
      <sheetName val="VALVE"/>
      <sheetName val="FOOTING단면력"/>
      <sheetName val="ELECTRIC"/>
      <sheetName val="SCHEDULE"/>
      <sheetName val="백암비스타내역"/>
      <sheetName val="가설공사내역"/>
      <sheetName val="내역전기"/>
      <sheetName val="설계명세서(선로)"/>
      <sheetName val="11+040(통로)"/>
      <sheetName val="일별1"/>
      <sheetName val="집행(2-1)"/>
      <sheetName val="합천내역"/>
      <sheetName val="MIJIBI"/>
      <sheetName val="건축직"/>
      <sheetName val="대림산업"/>
      <sheetName val="건축공사실행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대전-교대(A1-A2)"/>
      <sheetName val="기본사항"/>
      <sheetName val="단중표"/>
      <sheetName val="횡배수관"/>
      <sheetName val="실행"/>
      <sheetName val="단가조사-1"/>
      <sheetName val="단가조사-2"/>
      <sheetName val="220 (2)"/>
      <sheetName val="구동"/>
      <sheetName val="WING3"/>
      <sheetName val="조명율데이타"/>
      <sheetName val="工완성공사율"/>
      <sheetName val="기술자료 (연수)"/>
      <sheetName val="가CP"/>
      <sheetName val="UNIT"/>
      <sheetName val="APT"/>
      <sheetName val="시설일위"/>
      <sheetName val="DATA 입력부"/>
      <sheetName val="계획금액"/>
      <sheetName val="공용시설내역"/>
      <sheetName val="단가비교표_공통1"/>
      <sheetName val="BabyÀÏÀ§´ë°¡"/>
      <sheetName val="NìüëÒ-òÅ"/>
      <sheetName val="°£¼±°è»ê"/>
      <sheetName val="승용"/>
      <sheetName val="2002하반기노임기준"/>
      <sheetName val="본부장"/>
      <sheetName val="펌프장수량산출(토)"/>
      <sheetName val="CB"/>
      <sheetName val="CS2"/>
      <sheetName val="지불내역1"/>
      <sheetName val="단가 "/>
      <sheetName val="동해title"/>
      <sheetName val="바닥판"/>
      <sheetName val="내역서(전체)"/>
      <sheetName val="참조M"/>
      <sheetName val="in"/>
      <sheetName val="EP0618"/>
      <sheetName val="안정검토(온1)"/>
      <sheetName val="MANUFACTORY"/>
      <sheetName val="강북라우터"/>
      <sheetName val="공제구간조서"/>
      <sheetName val="상가지급현황"/>
      <sheetName val="D-3109"/>
      <sheetName val="부하"/>
      <sheetName val="도체종-상수표"/>
      <sheetName val="aa"/>
      <sheetName val="Customer Databas"/>
      <sheetName val="현금흐름"/>
      <sheetName val="현장예산"/>
      <sheetName val="3.자재비(총괄)"/>
      <sheetName val="평가데이터"/>
      <sheetName val="연결관암거"/>
      <sheetName val="관접합및부설"/>
      <sheetName val="SULKEA"/>
      <sheetName val="아파트건축"/>
      <sheetName val="잔수량(작성)"/>
      <sheetName val="효동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대로근거"/>
      <sheetName val="유림골조"/>
      <sheetName val="과세내역(세부)"/>
      <sheetName val="사급자재(1단계)"/>
      <sheetName val="조명투자및환수계획"/>
      <sheetName val="제조중간결과"/>
      <sheetName val="AS_x0005__x0000_"/>
      <sheetName val="8.현장관리비"/>
      <sheetName val="7.안전관리비"/>
      <sheetName val="내역서비교"/>
      <sheetName val="LAB"/>
      <sheetName val="Inquiry"/>
      <sheetName val="진주䈀ᅪ"/>
      <sheetName val="2공구수량"/>
      <sheetName val="별표 "/>
      <sheetName val="매입세"/>
      <sheetName val="신공"/>
      <sheetName val="표층포설및다짐"/>
      <sheetName val="균열"/>
      <sheetName val="단가및재료비"/>
      <sheetName val="노᠀⁷"/>
      <sheetName val="교각별수량"/>
      <sheetName val="원가산출서"/>
      <sheetName val="Dae_Jiju"/>
      <sheetName val="Sikje_ingun"/>
      <sheetName val="TREE_D"/>
      <sheetName val="공종"/>
      <sheetName val="오동"/>
      <sheetName val="대조"/>
      <sheetName val="나한"/>
      <sheetName val="INPUT(덕도방향-시점)"/>
      <sheetName val="실행예산서"/>
      <sheetName val="급명"/>
      <sheetName val="L형옹벽측구"/>
      <sheetName val="남양구조시험동"/>
      <sheetName val="bearing"/>
      <sheetName val="통신물량"/>
      <sheetName val="기본설계도급항목"/>
      <sheetName val="BOX(1.5X1.5)"/>
      <sheetName val="2BOX본체"/>
      <sheetName val="도장수량(하1)"/>
      <sheetName val="사업수지"/>
      <sheetName val="기계경비단가"/>
      <sheetName val="2.주요계수총괄"/>
      <sheetName val="단가견적조사표"/>
      <sheetName val="예비품"/>
      <sheetName val="하부철근수량"/>
      <sheetName val="E.P.T수량산출서"/>
      <sheetName val="기성내역"/>
      <sheetName val="예산내역서"/>
      <sheetName val="대,怀፵"/>
      <sheetName val="22단헾"/>
      <sheetName val="단가적용(터널)"/>
      <sheetName val="단위가격_할증"/>
      <sheetName val="출력-내역서"/>
      <sheetName val="대비표"/>
      <sheetName val="제철"/>
      <sheetName val="COPING"/>
      <sheetName val="방음벽 기초 일반헾】"/>
      <sheetName val="D25"/>
      <sheetName val="D16"/>
      <sheetName val="D22"/>
      <sheetName val="수안보-_x0005__x0000__x0000_"/>
      <sheetName val="부표총괄"/>
      <sheetName val="배"/>
      <sheetName val="노원열병합  건축렀䡟ԯ_x0000_缀_x0000__x0000_"/>
      <sheetName val="노원열병합  건축렀こ렀䡟ԯ_x0000_缀"/>
      <sheetName val="일반맨홀수량집계"/>
      <sheetName val="일반맨홀수량집계(A-7 LINE)"/>
      <sheetName val="401"/>
      <sheetName val="9-1차이내역."/>
      <sheetName val="Sheet22"/>
      <sheetName val="우수"/>
      <sheetName val="일위대가 "/>
      <sheetName val="가시설수량"/>
      <sheetName val="장비집계"/>
      <sheetName val="암센터"/>
      <sheetName val="입찰사유서 제4공종 (흙깎기)"/>
      <sheetName val="적용(기尜_x0013_"/>
      <sheetName val="2.1  노무비 평균단가산출"/>
      <sheetName val="CLAUSE"/>
      <sheetName val="약품설︀"/>
      <sheetName val="3CHBDC"/>
      <sheetName val="1-11조직표"/>
      <sheetName val="자판실행"/>
      <sheetName val="내역총괄"/>
      <sheetName val="내역총괄2"/>
      <sheetName val="내역총괄3"/>
      <sheetName val="단위세대물량"/>
      <sheetName val="낙찰표"/>
      <sheetName val="간지"/>
      <sheetName val="변경품셈"/>
      <sheetName val="WIND-EQ"/>
      <sheetName val="공주-교대(A1)"/>
      <sheetName val="세부견적서(DAS Call Back)"/>
      <sheetName val="OPGW기별"/>
      <sheetName val="회사99"/>
      <sheetName val="OCT.FDN"/>
      <sheetName val="97 사업추정(WEKI)"/>
      <sheetName val="실행(1)"/>
      <sheetName val="단중표-ST"/>
      <sheetName val="프로젝트"/>
      <sheetName val="하도급변경대비표"/>
      <sheetName val="2000용수잠관-수량집계"/>
      <sheetName val="공사내역"/>
      <sheetName val="기지국"/>
      <sheetName val="자재조사표(참고용)"/>
      <sheetName val="분전함신설"/>
      <sheetName val="접지1종"/>
      <sheetName val="3련 B_x0005__x0000_"/>
      <sheetName val="PROJECT BRIEF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99년신청"/>
      <sheetName val="중동상가"/>
      <sheetName val="콘_재료분리(1)"/>
      <sheetName val="내역서 "/>
      <sheetName val="경율산정"/>
      <sheetName val="설계일반"/>
      <sheetName val="토목검측서"/>
      <sheetName val="유림총괄"/>
      <sheetName val="기성내역서"/>
      <sheetName val="PAD TR보호대기초"/>
      <sheetName val="가로등기초"/>
      <sheetName val="HANDHOLE(2)"/>
      <sheetName val="G.R300경비"/>
      <sheetName val="2000_x0005__x0000__x0000_"/>
      <sheetName val="모델링"/>
      <sheetName val="EUPDAT2"/>
      <sheetName val="hvac내역서(제어동)"/>
      <sheetName val="단락전류-A"/>
      <sheetName val="8.PILE  (돌출)"/>
      <sheetName val="변경서식"/>
      <sheetName val="MACRO(전선관)"/>
      <sheetName val="2002상반기노임기준"/>
      <sheetName val="내역(토목)"/>
      <sheetName val="5.공종별예산내역서"/>
      <sheetName val="N頀ᚃ"/>
      <sheetName val="N"/>
      <sheetName val="공조기"/>
      <sheetName val="교대"/>
      <sheetName val="직원동원SCH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위성"/>
      <sheetName val="입고장부 (4)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E총"/>
      <sheetName val="Languages"/>
      <sheetName val="Vari by Vendor"/>
      <sheetName val="DATA-UPS"/>
      <sheetName val="공조기(삭제)"/>
      <sheetName val="총인원"/>
      <sheetName val="직급인원"/>
      <sheetName val="예산조서(무선)"/>
      <sheetName val="예산M11A"/>
      <sheetName val="일(4)"/>
      <sheetName val="3본사"/>
      <sheetName val="공사내역서(을)실행"/>
      <sheetName val="(2)"/>
      <sheetName val="년도별노임표"/>
      <sheetName val="중기목록표"/>
      <sheetName val="원내역서3"/>
      <sheetName val="3도로"/>
      <sheetName val="101동"/>
      <sheetName val="성내동"/>
      <sheetName val="Front"/>
      <sheetName val="AHU집계"/>
      <sheetName val="공조기휀"/>
      <sheetName val="계양가시설"/>
      <sheetName val="삼성전기"/>
      <sheetName val="B부대공"/>
      <sheetName val="분양가격표"/>
      <sheetName val="일목"/>
      <sheetName val="원가계墬ᥓ"/>
      <sheetName val="2000년하반기"/>
      <sheetName val="원가계Ⴌ_x0000_"/>
      <sheetName val="관로토공집계표"/>
      <sheetName val="세부내역(직접인건비)"/>
      <sheetName val="전선_및_전선ࠝ"/>
      <sheetName val="제"/>
      <sheetName val="총괄집䠄ᡏ"/>
      <sheetName val="산출및내역"/>
      <sheetName val="22단丵"/>
      <sheetName val="SLIDES"/>
      <sheetName val="96.12"/>
      <sheetName val="정산입력"/>
      <sheetName val="Instruction"/>
      <sheetName val="4.2.1 마루높이 검토"/>
      <sheetName val="견적단가"/>
      <sheetName val="토 적 표"/>
      <sheetName val="골재산출"/>
      <sheetName val="data2"/>
      <sheetName val="3회기성헾】"/>
      <sheetName val="변경비교헾】"/>
      <sheetName val="몰탈㔀቎԰_x0000_"/>
      <sheetName val="몰탈䠊ፓ倀놡"/>
      <sheetName val="몰탈䠋ፓ頀뫻"/>
      <sheetName val="몰탈䠠ፓ瀀멗"/>
      <sheetName val="몰탈䠊ፓ "/>
      <sheetName val="평가내역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공리공제"/>
      <sheetName val="준공정산"/>
      <sheetName val="자재ᰀ፜搀"/>
      <sheetName val="발전기"/>
      <sheetName val="GEN"/>
      <sheetName val="부대공집계표"/>
      <sheetName val="관일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단산"/>
      <sheetName val="L-type"/>
      <sheetName val="Ext. Stone-P"/>
      <sheetName val="토공실행"/>
      <sheetName val="건축공사 집계표"/>
      <sheetName val="골조"/>
      <sheetName val="기준표"/>
      <sheetName val="보호공"/>
      <sheetName val="0.갑지"/>
      <sheetName val="구의33고"/>
      <sheetName val="직접인건비"/>
      <sheetName val="토공대가"/>
      <sheetName val="구조대가"/>
      <sheetName val="포설대가1"/>
      <sheetName val="부대대가"/>
      <sheetName val="B.O.M"/>
      <sheetName val="구간산출"/>
      <sheetName val="설계개요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공사비내역서"/>
      <sheetName val="날개벽(TYPE1)"/>
      <sheetName val="주경기-오배수"/>
      <sheetName val="REINF."/>
      <sheetName val="2.펌프장(사급자재)"/>
      <sheetName val="Macro(AT)"/>
      <sheetName val="Cost bd-&quot;A&quot;"/>
      <sheetName val="PW3"/>
      <sheetName val="PW4"/>
      <sheetName val="SC1"/>
      <sheetName val="PE"/>
      <sheetName val="PM"/>
      <sheetName val="TR"/>
      <sheetName val="종배수관"/>
      <sheetName val="0001(arch)"/>
      <sheetName val="Breakdown"/>
      <sheetName val="금호산업"/>
      <sheetName val="2.2.2입적표"/>
      <sheetName val="내역(가지)"/>
      <sheetName val="총괄갑 "/>
      <sheetName val="5.°í¹è¼±Ã¶°Å"/>
      <sheetName val="6.°í¾ÐÄÉÀÌºí½Å¼³"/>
      <sheetName val="견적정보"/>
      <sheetName val="RE9604"/>
      <sheetName val="노임단가표"/>
      <sheetName val="5.동별횡주관경"/>
      <sheetName val="11.자재단가"/>
      <sheetName val="b_balju"/>
      <sheetName val="IMF Code"/>
      <sheetName val="1F"/>
      <sheetName val="샤워실위생"/>
      <sheetName val="현장경비"/>
      <sheetName val="특수선일위대가"/>
      <sheetName val="일집"/>
      <sheetName val="날개벽(좌,우=45도,75도)"/>
      <sheetName val="full (2)"/>
      <sheetName val="옥외"/>
      <sheetName val="Tot-sum"/>
      <sheetName val="P.M 별"/>
      <sheetName val="154TW"/>
      <sheetName val="일반수량집계"/>
      <sheetName val="캔개발배경"/>
      <sheetName val="시장"/>
      <sheetName val="일정표"/>
      <sheetName val="지하1층"/>
      <sheetName val="2000.11¿ù¼³餀㢘ԯ_x0000_缀_x0000_"/>
      <sheetName val="변경총괄지(1)"/>
      <sheetName val="단양 00 아파트-세부내역"/>
      <sheetName val="제품"/>
      <sheetName val="기존단가 (2)"/>
      <sheetName val="OZ049E"/>
      <sheetName val="배수내역(총수량)"/>
      <sheetName val="층"/>
      <sheetName val="용산1(해보)"/>
      <sheetName val="단가조사표"/>
      <sheetName val="설계내역서(기계)"/>
      <sheetName val="내역서(삼호)"/>
      <sheetName val="1차 내역서"/>
      <sheetName val="깨기수량"/>
      <sheetName val="수주실적0709"/>
      <sheetName val="주beam"/>
      <sheetName val="음봉방향"/>
      <sheetName val="자료(통합)"/>
      <sheetName val="발주내역"/>
      <sheetName val="제3장 기술업무"/>
      <sheetName val="건축원가"/>
      <sheetName val="BOX 본체"/>
      <sheetName val="제4절-1"/>
      <sheetName val="총괄-1"/>
      <sheetName val=" 토목 처리장도급내역서 "/>
      <sheetName val="기초및구체공"/>
      <sheetName val="도급"/>
      <sheetName val="홈통받이수량"/>
      <sheetName val="공통가설공사"/>
      <sheetName val="당사"/>
      <sheetName val="토적표"/>
      <sheetName val="공사수행방안"/>
      <sheetName val="단위중량"/>
      <sheetName val="기본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21301동"/>
      <sheetName val="금긋기 및 절단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견적서1"/>
      <sheetName val="¼ö·®»êÃÈ"/>
      <sheetName val="¼ö·®»êÃX"/>
      <sheetName val="壈᎟"/>
      <sheetName val="쀀ፐ"/>
      <sheetName val="죈፺"/>
      <sheetName val="惈፵"/>
      <sheetName val="두앙"/>
      <sheetName val="pbs_lambda"/>
      <sheetName val="Matériel embarqué PVC"/>
      <sheetName val="세부내역서"/>
      <sheetName val="우수공"/>
      <sheetName val="PANEL"/>
      <sheetName val="테이블"/>
      <sheetName val="2003상반기노임기준"/>
      <sheetName val="중기조종사 단위단가"/>
      <sheetName val="결합부검토"/>
      <sheetName val="설명서 "/>
      <sheetName val="설계변경내역서"/>
      <sheetName val="일위산출"/>
      <sheetName val="NAI"/>
      <sheetName val="구조     ."/>
      <sheetName val="1)fs"/>
      <sheetName val="청구내역(9807)"/>
      <sheetName val="덕전리"/>
      <sheetName val="현황산출서"/>
      <sheetName val="Sheet16 (2)"/>
      <sheetName val="쌍송교"/>
      <sheetName val="대창(함평)"/>
      <sheetName val="GI-LIST"/>
      <sheetName val="대구-교대(A1)"/>
      <sheetName val="시초1교"/>
      <sheetName val="C.배수관공"/>
      <sheetName val="3_바닥판설계"/>
      <sheetName val="표 지"/>
      <sheetName val="공사비총괄표"/>
      <sheetName val="BQ(실행)"/>
      <sheetName val="연습장소"/>
      <sheetName val="상세내역,전력산출서"/>
      <sheetName val="산재 안전"/>
      <sheetName val="노무비 경비"/>
      <sheetName val="산정표"/>
      <sheetName val="등록업체"/>
      <sheetName val="추가예산"/>
      <sheetName val="대가목록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빙축열"/>
      <sheetName val="일위(시설)"/>
      <sheetName val="IMP_(REACTOR)"/>
      <sheetName val="단위별 일위대가표"/>
      <sheetName val="세동별비상"/>
      <sheetName val="자재테이블"/>
      <sheetName val="토공 total"/>
      <sheetName val="산#2-1 (2)"/>
      <sheetName val="단가비교표 (계측제어)"/>
      <sheetName val="꣈፺"/>
      <sheetName val="저፺"/>
      <sheetName val="︀ᇕ"/>
      <sheetName val="카렌스센터계량기설치공사"/>
      <sheetName val="총(철거)"/>
      <sheetName val="개산공사비"/>
      <sheetName val="포쐀䑣"/>
      <sheetName val="포䠟⥏"/>
      <sheetName val="포䠠⥏"/>
      <sheetName val="01상노임"/>
      <sheetName val="22단가(철完9"/>
      <sheetName val="지질조사"/>
      <sheetName val="T1"/>
      <sheetName val="총체보활공정표"/>
      <sheetName val="아산경희980422"/>
      <sheetName val="백호헾】_x0005_"/>
      <sheetName val="36신설수翇"/>
      <sheetName val="36신설수︀"/>
      <sheetName val="견적꓀᥻"/>
      <sheetName val="36신설수Ç"/>
      <sheetName val="36신설수資"/>
      <sheetName val="공사비증감"/>
      <sheetName val="포䈀㙪"/>
      <sheetName val="栍ᾆ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철근총괄집계표"/>
      <sheetName val="공사착공계"/>
      <sheetName val="참조 DATA"/>
      <sheetName val="팔당터널(1공구)"/>
      <sheetName val="1.취수장"/>
      <sheetName val="EJ"/>
      <sheetName val="앉음벽 (2)"/>
      <sheetName val="선로정수계산"/>
      <sheetName val="지입자재"/>
      <sheetName val="증栀ᙿ가"/>
      <sheetName val="수안보-헾】_x0005__x0000_"/>
      <sheetName val="준공조서갑지"/>
      <sheetName val="국공유지및사유지"/>
      <sheetName val="암거공"/>
      <sheetName val="-15.0"/>
      <sheetName val="해평견적"/>
      <sheetName val="사리부설"/>
      <sheetName val="임대견적서"/>
      <sheetName val="36신丵〒_x0005_"/>
      <sheetName val="»êÃ렀䡟ԯ_x0000_缀"/>
      <sheetName val="»êÃ︀ᇕ԰_x0000_缀"/>
      <sheetName val="예산대비"/>
      <sheetName val="4/_x0000_䠀"/>
      <sheetName val="4쌇栅/"/>
      <sheetName val="4က_x0000_က"/>
      <sheetName val="코드"/>
      <sheetName val="조도계산(가로등NEW)"/>
      <sheetName val="공정량산출내역서 "/>
      <sheetName val="공무공A"/>
      <sheetName val="배전반용량계산"/>
      <sheetName val="세정탑 설계"/>
      <sheetName val="건축-물가변동"/>
      <sheetName val="기계설비-물가변동"/>
      <sheetName val="※참고자료※"/>
      <sheetName val="대포2교접속"/>
      <sheetName val="일반전기C"/>
      <sheetName val="POOM_MOTO"/>
      <sheetName val="대비내역"/>
      <sheetName val="세부내역서(전기)"/>
      <sheetName val="토공집계표"/>
      <sheetName val="COL"/>
      <sheetName val="원가계산하도"/>
      <sheetName val="단위_x0000__x0000_尀"/>
      <sheetName val="단위ࠀᎄ䰀"/>
      <sheetName val="단위倀❹缀"/>
      <sheetName val="단위耀ὡ"/>
      <sheetName val="견적내역"/>
      <sheetName val="설변물량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보호"/>
      <sheetName val="성남여성복지내역"/>
      <sheetName val="PART_DISCOUNT"/>
      <sheetName val="소일위대가코드표"/>
      <sheetName val="CF"/>
      <sheetName val="A 견적"/>
      <sheetName val="전기일위목록"/>
      <sheetName val="UPDATA"/>
      <sheetName val="원가계산서(남측)"/>
      <sheetName val="단가보완"/>
      <sheetName val="시중노임(공사)"/>
      <sheetName val="제丵"/>
      <sheetName val="설계산출기초"/>
      <sheetName val="도급예산내역서봉투"/>
      <sheetName val="도급예산내역서총괄표"/>
      <sheetName val="을부담운반비"/>
      <sheetName val="운반비산출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제수변䊱ᅪ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동력부하계산"/>
      <sheetName val="거래명세서"/>
      <sheetName val="품종별월계"/>
      <sheetName val="[YES.XLS][YES.XLS][YES.XLS]4/_x0000_䠀"/>
      <sheetName val="[YES.XLS][YES.XLS][YES.XLS]4쌇栅/"/>
      <sheetName val="[YES.XLS][YES.XLS]4/_x0000_䠀"/>
      <sheetName val="[YES.XLS][YES.XLS]4쌇栅/"/>
      <sheetName val="품셈총괄표"/>
      <sheetName val="일반수량총괄집계"/>
      <sheetName val="FAB별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차수"/>
      <sheetName val="안양1공구_건축"/>
      <sheetName val="북방3터널"/>
      <sheetName val="esc"/>
      <sheetName val="LIST"/>
      <sheetName val="영흥TL(UP,DOWN) "/>
      <sheetName val="sheets"/>
      <sheetName val="관기성공.내"/>
      <sheetName val="TYPE-B 평균H"/>
      <sheetName val="평균높이산출근거"/>
      <sheetName val="횡배수관위치조서"/>
      <sheetName val="내역서-전체낙찰율"/>
      <sheetName val="A(Rev.3)"/>
      <sheetName val="부총"/>
      <sheetName val="자재 집계표"/>
      <sheetName val="000000"/>
      <sheetName val="재료단가"/>
      <sheetName val="예산조서(︀ᇕ԰"/>
      <sheetName val="철거산출헾】"/>
      <sheetName val="철거산출午_x0013_"/>
      <sheetName val="VS P-Q"/>
      <sheetName val="기초코徸"/>
      <sheetName val="법면"/>
      <sheetName val="배수공1"/>
      <sheetName val="내역서(당초변경)"/>
      <sheetName val="부대집계"/>
      <sheetName val="사업계획1안"/>
      <sheetName val="월별수입"/>
      <sheetName val="조건입력"/>
      <sheetName val="조건입력(2)"/>
      <sheetName val="장비선정"/>
      <sheetName val="도급단가-아파트"/>
      <sheetName val="BREAKDOWN(철거설치)"/>
      <sheetName val="자재 단가표"/>
      <sheetName val="수량산출1"/>
      <sheetName val="변경후원본2"/>
      <sheetName val="LABTOTAL"/>
      <sheetName val="COA-17"/>
      <sheetName val="C-18"/>
      <sheetName val="업체별기성내역"/>
      <sheetName val=" 냉각수펌프"/>
      <sheetName val="경성자금"/>
      <sheetName val="SUB일위대가"/>
      <sheetName val="사용자정의"/>
      <sheetName val="평자재단가"/>
      <sheetName val="95년12월말"/>
      <sheetName val="교량전기"/>
      <sheetName val="오억미만"/>
      <sheetName val="토목(용인)"/>
      <sheetName val="TYPE1"/>
      <sheetName val="철근량"/>
      <sheetName val="건축집계"/>
      <sheetName val="평3"/>
      <sheetName val="적격점수&lt;300억미만&gt;"/>
      <sheetName val="도장 및 용접 수량"/>
      <sheetName val="Ⅴ-2.공종별내역"/>
      <sheetName val="가로등제어반 설치공사(수량)"/>
      <sheetName val="건설장비기초단가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조도계산서_(도서)"/>
      <sheetName val="1_설계조건"/>
      <sheetName val="3-1_CB"/>
      <sheetName val="단__가__대__비__표"/>
      <sheetName val="일__위__대__가__목__록"/>
      <sheetName val="90_03실행_"/>
      <sheetName val="3_공통공사대비"/>
      <sheetName val="AIR_SHOWER(3인용)"/>
      <sheetName val="공종구간"/>
      <sheetName val="경로,구간현황"/>
      <sheetName val="물墸᎟鰀"/>
      <sheetName val="화재 탐지_x0005__x0000_"/>
      <sheetName val="가중치"/>
      <sheetName val="기계경비및산출근거서"/>
      <sheetName val="의정부문예회관변경내역"/>
      <sheetName val="POL6차-PIPING"/>
      <sheetName val="Pricelist TAC AB"/>
      <sheetName val="물가정보자료"/>
      <sheetName val="자금청구"/>
      <sheetName val="단가대비"/>
      <sheetName val="대가단최종"/>
      <sheetName val="샘플표지"/>
      <sheetName val="부丵〒"/>
      <sheetName val="부司2"/>
      <sheetName val="성원계약"/>
      <sheetName val="원하도급내역서(당초)"/>
      <sheetName val="원내역서 그대로"/>
      <sheetName val="파형강관집계"/>
      <sheetName val="비교1"/>
      <sheetName val="master(total)"/>
      <sheetName val="순공사비"/>
      <sheetName val="2002계약현황"/>
      <sheetName val="A1_본체_수량산출서"/>
      <sheetName val="물량증감"/>
      <sheetName val="9902"/>
      <sheetName val="장비경비"/>
      <sheetName val="환율"/>
      <sheetName val="주소록"/>
      <sheetName val="CT "/>
      <sheetName val="교사기준면적(초등)"/>
      <sheetName val="조명율"/>
      <sheetName val="보집계표"/>
      <sheetName val="환률"/>
      <sheetName val="제품표준규격"/>
      <sheetName val="내역기준"/>
      <sheetName val="토공및부대2차"/>
      <sheetName val="전기공사일위대가"/>
      <sheetName val="일위(설)"/>
      <sheetName val="일위단가"/>
      <sheetName val="새공통"/>
      <sheetName val="IBASE"/>
      <sheetName val="Macro"/>
      <sheetName val="3절_CheckList_구분"/>
      <sheetName val="산출"/>
      <sheetName val="일위대가(건축)"/>
      <sheetName val="적정성평가표(8번)(1순위)"/>
      <sheetName val="적정성평가표(12번)(6순위)"/>
      <sheetName val="기별(종합)"/>
      <sheetName val="옹벽기초자료"/>
      <sheetName val="비탈면보호공수량산출"/>
      <sheetName val="Oper Amount"/>
      <sheetName val="가옥조"/>
      <sheetName val="hvac(제어동)"/>
      <sheetName val="신공항A-9헾】_x0005__x0000__x0000_"/>
      <sheetName val="금액결揄"/>
      <sheetName val="기존구조물철거집계계표"/>
      <sheetName val="내역서(교량)전체"/>
      <sheetName val="5.3 단면가정"/>
      <sheetName val="시추주상도"/>
      <sheetName val="파이프"/>
      <sheetName val="회로내역(승인)"/>
      <sheetName val="실행비교"/>
      <sheetName val="기계실"/>
      <sheetName val="변경실행(2차) "/>
      <sheetName val="호표"/>
      <sheetName val="VXXXXXXX"/>
      <sheetName val="cal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실행변경(1차)"/>
      <sheetName val="교대시점"/>
      <sheetName val="FB25JN"/>
      <sheetName val="단가표 (2)"/>
      <sheetName val="안양동교 1안"/>
      <sheetName val="소각장스케줄"/>
      <sheetName val="동원인원계획표"/>
      <sheetName val="참조"/>
      <sheetName val="일위대가-1"/>
      <sheetName val="KSHAHU-6"/>
      <sheetName val="피스표"/>
      <sheetName val="spec"/>
      <sheetName val="program"/>
      <sheetName val="studbolt no."/>
      <sheetName val="studbolt size"/>
      <sheetName val="item sort no"/>
      <sheetName val="0"/>
      <sheetName val="평균터파기고(1-2,ASP)"/>
      <sheetName val="암거단위-1련"/>
      <sheetName val="수안보-墰5壼5"/>
      <sheetName val="총괄원가 "/>
      <sheetName val="개봉3동하수관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午_x0013_꾈ૂ䡲"/>
      <sheetName val="2000,午_x0013_ॢ䡲"/>
      <sheetName val="/_x0000_"/>
      <sheetName val="က_x0000_"/>
      <sheetName val="포장쌅"/>
      <sheetName val="단위목헾"/>
      <sheetName val="산출내역(K2)"/>
      <sheetName val="전체제잡비"/>
      <sheetName val="배관단가조사서"/>
      <sheetName val="예산내역"/>
      <sheetName val="총괄수지표"/>
      <sheetName val="inter"/>
      <sheetName val="맨홀물량"/>
      <sheetName val="중로근거"/>
      <sheetName val="일위집계(기존)"/>
      <sheetName val="북제주-표지"/>
      <sheetName val="COVERSHEET"/>
      <sheetName val="제조 경영"/>
      <sheetName val="증감䈀ᅪ"/>
      <sheetName val="용수간선"/>
      <sheetName val="노무비(첨부4-4)"/>
      <sheetName val="변수데이타"/>
      <sheetName val="일반부표"/>
      <sheetName val="집계표(육상)"/>
      <sheetName val="뚝토공"/>
      <sheetName val="05년"/>
      <sheetName val="사  업  비  수  지  예  산  서"/>
      <sheetName val="내역서(총괄)"/>
      <sheetName val="공종별 집계표"/>
      <sheetName val="전체총괄"/>
      <sheetName val="조견표"/>
      <sheetName val="관헾"/>
      <sheetName val="원가(1︀"/>
      <sheetName val="원가(1䠀"/>
      <sheetName val="관聈"/>
      <sheetName val="관_x0005_"/>
      <sheetName val="조정내역"/>
      <sheetName val="2000,咘೿踇⽟_x0000_"/>
      <sheetName val="2000,ﳨǬ踇⾣_x0000_"/>
      <sheetName val="2000,缈,罌,헾"/>
      <sheetName val="2000,薸!藼!헾"/>
      <sheetName val="2000,螨_x0013_蟬_x0013_헾"/>
      <sheetName val="cable-data"/>
      <sheetName val="화전내"/>
      <sheetName val="공통대가"/>
      <sheetName val="Pier 3"/>
      <sheetName val="민감도"/>
      <sheetName val="공종목록표"/>
      <sheetName val="인부임"/>
      <sheetName val="특기사항"/>
      <sheetName val="하도내역 (철콘)"/>
      <sheetName val="GAEYO"/>
      <sheetName val="토목원가계窨_x0013_"/>
      <sheetName val="교실"/>
      <sheetName val="총괄집桶青"/>
      <sheetName val="정화조"/>
      <sheetName val="변품8-37"/>
      <sheetName val="참조(2)"/>
      <sheetName val="현장일보"/>
      <sheetName val="미지급내역"/>
      <sheetName val="매입내역 "/>
      <sheetName val="거래처별지출내역"/>
      <sheetName val="금융비용"/>
      <sheetName val="상반기손익차2총괄"/>
      <sheetName val="DRAIN DRUM PIT D-301"/>
      <sheetName val="약전닥트"/>
      <sheetName val="건축부하"/>
      <sheetName val="목록1"/>
      <sheetName val="목록2"/>
      <sheetName val="견적시담(송포2공구)"/>
      <sheetName val="인원계획"/>
      <sheetName val="시행예산"/>
      <sheetName val="자압1"/>
      <sheetName val="고창방향"/>
      <sheetName val="부산4"/>
      <sheetName val="토목공사일반"/>
      <sheetName val="금광1터널"/>
      <sheetName val="역삼"/>
      <sheetName val="구조물공집계"/>
      <sheetName val="요약"/>
      <sheetName val="#3_일위대가목록"/>
      <sheetName val="#2_일위대가목록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인부신상자료"/>
      <sheetName val="LANGUAGE"/>
      <sheetName val="준공조서"/>
      <sheetName val="공사준공계"/>
      <sheetName val="준공검사보고서"/>
      <sheetName val="밀양노선별공사비명세서"/>
      <sheetName val="일위산출근거"/>
      <sheetName val="수량산출서-2"/>
      <sheetName val="포장절단"/>
      <sheetName val="원본(갑지)"/>
      <sheetName val="인공산출"/>
      <sheetName val="전기내역서(총계)"/>
      <sheetName val="일위(PN)"/>
      <sheetName val="페인트"/>
      <sheetName val="keyword"/>
      <sheetName val="다곡2교"/>
      <sheetName val="11"/>
      <sheetName val="1._x005f_x0018_변전설비"/>
      <sheetName val="Summary"/>
      <sheetName val="입렀"/>
      <sheetName val="입栀"/>
      <sheetName val="입ꠀ"/>
      <sheetName val="입︀"/>
      <sheetName val="계정"/>
      <sheetName val="평균환율-USD"/>
      <sheetName val="인원동원계획"/>
      <sheetName val="BIDDING-SUM"/>
      <sheetName val="YES.XLS"/>
      <sheetName val="품목납기"/>
      <sheetName val="시화점실행"/>
      <sheetName val=" 소방공사 산출근거"/>
      <sheetName val="장비명"/>
      <sheetName val="경비공통"/>
      <sheetName val="세목별"/>
      <sheetName val="소개"/>
      <sheetName val="#REF!"/>
      <sheetName val="계열사현황종합"/>
      <sheetName val="basic_info"/>
      <sheetName val="총공사비"/>
      <sheetName val="신규 품"/>
      <sheetName val="실행내역서 (조경)"/>
      <sheetName val="현장대리인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전체내역갑지"/>
      <sheetName val="倀ᑙ"/>
      <sheetName val="1x"/>
      <sheetName val="栈᲋"/>
      <sheetName val="_xd810_᱓"/>
      <sheetName val="9."/>
      <sheetName val="내역서적용수량"/>
      <sheetName val="토목내역서 (도급단가)"/>
      <sheetName val="측구터파기공수량집계"/>
      <sheetName val="2000.05"/>
      <sheetName val="97노임단가"/>
      <sheetName val="입력란"/>
      <sheetName val="적격"/>
      <sheetName val="DT"/>
      <sheetName val="롤러"/>
      <sheetName val="BH"/>
      <sheetName val="펌프차타설"/>
      <sheetName val="총괄집렇♑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공정코드"/>
      <sheetName val="배수관연장산출서"/>
      <sheetName val="수전기기DATA"/>
      <sheetName val="음성방향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2.조명기구철거(일괄철거분)"/>
      <sheetName val="인수공규격"/>
      <sheetName val="구조물"/>
      <sheetName val="공사설계서"/>
      <sheetName val="품셈(기초)"/>
      <sheetName val="형틀공사"/>
      <sheetName val="작용하중산정"/>
      <sheetName val="6차2회변경내역서"/>
      <sheetName val="자재단가_x0005_"/>
      <sheetName val="공사"/>
      <sheetName val="변경비_x0000__x0000_Ѡ"/>
      <sheetName val="INS-SHEET"/>
      <sheetName val="shtOpr"/>
      <sheetName val="제품橂"/>
      <sheetName val="정산내역서"/>
      <sheetName val="archi(본사)"/>
      <sheetName val="집수정(1)"/>
      <sheetName val="금액집계"/>
      <sheetName val="공사비명세서"/>
      <sheetName val="사용성검토"/>
      <sheetName val="PAC"/>
      <sheetName val="건축토목내역"/>
      <sheetName val="205동"/>
      <sheetName val="행거,슈,볼트,펌프,잡재"/>
      <sheetName val="을-ATYPE"/>
      <sheetName val="만수배관단가"/>
      <sheetName val="FRP배관단가(만수)"/>
      <sheetName val="직접비"/>
      <sheetName val="30신설일위대가"/>
      <sheetName val="30집계표"/>
      <sheetName val="지구단위계획"/>
      <sheetName val="00노임기준"/>
      <sheetName val="16-1"/>
      <sheetName val="일위대가(가설԰"/>
      <sheetName val="수압집계"/>
      <sheetName val="SP-B1"/>
      <sheetName val="원가계산(2)"/>
      <sheetName val="매원개착터널총괄"/>
      <sheetName val="원안"/>
      <sheetName val="자(3.0m)"/>
      <sheetName val="[YES.XLS]신표司/"/>
      <sheetName val="총괄집㸁䧾"/>
      <sheetName val="우,오수"/>
      <sheetName val="재료표"/>
      <sheetName val="card1"/>
      <sheetName val="흙쌓기도수로설치현황(1)"/>
      <sheetName val="식재-외주 (2)"/>
      <sheetName val="유효폭의 계산"/>
      <sheetName val="무전표"/>
      <sheetName val="3련 B姨#"/>
      <sheetName val="포장공자재집계표"/>
      <sheetName val="1호맨홀수량산출"/>
      <sheetName val="마산방향철근집계"/>
      <sheetName val="제잡비"/>
      <sheetName val="자재표"/>
      <sheetName val="케이블"/>
      <sheetName val="집계(세부총괄)"/>
      <sheetName val="전력구구조물산근2구간"/>
      <sheetName val="전부인쇄"/>
      <sheetName val="1.외주공사"/>
      <sheetName val="2.직영공사"/>
      <sheetName val="첨부"/>
      <sheetName val="계산DATA입력"/>
      <sheetName val="48신설수량"/>
      <sheetName val="소상 &quot;1&quot;"/>
      <sheetName val="T13(P68~72,78)"/>
      <sheetName val="교량명원본"/>
      <sheetName val="BOX제원원본"/>
      <sheetName val="국도접속 차도부수량"/>
      <sheetName val="4.일위대가목차"/>
      <sheetName val="102역사"/>
      <sheetName val="사다리"/>
      <sheetName val="공사비 내역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B767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일위대가 (PM)"/>
      <sheetName val="종단계산"/>
      <sheetName val="LKVL-CK-HT-GD1"/>
      <sheetName val="설계서"/>
      <sheetName val="주관⩿〚"/>
      <sheetName val="1þ"/>
      <sheetName val="1ð"/>
      <sheetName val="배수내역"/>
      <sheetName val="1¨"/>
      <sheetName val="1¸"/>
      <sheetName val="지중자재단가"/>
      <sheetName val="No.2LAB Unit"/>
      <sheetName val="약ྀ︁"/>
      <sheetName val="기준"/>
      <sheetName val="AH-1 "/>
      <sheetName val="8. 안_x0000__x0000__x0005_"/>
      <sheetName val="총괄집ᨈꥬ"/>
      <sheetName val="총괄집_x0000__x0000_"/>
      <sheetName val="내역서1"/>
      <sheetName val="96노임기준"/>
      <sheetName val="기계경비산출"/>
      <sheetName val="건0_x0000_蠀"/>
      <sheetName val="금0_x0000_䠀"/>
      <sheetName val="금蠣㡎耀"/>
      <sheetName val="TYPE-U800"/>
      <sheetName val="소운반"/>
      <sheetName val="배관내역"/>
      <sheetName val="2차공사"/>
      <sheetName val="임시전기공사설계서"/>
      <sheetName val="Imp-Data"/>
      <sheetName val="전등수량산출"/>
      <sheetName val="내역서 (1차)"/>
      <sheetName val=" 갑지"/>
      <sheetName val="목표세부명세"/>
      <sheetName val="5정거장"/>
      <sheetName val="1-3길내기"/>
      <sheetName val="J형측구단위수량"/>
      <sheetName val="¿¹Á¤(3က"/>
      <sheetName val="9GN邷㭘"/>
      <sheetName val="정거장"/>
      <sheetName val="길내기"/>
      <sheetName val="¹׃】_x0000_"/>
      <sheetName val="M-EQPT-Z"/>
      <sheetName val="토공총괄표"/>
      <sheetName val="1.3.1절점좌표"/>
      <sheetName val="1.1설계기준"/>
      <sheetName val="전등부하"/>
      <sheetName val="가공2원도"/>
      <sheetName val="강교(Sub)"/>
      <sheetName val="일반토공견적"/>
      <sheetName val="원형측구(B-type)"/>
      <sheetName val="_x0005__x0006__x0008__x0003_"/>
      <sheetName val="_x0000_ _x0000__x0006__x0000__x0006_"/>
      <sheetName val="1호맨홀토공"/>
      <sheetName val="날개벽(좌,우=60도-4개)"/>
      <sheetName val="석재장조사"/>
      <sheetName val="파일의이용"/>
      <sheetName val="유동표"/>
      <sheetName val="FRT_O"/>
      <sheetName val="FAB_I"/>
      <sheetName val="견적접수"/>
      <sheetName val="견적내역서"/>
      <sheetName val="O＆P"/>
      <sheetName val="결재판(삭제하지말아주세요)"/>
      <sheetName val="본사인상전"/>
      <sheetName val="단가산출-기,교"/>
      <sheetName val="유첨䈀ᅪ"/>
      <sheetName val="토공,기초"/>
      <sheetName val="주간계획"/>
      <sheetName val="PIPING"/>
      <sheetName val="선택"/>
      <sheetName val="萀⅜"/>
      <sheetName val="장비당단가 (1)"/>
      <sheetName val="산출0"/>
      <sheetName val="자재목록표"/>
      <sheetName val="단중聀"/>
      <sheetName val="당정동경상이수"/>
      <sheetName val="당정동공통이수"/>
      <sheetName val="TG9504"/>
      <sheetName val="1995년 섹터별 매출"/>
      <sheetName val="ROOF(ALKALI)"/>
      <sheetName val="貭♘"/>
      <sheetName val="역T형옹벽(3.0)"/>
      <sheetName val="실행(ALT1)"/>
      <sheetName val="전신환매도徸"/>
      <sheetName val="총괄분 설계서용지"/>
      <sheetName val="전체실적"/>
      <sheetName val="남양주부대"/>
      <sheetName val="투찰금액"/>
      <sheetName val="재료집계표3"/>
      <sheetName val="범용개발순소요비용"/>
      <sheetName val="산#3-1"/>
      <sheetName val="산#3-2"/>
      <sheetName val="배관BM(일반)"/>
      <sheetName val="산#3-2-2"/>
      <sheetName val="철콘집계"/>
      <sheetName val="5회기성03월"/>
      <sheetName val="공통가설_8"/>
      <sheetName val="아파트_9"/>
      <sheetName val="직접공사비집계표_7"/>
      <sheetName val="지입재료비"/>
      <sheetName val="산출명세서"/>
      <sheetName val="적요"/>
      <sheetName val="세부狇譈"/>
      <sheetName val="매출단가"/>
      <sheetName val="조정_x0014__x0008_"/>
      <sheetName val="_x0000__x0008__x0000__x0008__x0000__x0006__x0000__x0004_"/>
      <sheetName val="7.PILE  (돌출)"/>
      <sheetName val="1_x0005_"/>
      <sheetName val="도면자료제출일정"/>
      <sheetName val="중기비"/>
      <sheetName val="시공계_x0005_"/>
      <sheetName val="변경비_x0005__x0000_"/>
      <sheetName val="1-최종안"/>
      <sheetName val="사업분석-분양가결정"/>
      <sheetName val="할丵〒"/>
      <sheetName val="일위1"/>
      <sheetName val="5.공종별尜_x0013_層_x0013_闰"/>
      <sheetName val="과세면세표"/>
      <sheetName val="인제내역"/>
      <sheetName val="PARAMETER"/>
      <sheetName val="사통"/>
      <sheetName val="현장지䀀ኀ㠀ኃ"/>
      <sheetName val="물가변동잔여물량세부내역서"/>
      <sheetName val="신규(방류시설)"/>
      <sheetName val="소방"/>
      <sheetName val="덤프트럭계수"/>
      <sheetName val="카메라"/>
      <sheetName val="상-교대(A1-A2)"/>
      <sheetName val="부하집계"/>
      <sheetName val="영구峤"/>
      <sheetName val="단가_x0005__x0000_"/>
      <sheetName val="영구_x0005_"/>
      <sheetName val="영구射"/>
      <sheetName val="영구嶄"/>
      <sheetName val="본사공가현황"/>
      <sheetName val="일위대가내역"/>
      <sheetName val="자탐수량산출서"/>
      <sheetName val="C1ㅇ"/>
      <sheetName val="base"/>
      <sheetName val="STD"/>
      <sheetName val="공정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리터팬내장형"/>
      <sheetName val="신.분"/>
      <sheetName val="99 조정금액"/>
      <sheetName val="미드수량"/>
      <sheetName val="설계(안)"/>
      <sheetName val="콘센트신설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3.설계예산내역서(예산서)"/>
      <sheetName val="2.예정공정표"/>
      <sheetName val="4.설계예산내역서"/>
      <sheetName val="6.관급자재조서"/>
      <sheetName val="FO"/>
      <sheetName val="등록׃】"/>
      <sheetName val="등록_x0010__x0000_"/>
      <sheetName val="Summary Sheet"/>
      <sheetName val="1_설계기준"/>
      <sheetName val="Sheet1_(2)"/>
      <sheetName val="노무비_근거"/>
      <sheetName val="8__안정검토"/>
      <sheetName val="6PILE__(돌출)"/>
      <sheetName val="철근량_검토"/>
      <sheetName val="기술자료_(연수)"/>
      <sheetName val="수곡내역"/>
      <sheetName val="RAHMEN"/>
      <sheetName val="전체내역 (2)"/>
      <sheetName val="Formulas &amp; Tables"/>
      <sheetName val="PROCESS"/>
      <sheetName val="±âÀÚÀç´ëºñÇ¥"/>
      <sheetName val="¿¬°áÀÓ½Ã"/>
      <sheetName val="°ü±Þ"/>
      <sheetName val="포장재료집계표"/>
      <sheetName val="포장면적산출"/>
      <sheetName val="포장수량집계"/>
      <sheetName val="㩷"/>
      <sheetName val="렀ⵘ"/>
      <sheetName val="֭_x0000_"/>
      <sheetName val="성곽내역서"/>
      <sheetName val="Param"/>
      <sheetName val="당진1,2호기전선관설치및접지4차공사내역서-을지"/>
      <sheetName val="PIPE(UG)내역"/>
      <sheetName val="토적계산"/>
      <sheetName val="96 능제취입"/>
      <sheetName val="GTG TR PIT"/>
      <sheetName val="M+1"/>
      <sheetName val="광,철광석 사용량(2000)"/>
      <sheetName val="포,철광석 사용량(2000)"/>
      <sheetName val="91,92황산"/>
      <sheetName val="치수표"/>
      <sheetName val="입찰보Ⳡ"/>
      <sheetName val="RangeObject"/>
      <sheetName val="분뇨"/>
      <sheetName val="등록자료"/>
      <sheetName val="입력정보"/>
      <sheetName val="H-pile(250x250)"/>
      <sheetName val="H-pile(298x299)"/>
      <sheetName val="방음벽기초(H_xd8d4_ㆂᰀㆃ"/>
      <sheetName val="일위대가(원본)"/>
      <sheetName val="일위대가서식"/>
      <sheetName val="일위대가양식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예산"/>
      <sheetName val="36+45-113-18+19+20I"/>
      <sheetName val="CAL(1)."/>
      <sheetName val="일위대가표(무)"/>
      <sheetName val="일위대가산출기초"/>
      <sheetName val="사각맨퀀"/>
      <sheetName val="사각맨堀"/>
      <sheetName val="사각맨䈀"/>
      <sheetName val="사각맨ﻇ"/>
      <sheetName val="몰탈재븧܊"/>
      <sheetName val="견적의"/>
      <sheetName val="견적의烇彰"/>
      <sheetName val="L형옹벽"/>
      <sheetName val="작성"/>
      <sheetName val="등록_x0000__x0000_"/>
      <sheetName val="원가총괄"/>
      <sheetName val="금액내렀቟"/>
      <sheetName val="금액내԰_x0000_"/>
      <sheetName val="조경내역"/>
      <sheetName val="8. 내진해석"/>
      <sheetName val="공비대䠚"/>
      <sheetName val="금액내㔀቎"/>
      <sheetName val="하도급선정의뢰서(습식공_x0000__x0000_"/>
      <sheetName val="영구청af헾"/>
      <sheetName val="영구청af薸"/>
      <sheetName val="도시가스현황"/>
      <sheetName val="토공총괄집계"/>
      <sheetName val="빙장비사양"/>
      <sheetName val="원가집계"/>
      <sheetName val="파이프류"/>
      <sheetName val="점검내역서(data) (2)"/>
      <sheetName val="40총괄"/>
      <sheetName val="40집계"/>
      <sheetName val="결재판"/>
      <sheetName val="기계경비(旉る_x0000__x0000_"/>
      <sheetName val="기계경비(贘_x0013_짘ࣅ"/>
      <sheetName val="수량산출내역1115"/>
      <sheetName val="아파트저᝾"/>
      <sheetName val="아파트㾅"/>
      <sheetName val="변경_x0005__x0006__x0004__x0004_"/>
      <sheetName val="_x0000__x0002__x0000__x0007__x0000__x0004__x0000__x0007__x0000_"/>
      <sheetName val="적용단가"/>
      <sheetName val="N賃率_職"/>
      <sheetName val="환산"/>
      <sheetName val="산출근거#2-3"/>
      <sheetName val="고창터널(고창방향䈀"/>
      <sheetName val="포장자재집계표"/>
      <sheetName val="Á¤»ê¹°·®︀웕"/>
      <sheetName val="fitting"/>
      <sheetName val="Look-Up"/>
      <sheetName val="Units"/>
      <sheetName val="노임9월"/>
      <sheetName val="洊⍩"/>
      <sheetName val="_xd808_⢉"/>
      <sheetName val="砈ẋ"/>
      <sheetName val="하중재하"/>
      <sheetName val="A"/>
      <sheetName val="단목"/>
      <sheetName val="토목수량"/>
      <sheetName val="Cover Sht"/>
      <sheetName val="자재단가壠"/>
      <sheetName val="자재단가厘"/>
      <sheetName val="하남내역"/>
      <sheetName val="[YES.XLS]4/_x0000_䠀"/>
      <sheetName val="[YES.XLS]4쌇栅/"/>
      <sheetName val="단위"/>
      <sheetName val="총괄집계 "/>
      <sheetName val="기본자료"/>
      <sheetName val="증감내역서"/>
      <sheetName val="기က_x0000_退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목창호"/>
      <sheetName val="포장공총괄수량집계표"/>
      <sheetName val="TOTAL_BOQ"/>
      <sheetName val="5.2코핑"/>
      <sheetName val="怀፵"/>
      <sheetName val="주사무실︀ᇕ"/>
      <sheetName val="주사무실ꠀ፺"/>
      <sheetName val="BOX ꠀ፺"/>
      <sheetName val="㗈቎"/>
      <sheetName val="¼ö·®»êÃ¨"/>
      <sheetName val="b_balju_ch"/>
      <sheetName val="b_balju_chÈ"/>
      <sheetName val="b_balju_ch_x0005_"/>
      <sheetName val="b_balju_chÛ"/>
      <sheetName val="b_balju_ch("/>
      <sheetName val="자재단가리스트"/>
      <sheetName val="공사내역(총괄)"/>
      <sheetName val="대보~세기"/>
      <sheetName val="운반비산정"/>
      <sheetName val="기본DATԯ"/>
      <sheetName val="기본DAT頀"/>
      <sheetName val="공종별수량집계"/>
      <sheetName val="울진항공등화 내역서"/>
      <sheetName val="REDUCER"/>
      <sheetName val="WE'T"/>
      <sheetName val="실︀ԯ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공사예산하조서(O.K)"/>
      <sheetName val="일위대가표 (䀀⅒"/>
      <sheetName val="ÀÏÀ§´ë°¡Ç¥(1@"/>
      <sheetName val="일위대가표 (ԯ_x0000_"/>
      <sheetName val="Summar헾】_x0005__x0000__x0000__x0000__x0000_"/>
      <sheetName val="흄관기초"/>
      <sheetName val="부대공(집계)"/>
      <sheetName val="포장단면별단위수량"/>
      <sheetName val="ACUNIT"/>
      <sheetName val="공사비집_x0005_"/>
      <sheetName val="bCord공정"/>
      <sheetName val="d수량"/>
      <sheetName val="e대가"/>
      <sheetName val="g단가"/>
      <sheetName val="h집계"/>
      <sheetName val="Macro(전동기)"/>
      <sheetName val="자재노임단가"/>
      <sheetName val="크레인5ton"/>
      <sheetName val="단가산출-2"/>
      <sheetName val="기초수량-1"/>
      <sheetName val="단가산출-1"/>
      <sheetName val="실내건축일위대가"/>
      <sheetName val="5.단가대비표"/>
      <sheetName val="간접경상비"/>
      <sheetName val="8.일위대가표(1)"/>
      <sheetName val="8.일위대가표(2)"/>
      <sheetName val="7.청제공기계기구조서"/>
      <sheetName val="예가표"/>
      <sheetName val="103동"/>
      <sheetName val="중기사용료산출근거"/>
      <sheetName val="찍기"/>
      <sheetName val="CRUDE RE-bar"/>
      <sheetName val="횡분배정리(DB)"/>
      <sheetName val="방음벽기초-수량"/>
      <sheetName val="형식별 개략공사비"/>
      <sheetName val="수량산출기초(케블등)"/>
      <sheetName val="2.노무비명세서(수직보垰7埼"/>
      <sheetName val="OCM"/>
      <sheetName val="교대일반수량"/>
      <sheetName val="터널(토공)"/>
      <sheetName val="JUCK֕_x0000_缀"/>
      <sheetName val="개별직종노임단가(2005.1)"/>
      <sheetName val="노임,자재"/>
      <sheetName val="기계경비(맨홀)"/>
      <sheetName val="5호광장_(만점)"/>
      <sheetName val="인천국제_(만점)_(2)"/>
      <sheetName val="설_계"/>
      <sheetName val="단면_(2)"/>
      <sheetName val="외주대비_-석축"/>
      <sheetName val="외주대비-구조물_(2)"/>
      <sheetName val="견적표지_(3)"/>
      <sheetName val="가도䠀"/>
      <sheetName val="가도ԯ"/>
      <sheetName val="가도저"/>
      <sheetName val="절감계산"/>
      <sheetName val="ML"/>
      <sheetName val="기초"/>
      <sheetName val="가시설"/>
      <sheetName val="식재일위대가"/>
      <sheetName val="´_x0005__x0000_"/>
      <sheetName val="토목변경"/>
      <sheetName val="전기단가조사서"/>
      <sheetName val="단가대비표(SYS)"/>
      <sheetName val="제조노임"/>
      <sheetName val="참조자료"/>
      <sheetName val="수로단위수량"/>
      <sheetName val="05 BOX"/>
      <sheetName val="02 SLAB"/>
      <sheetName val="Stem Footing"/>
      <sheetName val="기계경비(시"/>
      <sheetName val="ÀÏÀ§´ë헾】_x0005__x0000__x0000__x0000_"/>
      <sheetName val="제안서"/>
      <sheetName val="행정표준(1)"/>
      <sheetName val="행정표준(2)"/>
      <sheetName val="7.경제성결과"/>
      <sheetName val="환율change"/>
      <sheetName val="8.수량산출 (2)"/>
      <sheetName val="일위대가표 (⠋ᡏ"/>
      <sheetName val="SAMPLE"/>
      <sheetName val="산업개발안내서"/>
      <sheetName val="ATM기초철가"/>
      <sheetName val="정보매체A동"/>
      <sheetName val="외자배분"/>
      <sheetName val="외자내역"/>
      <sheetName val="무시"/>
      <sheetName val="電磁弁LIST"/>
      <sheetName val="PLG"/>
      <sheetName val="사업성분석"/>
      <sheetName val="22신설수량"/>
      <sheetName val="계약원가"/>
      <sheetName val="준설량산정표"/>
      <sheetName val="22-1소단"/>
      <sheetName val="22-2M단"/>
      <sheetName val="01하반기노임"/>
      <sheetName val="주요재료비(원본)"/>
      <sheetName val="제수午_x0013_ὐ"/>
      <sheetName val="4.2유효폭의 계산"/>
      <sheetName val="98수금사업"/>
      <sheetName val="암거"/>
      <sheetName val="정보"/>
      <sheetName val="한화 둔산 내역서"/>
      <sheetName val="간이영수증"/>
      <sheetName val="내역총괄표"/>
      <sheetName val="내역(정지)"/>
      <sheetName val="1차배부(JB포함)"/>
      <sheetName val="설계내역일위"/>
      <sheetName val="귀래방향"/>
      <sheetName val="2.내역서"/>
      <sheetName val="Sheet1(X)"/>
      <sheetName val="인원조직표"/>
      <sheetName val="냉천부속동"/>
      <sheetName val="건축공정"/>
      <sheetName val="방진공정"/>
      <sheetName val="조경공정"/>
      <sheetName val="원가계산서 "/>
      <sheetName val="국별인원"/>
      <sheetName val="산출기초"/>
      <sheetName val="적용환율"/>
      <sheetName val="OHU"/>
      <sheetName val="순환펌프"/>
      <sheetName val="저수조"/>
      <sheetName val="급,배기팬"/>
      <sheetName val="급탕순환펌프"/>
      <sheetName val="BLR-S"/>
      <sheetName val="단위수량산출"/>
      <sheetName val="01_ 원가계산서"/>
      <sheetName val="방배동내역(리라)"/>
      <sheetName val="건축공사집계표"/>
      <sheetName val="방배동내역 (총괄)"/>
      <sheetName val="부대공사총괄"/>
      <sheetName val="CAPVC"/>
      <sheetName val="변수2"/>
      <sheetName val="저항"/>
      <sheetName val="5차설계"/>
      <sheetName val="허용전류-IEC DATA"/>
      <sheetName val="전자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왕십리방향"/>
      <sheetName val="주관사_x0000_"/>
      <sheetName val="주관사提"/>
      <sheetName val="주관사㧨"/>
      <sheetName val="주관사㌈"/>
      <sheetName val="gvl"/>
      <sheetName val="계좌번호"/>
      <sheetName val="청하배수"/>
      <sheetName val="적격심사표"/>
      <sheetName val="공통단가"/>
      <sheetName val="운반비"/>
      <sheetName val="바이오"/>
      <sheetName val="잡철물"/>
      <sheetName val="배수관접합및부설  "/>
      <sheetName val="금강견적"/>
      <sheetName val="D-RMIL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공종별자재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[YES.XLS][YES.XLS][YES.XLS]신표司/"/>
      <sheetName val="화산경계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Architecture Work"/>
      <sheetName val="PipWT"/>
      <sheetName val="뜃맟뭁돽띿맟?-BLDG"/>
      <sheetName val="PBS"/>
      <sheetName val="SILICATE"/>
      <sheetName val="간접비내역-1"/>
      <sheetName val="검색"/>
      <sheetName val="단가 (2)"/>
      <sheetName val="??????"/>
      <sheetName val="내역갑지"/>
      <sheetName val="도급FORM"/>
      <sheetName val="INSTR"/>
      <sheetName val="3차준공"/>
      <sheetName val="옹벽수량집계표"/>
      <sheetName val="수종별인자"/>
      <sheetName val="BH-1 (2)"/>
      <sheetName val="기능공인적사항"/>
      <sheetName val="공종코드"/>
      <sheetName val="3-1.일위대가집계표(교통시설물1)"/>
      <sheetName val="직_x0005__x0000_"/>
      <sheetName val="임시급식ֿ_x0000_缀_x0000_"/>
      <sheetName val="인부노임"/>
      <sheetName val="도근좌표"/>
      <sheetName val="직원자료"/>
      <sheetName val="업종분류"/>
      <sheetName val="장비분류"/>
      <sheetName val="단가산출목록표"/>
      <sheetName val="매입세율"/>
      <sheetName val="일위대가1"/>
      <sheetName val="굴착현장"/>
      <sheetName val="新철폐복2"/>
      <sheetName val="新철폐복3"/>
      <sheetName val="남양내역"/>
      <sheetName val="도급내역서"/>
      <sheetName val="설계서(설치)"/>
      <sheetName val="지급자재대"/>
      <sheetName val="토목내역서"/>
      <sheetName val="5."/>
      <sheetName val="12."/>
      <sheetName val="14."/>
      <sheetName val="13"/>
      <sheetName val="7."/>
      <sheetName val="8."/>
      <sheetName val="10."/>
      <sheetName val="PI蒨9"/>
      <sheetName val="영창26"/>
      <sheetName val="변경내역"/>
      <sheetName val="대상공사(조달청)"/>
      <sheetName val="(C)원내역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동력배선"/>
      <sheetName val="본선동력배선"/>
      <sheetName val="본선조명"/>
      <sheetName val="전력간선배선"/>
      <sheetName val="전열배선"/>
      <sheetName val="배관배선 단가조사"/>
      <sheetName val="2공종별예산조서"/>
      <sheetName val="역간(덕_동)"/>
      <sheetName val="역간(의-덕)"/>
      <sheetName val="가시설공(광장부)"/>
      <sheetName val="슬래브"/>
      <sheetName val="ÀÏÀ§´ë°¡Ç¥(_x0005__x0000_"/>
      <sheetName val="일위藨-헾"/>
      <sheetName val="새공통(96임금인상기준)"/>
      <sheetName val="주식"/>
      <sheetName val="AHU-1"/>
      <sheetName val="급탕설비"/>
      <sheetName val="화장실배기팬"/>
      <sheetName val="옹벽1"/>
      <sheetName val="L_RPTB03_01"/>
      <sheetName val="자재수량"/>
      <sheetName val="수출가격"/>
      <sheetName val="IBL-C"/>
      <sheetName val="[YES.XLS][YES.XLS]신표司/"/>
      <sheetName val="5. 차단기 용량계산"/>
      <sheetName val="배수내역 (2)"/>
      <sheetName val="가공사"/>
      <sheetName val="6.2.1 지하차도 조도계산"/>
      <sheetName val="8공구 강재 수량"/>
      <sheetName val="B3.PERSONEL-Ucret"/>
      <sheetName val="Change rate"/>
      <sheetName val="EVALUATE물량산출서"/>
      <sheetName val="스라브"/>
      <sheetName val="보온자재단가표"/>
      <sheetName val="8. _x0005__x0000__x0000_"/>
      <sheetName val="중기가격"/>
      <sheetName val="직급별"/>
      <sheetName val="S1099기장선행WOP"/>
      <sheetName val="일반전기"/>
      <sheetName val="철거산䈀㡪ԯ"/>
      <sheetName val="철거산_x0000__x0000_Ԁ"/>
      <sheetName val="전선관"/>
      <sheetName val="exec"/>
      <sheetName val="대비2"/>
      <sheetName val="b_balju-단가단가단가"/>
      <sheetName val="토적계산서"/>
      <sheetName val="설치공사비"/>
      <sheetName val="계약서"/>
      <sheetName val="Summar"/>
      <sheetName val="Summar䡲ぞ_x0000_"/>
      <sheetName val="전체내蠀ᒗ"/>
      <sheetName val="전체내︀盕"/>
      <sheetName val="일위대가(계측︩盕ԯ_x0000_"/>
      <sheetName val="전체내壈▞"/>
      <sheetName val="방호벽"/>
      <sheetName val="낙석방지책"/>
      <sheetName val="OCT"/>
      <sheetName val="ISOP"/>
      <sheetName val="내부수지예산"/>
      <sheetName val="1단계_견적내역서"/>
      <sheetName val="합계"/>
      <sheetName val="7.3.1 전력간선 굵기"/>
      <sheetName val="DAILY"/>
      <sheetName val="농로수량집계"/>
      <sheetName val="UB2"/>
      <sheetName val="sheet"/>
      <sheetName val="MdBase"/>
      <sheetName val="설계내"/>
      <sheetName val="설치 일위대가(46~԰_x0000_缀_x0000_"/>
      <sheetName val="설계서을"/>
      <sheetName val="공감비"/>
      <sheetName val="N쌃괅"/>
      <sheetName val="MORTAR생산및타설(1;3)"/>
      <sheetName val="가정급수관"/>
      <sheetName val="제노임"/>
      <sheetName val="&lt;--"/>
      <sheetName val="관급단가"/>
      <sheetName val="98⢅"/>
      <sheetName val="총괄지출"/>
      <sheetName val="단가_x0005_"/>
      <sheetName val="금리ﺙᇕ"/>
      <sheetName val="실ԯ"/>
      <sheetName val="실頀▀?"/>
      <sheetName val="실행ࠏE"/>
      <sheetName val="실행ဏ_x0000_"/>
      <sheetName val="수량산출(비굴착)"/>
      <sheetName val="수량산출(갓길청소)"/>
      <sheetName val="도담구내 개소별 명세"/>
      <sheetName val="공사기초자료"/>
      <sheetName val="회사기초자료"/>
      <sheetName val="재료집_x0000_"/>
      <sheetName val="내역서(을지)_2-1공구"/>
      <sheetName val="8. 안_x0010_"/>
      <sheetName val="가압장(토목)"/>
      <sheetName val="MEMBER"/>
      <sheetName val="PREFACE"/>
      <sheetName val="예총"/>
      <sheetName val="1.동력공사"/>
      <sheetName val="1,2,3,4,5단위수량"/>
      <sheetName val="골재및자재집계표"/>
      <sheetName val="bm(CIcable)"/>
      <sheetName val="수자재단위당"/>
      <sheetName val="[YES.XLS][YES.XLS]A__9701A_OU_2"/>
      <sheetName val="LD"/>
      <sheetName val="수량산출서 갑지"/>
      <sheetName val="감시제어"/>
      <sheetName val="목차임시"/>
      <sheetName val="내역5"/>
      <sheetName val="선로의 %임피던스 "/>
      <sheetName val="을 2"/>
      <sheetName val="을 1"/>
      <sheetName val="전체-원가분리내역"/>
      <sheetName val="계화배수(3대)"/>
      <sheetName val="유리"/>
      <sheetName val="익산"/>
      <sheetName val="가격표"/>
      <sheetName val="건축외주"/>
      <sheetName val="시장성초안camera"/>
      <sheetName val="DATA(광속)"/>
      <sheetName val="inputdata"/>
      <sheetName val="Macro(부하)"/>
      <sheetName val="REACTION芨.헾⿁_x0005__x0000_"/>
      <sheetName val="REACTION鴘E鵜E헾⼼_x0005_"/>
      <sheetName val="7단가"/>
      <sheetName val="정산내역"/>
      <sheetName val="횡배수관집현황(2공구)"/>
      <sheetName val="변경ᛅ⾒_x0005_"/>
      <sheetName val="공사직종별노임"/>
      <sheetName val="토목품셈"/>
      <sheetName val="관리비"/>
      <sheetName val="집수정단"/>
      <sheetName val="주공 갑지"/>
      <sheetName val="총괄표(1)"/>
      <sheetName val="공종별집계표"/>
      <sheetName val="총 원가계산"/>
      <sheetName val="장비부하"/>
      <sheetName val="FUSE_MCB"/>
      <sheetName val="월말"/>
      <sheetName val="ISBL-CIV"/>
      <sheetName val="단위량"/>
      <sheetName val="재료집계표2"/>
      <sheetName val="토적집계표"/>
      <sheetName val="청 구"/>
      <sheetName val="선수금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2F_회의실견적(5_14_일대)"/>
      <sheetName val="unit_4"/>
      <sheetName val="3_내역서"/>
      <sheetName val="원가계산서_(총괄)"/>
      <sheetName val="원가계산서_(건축)"/>
      <sheetName val="임시급식_(2)"/>
      <sheetName val="Summary_Sheets"/>
      <sheetName val="96보완계획7_12"/>
      <sheetName val="전차선로_물량표"/>
      <sheetName val="ITB_COST"/>
      <sheetName val="º¹±¸·®»êÁ¤_¹×_Àü¿ëÈ¸¼±_»ç¿ë"/>
      <sheetName val="4¿ù_½ÇÀûÃßÁ¤(°ÇÃà+Åä¸ñ)"/>
      <sheetName val="4¿ù_½ÇÀûÃßÁ¤(°ÇÃà)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효성CB_1P기초"/>
      <sheetName val="const_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추천서"/>
      <sheetName val="설계변경내역"/>
      <sheetName val="월별"/>
      <sheetName val="EQUIP LIST"/>
      <sheetName val="99노임기준"/>
      <sheetName val="48산출"/>
      <sheetName val="단가대조"/>
      <sheetName val="INMD1198"/>
      <sheetName val="INFG1198"/>
      <sheetName val="M5_S"/>
      <sheetName val="M6_S"/>
      <sheetName val="SRAM_CHIP"/>
      <sheetName val="SRAM_생산"/>
      <sheetName val="YLD"/>
      <sheetName val="라멘교일반수량"/>
      <sheetName val="타견적(을)"/>
      <sheetName val="기성내역(건축)"/>
      <sheetName val="조도계산서1"/>
      <sheetName val="설계서(7)"/>
      <sheetName val="5.1단가조사"/>
      <sheetName val="배수설비"/>
      <sheetName val="표준ፙ렀ᑟ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견적대비 견적서"/>
      <sheetName val="15.공량산출근거서"/>
      <sheetName val="교각토공"/>
      <sheetName val="시설물"/>
      <sheetName val="data_dci"/>
      <sheetName val="data_mci"/>
      <sheetName val="behind"/>
      <sheetName val="일위집계"/>
      <sheetName val="2.노무비명세서(수직보_x0005__x0000_"/>
      <sheetName val="2.노무비명세서(수직보丵⿰_x0005_"/>
      <sheetName val="일위대가표_(2)"/>
      <sheetName val="방음벽_기초_일반수량"/>
      <sheetName val="I_설계조건"/>
      <sheetName val="Site_Expenses"/>
      <sheetName val="General_Data"/>
      <sheetName val="BASIC_(2)"/>
      <sheetName val="5_정산서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_상부공통집계(총괄)"/>
      <sheetName val="2_노무비명세서(수직보"/>
      <sheetName val="sum1_(2)"/>
      <sheetName val="제원_설계조건"/>
      <sheetName val="2007일위_"/>
      <sheetName val="토목일위_(83~)"/>
      <sheetName val="노무비_"/>
      <sheetName val="2_노무비명세서(수직보丵⿰"/>
      <sheetName val="단가표_"/>
      <sheetName val="FCU (2)"/>
      <sheetName val="장비분석"/>
      <sheetName val="직원자료입력"/>
      <sheetName val="설계내역2"/>
      <sheetName val="심사공종"/>
      <sheetName val="상행-교대(A1-A2)"/>
      <sheetName val="combi(wall)"/>
      <sheetName val="제잡비(주공종)"/>
      <sheetName val="(3.품질관리 시험 총괄표)"/>
      <sheetName val="유첨헾】"/>
      <sheetName val="Picture"/>
      <sheetName val="강관산출"/>
      <sheetName val="내역통합"/>
      <sheetName val="성토도수로현황"/>
      <sheetName val="master(2차)"/>
      <sheetName val="철탑공사"/>
      <sheetName val="가설경비"/>
      <sheetName val="시점부교대"/>
      <sheetName val="표지판현황"/>
      <sheetName val="48전력선_x0002__x0000_㣸"/>
      <sheetName val="주사무실ֳ_x0000_"/>
      <sheetName val="¼ö·®»êÃ "/>
      <sheetName val="¼ö·®»êÃ_x0005_"/>
      <sheetName val="거실통로등"/>
      <sheetName val="주사무실墳᎟"/>
      <sheetName val="BOX ︀ᇕ"/>
      <sheetName val="BOX 저፺"/>
      <sheetName val="䋈ᅪ"/>
      <sheetName val="주사무실԰_x0000_"/>
      <sheetName val="BOX ︀釕"/>
      <sheetName val="위치︀釕"/>
      <sheetName val="BOX ᢝ"/>
      <sheetName val="︀動"/>
      <sheetName val="ﻈ䓕"/>
      <sheetName val="ꠀ፺"/>
      <sheetName val="8.석축단위(H=1.5M)"/>
      <sheetName val="외천교"/>
      <sheetName val="BOX ᠀ᶛ"/>
      <sheetName val="위치᠀ᶛ"/>
      <sheetName val="수지표"/>
      <sheetName val="셀명"/>
      <sheetName val="D"/>
      <sheetName val="저ᚙ"/>
      <sheetName val="ꠀ᪘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내역서(사업소)"/>
      <sheetName val="유역면적"/>
      <sheetName val="펌프장수량ԯ_x0000_缀_x0000__x0000_"/>
      <sheetName val="YES-T"/>
      <sheetName val="흄관수량"/>
      <sheetName val="입력변수"/>
      <sheetName val="주재료비"/>
      <sheetName val="설계요율"/>
      <sheetName val="4.전기"/>
      <sheetName val="유첨_x0005__x0000_"/>
      <sheetName val="일_x0007__x0006__x0003__x0004__x0007_"/>
      <sheetName val="_x0000__x0005__x0000__x0004__x0000__x0008__x0000__x0005__x0000__x0008_"/>
      <sheetName val="5공철탑검토표"/>
      <sheetName val="4공철탑검토"/>
      <sheetName val="간이연락"/>
      <sheetName val="견적을지"/>
      <sheetName val="불변현금흐름표"/>
      <sheetName val="기타유틸리티설비"/>
      <sheetName val="PANEL 내역"/>
      <sheetName val="CPM챠트"/>
      <sheetName val="ALINE"/>
      <sheetName val="청주(철골발주의뢰서)"/>
      <sheetName val="파일구성"/>
      <sheetName val="8. 안吐呜"/>
      <sheetName val="조정금액결과표 (차수별)"/>
      <sheetName val="도급처리스트"/>
      <sheetName val="b_gunmul"/>
      <sheetName val="b_balju (2)"/>
      <sheetName val="갑(전기)"/>
      <sheetName val="갑(계장)"/>
      <sheetName val="B"/>
      <sheetName val="MixBed"/>
      <sheetName val="CondPol"/>
      <sheetName val="[YES.XLS][YES.XLS]A__9701A_OU_3"/>
      <sheetName val="[YES.XLS][YES.XLS]A__9701A_OU_4"/>
      <sheetName val="[YES.XLS][YES.XLS]A__9701A_OU_9"/>
      <sheetName val="[YES.XLS][YES.XLS]A__9701A_OU_8"/>
      <sheetName val="[YES.XLS][YES.XLS]A__9701A_OU_5"/>
      <sheetName val="[YES.XLS][YES.XLS]A__9701A_OU_6"/>
      <sheetName val="[YES.XLS][YES.XLS]A__9701A_OU_7"/>
      <sheetName val="[YES.XLS][YES.XLS]A__9701A_O_10"/>
      <sheetName val="수목데이타"/>
      <sheetName val="단가순번"/>
      <sheetName val="A LINE"/>
      <sheetName val="전통건설"/>
      <sheetName val="기계공사"/>
      <sheetName val="남양시작동010313100%"/>
      <sheetName val="은평작업지시대장"/>
      <sheetName val="98비정기소모"/>
      <sheetName val="관경별내역서"/>
      <sheetName val="신천3호용수로"/>
      <sheetName val="목록표"/>
      <sheetName val="기둥"/>
      <sheetName val="저판(버림100)"/>
      <sheetName val="재료-CODE"/>
      <sheetName val="내역_FILE"/>
      <sheetName val="9.2단가산출서"/>
      <sheetName val="손료"/>
      <sheetName val="전체공사"/>
      <sheetName val="구조물철거집계 "/>
      <sheetName val="현장유지관리비"/>
      <sheetName val="A-8 PD(도로중앙)"/>
      <sheetName val="의왕실행"/>
      <sheetName val="금액︀⣕"/>
      <sheetName val="nomi "/>
      <sheetName val="ᓈባ"/>
      <sheetName val="︀盕"/>
      <sheetName val="壈▞"/>
      <sheetName val="차도부연장현황"/>
      <sheetName val="원곡IC교 내진성능보강공사 실시설계 용역.xlsx"/>
      <sheetName val="지하"/>
      <sheetName val="합의서"/>
      <sheetName val="9-1차_x0005__x0000_"/>
      <sheetName val="토건"/>
      <sheetName val="RESOURCE"/>
      <sheetName val="Tiburon"/>
      <sheetName val="방송(체육관)"/>
      <sheetName val="품목현황"/>
      <sheetName val="작업내역"/>
      <sheetName val="시행후면적"/>
      <sheetName val="수지예산"/>
      <sheetName val="강재 수량"/>
      <sheetName val="일위대가집계표"/>
      <sheetName val="재료값"/>
      <sheetName val="D.B"/>
      <sheetName val="6-4.1일위대가목록"/>
      <sheetName val="R.C RAHMEN 해석"/>
      <sheetName val="본체 설 계"/>
      <sheetName val="수장"/>
      <sheetName val="식재"/>
      <sheetName val="식재출력용"/>
      <sheetName val="유지관리"/>
      <sheetName val="공사비PK5월"/>
      <sheetName val="간접비(1)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설계흐름도"/>
      <sheetName val="명단"/>
      <sheetName val="배수및구조물공1"/>
      <sheetName val="앨범표지"/>
      <sheetName val="당사실시1"/>
      <sheetName val="제조부문배부"/>
      <sheetName val="XREF"/>
      <sheetName val="반포2차"/>
      <sheetName val="시공업체명부"/>
      <sheetName val="Direct (공사비대비)"/>
      <sheetName val="장비사양"/>
      <sheetName val="철거산출徸〒"/>
      <sheetName val="DWG-CAB-I"/>
      <sheetName val="잡비계산"/>
      <sheetName val="경사수로"/>
      <sheetName val="CABLE SIZE-1"/>
      <sheetName val="장비가동"/>
      <sheetName val="확정실적"/>
      <sheetName val="원가계산서 (2)"/>
      <sheetName val="49"/>
      <sheetName val="내역(설계,도급)정이준"/>
      <sheetName val="화재 颮㍓씀넖ԯ"/>
      <sheetName val="ᰀ፜"/>
      <sheetName val="N炬≹"/>
      <sheetName val="투찰(하수)"/>
      <sheetName val="SPM(13.84)"/>
      <sheetName val="1._x005f_x005f_x005f_x0018_변전설비"/>
      <sheetName val="대운반(철재)"/>
      <sheetName val="시점교대"/>
      <sheetName val="설명서"/>
      <sheetName val="예정공정표"/>
      <sheetName val="3.2주형지지보"/>
      <sheetName val="x주형보 설계(3차로)"/>
      <sheetName val="전기일ꙭÀ_x0000_"/>
      <sheetName val="PI_x0000__x0000_"/>
      <sheetName val="내역 (2)"/>
      <sheetName val="건축2"/>
      <sheetName val="³²¾ç½ÃÀÛµ¿ÀÚ105³ë65±_x0000__x0000__x0005__x0000_慀ȡ_x0000__x0000__x0000_"/>
      <sheetName val="단  가  垨4奜4睮⿩_x0005_"/>
      <sheetName val="정문내역"/>
      <sheetName val="¼ö¸ñ´헾⿨_x0005_"/>
      <sheetName val="100만평"/>
      <sheetName val="평야부단가"/>
      <sheetName val="차도부수량집계표"/>
      <sheetName val="W-현원가"/>
      <sheetName val="부대토목"/>
      <sheetName val="토목공종세부"/>
      <sheetName val="견적회신"/>
      <sheetName val="1. 가로등 설비 공사(산출)"/>
      <sheetName val="배수통관(좌)"/>
      <sheetName val="1.1 본체"/>
      <sheetName val="March"/>
      <sheetName val="선우통상(을)"/>
      <sheetName val="토목 (2)"/>
      <sheetName val="인력터파기"/>
      <sheetName val="BID9697"/>
      <sheetName val="9G࠯_x0015__x0000__x0000_"/>
      <sheetName val="횡배수관설치현황"/>
      <sheetName val="94"/>
      <sheetName val="안전시설"/>
      <sheetName val="20-25"/>
      <sheetName val="설치자재"/>
      <sheetName val="단중"/>
      <sheetName val="몰탈쐀/_x0000_"/>
      <sheetName val="분전반"/>
      <sheetName val="천방교접속"/>
      <sheetName val="우수공,맨홀,집수정"/>
      <sheetName val="실행내역 "/>
      <sheetName val="참조 (2)"/>
      <sheetName val="돈암사업"/>
      <sheetName val="단면A-A(TR)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---FAB#1업무일지---"/>
      <sheetName val="대목"/>
      <sheetName val="코드관리"/>
      <sheetName val="포장공사"/>
      <sheetName val="현장일반사항"/>
      <sheetName val="공사비예비관리공감측설산출내역"/>
      <sheetName val="양식"/>
      <sheetName val="표지세로"/>
      <sheetName val="용집"/>
      <sheetName val="제수_x0000__x0000__x0005_"/>
      <sheetName val="허용전류-IEC"/>
      <sheetName val="참조(X)"/>
      <sheetName val="단가LIST"/>
      <sheetName val="예산조서-신_x0000__x0000__x0005_"/>
      <sheetName val="옥내소화전계산서"/>
      <sheetName val="심사계산"/>
      <sheetName val="심사물량"/>
      <sheetName val="2.노무비명欐_x0016_歜_x0016_丵⽃"/>
      <sheetName val="2.노무비명烨$橂⽲_x0005__x0000_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48전력선로일挔"/>
      <sheetName val="하도급선정의뢰_x0000__x0000_螨_x0000__x0000__x0000_ۈ"/>
      <sheetName val="48일위(기존)"/>
      <sheetName val="차단용량계산서"/>
      <sheetName val="5"/>
      <sheetName val="o현장경비"/>
      <sheetName val="기초대가"/>
      <sheetName val="OPG_x0005__x0000__x0000_"/>
      <sheetName val="현지검측내역"/>
      <sheetName val="구주,중아,CIS"/>
      <sheetName val="EL90"/>
      <sheetName val="항목등록"/>
      <sheetName val="일대-1"/>
      <sheetName val="종료분석"/>
      <sheetName val="중질쓰레기"/>
      <sheetName val="Requirement(Work Crew)"/>
      <sheetName val="CAL."/>
      <sheetName val="database"/>
      <sheetName val="BOX1"/>
      <sheetName val="견적서-골조공사"/>
      <sheetName val="Tool"/>
      <sheetName val="1._x0018_변︀ᇕ԰"/>
      <sheetName val="ASP"/>
      <sheetName val="설비공사"/>
      <sheetName val="교사기준면적(중)"/>
      <sheetName val="메뉴"/>
      <sheetName val="첨부파일"/>
      <sheetName val="NOTE ALL"/>
      <sheetName val="설계수량"/>
      <sheetName val="3.2.1 마루높이결정"/>
      <sheetName val="산출근거1"/>
      <sheetName val="짉譥"/>
      <sheetName val="ᣉᎍ"/>
      <sheetName val="3_바닥판설계1"/>
      <sheetName val="Piping_Design_Data"/>
      <sheetName val="H_PILE수량"/>
      <sheetName val="7_1유효폭"/>
      <sheetName val="일위대가_집계표"/>
      <sheetName val="Ampecity_Data"/>
      <sheetName val="중기조종사_단위단가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5.전사투자계획종함안"/>
      <sheetName val="개요입력"/>
      <sheetName val="수량기준"/>
      <sheetName val="단가기준"/>
      <sheetName val="기성신청"/>
      <sheetName val="Æ¯º°±³擀睈"/>
      <sheetName val="시멘트,모래"/>
      <sheetName val="공예을"/>
      <sheetName val="CHIP_O"/>
      <sheetName val="FAB_O"/>
      <sheetName val="PKG_I"/>
      <sheetName val="FT_금액"/>
      <sheetName val="YIELD"/>
      <sheetName val="수안보-纈!헾『"/>
      <sheetName val="수안보-丵〒_x0005__x0000_"/>
      <sheetName val="수안보-橂】_x0005__x0000_"/>
      <sheetName val="부재치수입력"/>
      <sheetName val="Key assumption"/>
      <sheetName val="경비산출"/>
      <sheetName val="방음벽기초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LCS-SEAT"/>
      <sheetName val="장비단가"/>
      <sheetName val="집계표(건축전기)"/>
      <sheetName val="PO-BOB"/>
      <sheetName val="보차도경계석수량"/>
      <sheetName val="옥외외등집계표"/>
      <sheetName val="광통신 견적내역서1"/>
      <sheetName val="단가산출2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 내역"/>
      <sheetName val="제출"/>
      <sheetName val="TCDB"/>
      <sheetName val="1À"/>
      <sheetName val="1 "/>
      <sheetName val="ꀀ㇞"/>
      <sheetName val="1r"/>
      <sheetName val="　⮒"/>
      <sheetName val="SANTOGO"/>
      <sheetName val="산출서집계"/>
      <sheetName val="부대tu"/>
      <sheetName val="집계표(수정)"/>
      <sheetName val="잔여공사월별내역"/>
      <sheetName val="대비(최종이사회)"/>
      <sheetName val="5.소모재료비"/>
      <sheetName val="전계가"/>
      <sheetName val="기성청구현황"/>
      <sheetName val="집"/>
      <sheetName val="က"/>
      <sheetName val="⠈ⱒ"/>
      <sheetName val="1Ø"/>
      <sheetName val="1_x0004_"/>
      <sheetName val="공사별 가중치0_x0000_ꀀâ_x0000__x0000_鬀ӊ㰞"/>
      <sheetName val="자재집게표 "/>
      <sheetName val="Sheet2 (2)"/>
      <sheetName val="내역단가"/>
      <sheetName val="WO"/>
      <sheetName val="비용"/>
      <sheetName val="도급및 실행내역"/>
      <sheetName val="22단傠"/>
      <sheetName val="22단圬"/>
      <sheetName val="참고자료등록"/>
      <sheetName val="하자보수보증자료"/>
      <sheetName val="광양방향"/>
      <sheetName val="06_BATCH "/>
      <sheetName val="기타"/>
      <sheetName val="부대공사"/>
      <sheetName val="b_sul"/>
      <sheetName val="토목_x0010__x0000_"/>
      <sheetName val="[YES.XLS][YES.XLS][YES.XLS]/_x0000_"/>
      <sheetName val="[YES.XLS][YES.XLS]/_x0000_"/>
      <sheetName val="[YES.XLS]/_x0000_"/>
      <sheetName val="반중력식옹벽3.5"/>
      <sheetName val="단가(1)"/>
      <sheetName val="Manual Valve List"/>
      <sheetName val="옥외배관기본공량"/>
      <sheetName val="적정심사"/>
      <sheetName val="DATA-1"/>
      <sheetName val="가시설(TYPE-A)"/>
      <sheetName val="1호맨홀가감수량"/>
      <sheetName val="1-1평균터파기고(1)"/>
      <sheetName val="구체"/>
      <sheetName val="단가표(전산)"/>
      <sheetName val="2219-SPOOL BOM"/>
      <sheetName val="조명시헾"/>
      <sheetName val="Control Sheet"/>
      <sheetName val="돈"/>
      <sheetName val="예산M2"/>
      <sheetName val="2.수량산출"/>
      <sheetName val="t-h HA THE"/>
      <sheetName val="제-_x0005__x0000_"/>
      <sheetName val="5.정산ﵠ"/>
      <sheetName val="교량data"/>
      <sheetName val="참고자료"/>
      <sheetName val="대창(장ԯ_x0000_"/>
      <sheetName val="1호철근량"/>
      <sheetName val="산출서"/>
      <sheetName val="Priorities"/>
      <sheetName val="Paint,Fire-Proof,Insul(48)"/>
      <sheetName val="3-4호기 내역서"/>
      <sheetName val="인원계획-미화"/>
      <sheetName val="평형공사비"/>
      <sheetName val="토공검토G"/>
      <sheetName val="미지급금"/>
      <sheetName val="도"/>
      <sheetName val="입찰결과(DATA_x0000_"/>
      <sheetName val="내역금액적용"/>
      <sheetName val="비목코드"/>
      <sheetName val="2-1. 대비"/>
      <sheetName val="항목별사⣓䒢뀠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BID FORM"/>
      <sheetName val="Form of Bid"/>
      <sheetName val="이관문서목록표"/>
      <sheetName val="국내"/>
      <sheetName val="구천"/>
      <sheetName val="조작대(1연)"/>
      <sheetName val="member design"/>
      <sheetName val="soil bearing check"/>
      <sheetName val="골재丵〒"/>
      <sheetName val="내역총渀腷"/>
      <sheetName val="도급,하도급 예정금액"/>
      <sheetName val="산출(전기)"/>
      <sheetName val="조명_x0000__x0000_"/>
      <sheetName val="Result"/>
      <sheetName val="갑지(가로ﻁ"/>
      <sheetName val="VXXXXXX"/>
      <sheetName val="#1환기구수량산출근거"/>
      <sheetName val="간접비계산"/>
      <sheetName val="I.설계헾】"/>
      <sheetName val="수로교_xdc00_᎚␀᎛"/>
      <sheetName val="단가목԰"/>
      <sheetName val="단가목_xdc00_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L형옹벽단위수량(35)"/>
      <sheetName val="L형옹벽단위수량(25)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9GNG肬ᷮ"/>
      <sheetName val="9GNG࿟"/>
      <sheetName val="자재단가׃"/>
      <sheetName val="품셈1-17"/>
      <sheetName val="업무처리전"/>
      <sheetName val="전동기"/>
      <sheetName val="2.1 전선굵기"/>
      <sheetName val="건설산출"/>
      <sheetName val="노임목록"/>
      <sheetName val="관세,통관수수료,운반비"/>
      <sheetName val="KS-301_WBS"/>
      <sheetName val="수량BOQ"/>
      <sheetName val="ASEM내역"/>
      <sheetName val="Price List"/>
      <sheetName val="ORIGN"/>
      <sheetName val="Reference"/>
      <sheetName val="변경비㧨-娐"/>
      <sheetName val="값"/>
      <sheetName val="22단"/>
      <sheetName val="49단"/>
      <sheetName val="22수"/>
      <sheetName val="을지로철거"/>
      <sheetName val="일반동력(380V)"/>
      <sheetName val="예산조서"/>
      <sheetName val="수량산출(1)"/>
      <sheetName val="역공종"/>
      <sheetName val="수량산출(2공구)"/>
      <sheetName val="수량산출 (3공구)"/>
      <sheetName val="산출금액내역"/>
      <sheetName val="48신설일위대가"/>
      <sheetName val="철거일위대가"/>
      <sheetName val="수량산출(본전화)"/>
      <sheetName val="거래처등록"/>
      <sheetName val="유류대관리"/>
      <sheetName val="내역변"/>
      <sheetName val="자재집계 &amp; 총괄표"/>
      <sheetName val="¹°·㑈"/>
      <sheetName val="4-2.전기관급자재(수배전반)내역서"/>
      <sheetName val="탑( Ṱ氀"/>
      <sheetName val="실焀휦ԯ"/>
      <sheetName val="1SPA8"/>
      <sheetName val="교통_x0005__x0000_"/>
      <sheetName val="교통닑⿃_x0005_"/>
      <sheetName val="교통닑⿣_x0005_"/>
      <sheetName val="교통淀6渌"/>
      <sheetName val="교통墨_x0015_닑"/>
      <sheetName val="LD退"/>
      <sheetName val="1SPA"/>
      <sheetName val="실蠀㑬턀"/>
      <sheetName val="1SPAð"/>
      <sheetName val="1SPAP"/>
      <sheetName val="1SPA_x0005_"/>
      <sheetName val="교통닑⿱_x0005_"/>
      <sheetName val="직공ꂲ"/>
      <sheetName val="금액浨+"/>
      <sheetName val="교통닑⼣_x0005_"/>
      <sheetName val="증감퀀䅰"/>
      <sheetName val="금액결醐"/>
      <sheetName val="12년06월28일 패케이지반및분전반정산서"/>
      <sheetName val="Book1"/>
      <sheetName val="98발주"/>
      <sheetName val="공무2과"/>
      <sheetName val="물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2000,9월墠:䟣"/>
      <sheetName val="폐토수익화_"/>
      <sheetName val="공사비예산서"/>
      <sheetName val="09년실적"/>
      <sheetName val="중사"/>
      <sheetName val="국산화"/>
      <sheetName val="ARS"/>
      <sheetName val="도로구조공사비"/>
      <sheetName val="도로토공공사비"/>
      <sheetName val="여수토공사비"/>
      <sheetName val="(포장)BOQ-실적공사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7.수량산출"/>
      <sheetName val="6.수량계산"/>
      <sheetName val="KSTAR-M"/>
      <sheetName val="마산월령동골조물량변경"/>
      <sheetName val="자금청구서 19년 3월 -응암2구역 롯데.xlsm"/>
      <sheetName val="측량요율"/>
      <sheetName val="도봉2지구"/>
      <sheetName val="깨기"/>
      <sheetName val="Parts"/>
      <sheetName val="Menu A"/>
      <sheetName val="Assumptions"/>
      <sheetName val="규격"/>
      <sheetName val="수종"/>
      <sheetName val="맨홀공 수량집계표"/>
      <sheetName val="신호등일위대가"/>
      <sheetName val="Personnaliser..."/>
      <sheetName val="Takt Time"/>
      <sheetName val="-몰탈콘크리트"/>
      <sheetName val="-배수구조물공토공"/>
      <sheetName val="횡배수관재료-"/>
      <sheetName val="계산서(직선부)"/>
      <sheetName val="콘크리트측구연장"/>
      <sheetName val="양식(직판용)"/>
      <sheetName val="96월별PL"/>
      <sheetName val="진행 DATA (2)"/>
      <sheetName val="외화계약"/>
      <sheetName val="J直_x0004__x0005_"/>
      <sheetName val="ༀༀ̀ఀЀ"/>
      <sheetName val="FAB4생산"/>
      <sheetName val="HVAC"/>
      <sheetName val="CABdata"/>
      <sheetName val="울산자동제어"/>
      <sheetName val="조직"/>
      <sheetName val="사업분석"/>
      <sheetName val="물량산출근거 수정 최종검토"/>
      <sheetName val="배수관공"/>
      <sheetName val="12_xd8b7_⭎ጀ鮂"/>
      <sheetName val="12좷⭘ጀ鮂"/>
      <sheetName val="호남2"/>
      <sheetName val="96_x0005__x0000_ø"/>
      <sheetName val="패널"/>
      <sheetName val="³²¾ç½ÃÀÛµ¿ÀÚ105³ë65_x0000__x0000_Ԁ_x0000__x0000_贈_x0002__x0000__x0000__x0000_"/>
      <sheetName val="VA橂⼸_x0005_"/>
      <sheetName val="천마갑지"/>
      <sheetName val="커튼월(pfg)"/>
      <sheetName val="대우단가(풍산)"/>
      <sheetName val="교통惨У԰_x0000_"/>
      <sheetName val="6.¾㉀ᩴ蛀"/>
      <sheetName val="ES조서출력하기"/>
      <sheetName val="9.2.3 각 실별 조도계산(3단계)"/>
      <sheetName val="토공대비"/>
      <sheetName val="심의대상"/>
      <sheetName val="cost9702"/>
      <sheetName val="손료기준-공사부구두문의"/>
      <sheetName val="Tenants"/>
      <sheetName val="도장"/>
      <sheetName val="N0_x0000_"/>
      <sheetName val="수정"/>
      <sheetName val="운동장 (2)"/>
      <sheetName val="キ⩙"/>
      <sheetName val="PROJECT BRIEF(EX.NEW)"/>
      <sheetName val="검사조怀"/>
      <sheetName val="검사조ԯ"/>
      <sheetName val="검사조砀"/>
      <sheetName val="검사조⠀"/>
      <sheetName val="검사조瀀"/>
      <sheetName val="현장식당(1)"/>
      <sheetName val="우석문틀"/>
      <sheetName val="206 무장,정비 장비용량 산출"/>
      <sheetName val="노임 단가"/>
      <sheetName val="S0"/>
      <sheetName val="암거 제원표-1단계"/>
      <sheetName val="재료할증"/>
      <sheetName val="총괄BOQ"/>
      <sheetName val="49-11g"/>
      <sheetName val="49-11H"/>
      <sheetName val="토공2"/>
      <sheetName val="접지뀀Ῥ"/>
      <sheetName val="°¡·Îµî耀퓬縺"/>
      <sheetName val="°¡·Îµî⸀朋ԯ_x0000_缀_x0000_"/>
      <sheetName val="4.고용보험"/>
      <sheetName val="차선도색수량집계"/>
      <sheetName val="펌프장수량䈀嵪ԯ_x0000_缀"/>
      <sheetName val="펌프장수량㔀቎԰_x0000_缀"/>
      <sheetName val="ꢭ፺"/>
      <sheetName val="Nက_x0000_"/>
      <sheetName val="³ëÀ_x001f_"/>
      <sheetName val="1층"/>
      <sheetName val="수습"/>
      <sheetName val="견적2001(1분기)"/>
      <sheetName val="접지耀⧞"/>
      <sheetName val="접지_x0000__x0000_"/>
      <sheetName val="접지쀀ᗡ"/>
      <sheetName val="CA_x0000__x0000_"/>
      <sheetName val="VA_x0000__x0000__x0005_"/>
      <sheetName val="(4-2)열관류값-2"/>
      <sheetName val="산정기준"/>
      <sheetName val="정류기"/>
      <sheetName val="공사설명서"/>
      <sheetName val="공사계획서"/>
      <sheetName val="DAN"/>
      <sheetName val="말뚝설계"/>
      <sheetName val="입력자료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당초수문"/>
      <sheetName val="일"/>
      <sheetName val="한일양산"/>
      <sheetName val="각종양식"/>
      <sheetName val="사진대지"/>
      <sheetName val="IPS0823"/>
      <sheetName val="원영국도내역"/>
      <sheetName val="선금정산내역"/>
      <sheetName val="PIPE내역(FCN)"/>
      <sheetName val="STEAM"/>
      <sheetName val="AIR"/>
      <sheetName val="항목별사㦬⊄㰀"/>
      <sheetName val="관䈀"/>
      <sheetName val="현장관리비_"/>
      <sheetName val="입출재고현황_(2)"/>
      <sheetName val="공사별_가중치_산출근거(토목)"/>
      <sheetName val="목동1절주_bh01"/>
      <sheetName val="표  지"/>
      <sheetName val="2공구하도䴃ᝎ䀁踢"/>
      <sheetName val="2공구하도԰_x0000__x0000__x0000_"/>
      <sheetName val="2공구하도_x0000__x0000_砀㞃"/>
      <sheetName val="2공구하도Ⰰ뱆_x0001_冧"/>
      <sheetName val="견적의뢰"/>
      <sheetName val="LG제품"/>
      <sheetName val="손익차9월2"/>
      <sheetName val="설계명세서 (장비)"/>
      <sheetName val="J直_x0000__x0000_"/>
      <sheetName val="삭제금지단가"/>
      <sheetName val="010101"/>
      <sheetName val="수주추정"/>
      <sheetName val="대전21토목내역서"/>
      <sheetName val="TNC(1안)"/>
      <sheetName val="설비2차"/>
      <sheetName val="버스운행안姠"/>
      <sheetName val="버스운행안夸"/>
      <sheetName val="버스운행안哈"/>
      <sheetName val="버스운행안_x0005_"/>
      <sheetName val="3"/>
      <sheetName val="남경"/>
      <sheetName val="Á¤»ê¼¼ºÎ¹°·®1Â÷º헾⾌_x0005__x0000_"/>
      <sheetName val="ÃÑÁý°ø_x0000_Ԁ"/>
      <sheetName val="아파ᵷħ⪄"/>
      <sheetName val="구분"/>
      <sheetName val="정보(MCC)"/>
      <sheetName val="##내역서##"/>
      <sheetName val="판매46"/>
      <sheetName val="관급자재대"/>
      <sheetName val="계정과목"/>
      <sheetName val="1.산출근거"/>
      <sheetName val="직원투입계획"/>
      <sheetName val="N閞㋁"/>
      <sheetName val="특수조명기구 단가조사서"/>
      <sheetName val="상수도토공_x0005__x0000_"/>
      <sheetName val="설직재0_x0000_"/>
      <sheetName val="설직재餀㒘"/>
      <sheetName val="설정"/>
      <sheetName val="평당자료"/>
      <sheetName val="예산조서-총ԯ"/>
      <sheetName val="예산조서-총頀"/>
      <sheetName val="1~6 설계조건...."/>
      <sheetName val="°ø±¸¼Õ·_x0000_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산출조서"/>
      <sheetName val="4.포장집계"/>
      <sheetName val="건축설비"/>
      <sheetName val="검토"/>
      <sheetName val="역T형교대栄⿇_x0000__x0000_庨_x0000_"/>
      <sheetName val="역T형교대栄⿇_x0000__x0000__x0000_"/>
      <sheetName val="골조물량"/>
      <sheetName val="MATRLDATA"/>
      <sheetName val="견적집계표"/>
      <sheetName val="자재co"/>
      <sheetName val="Set"/>
      <sheetName val="물량 산출 통신 맨홀"/>
      <sheetName val="Á¤»ê¼¼ºÎ¹°·®1_x0000__x0000__x0005__x0000_큀ɞ_x0000__x0000_"/>
      <sheetName val="B×a"/>
      <sheetName val="음료실행"/>
      <sheetName val="재1"/>
      <sheetName val="N︀軕"/>
      <sheetName val="공비대䠛"/>
      <sheetName val="공사비_내역_(가)"/>
      <sheetName val="동원인钘C떰"/>
      <sheetName val="사각맨䠓"/>
      <sheetName val="1공구내역서(1)"/>
      <sheetName val="이음개소"/>
      <sheetName val="2007일_x0000__x0000_"/>
      <sheetName val="감액ቀ԰"/>
      <sheetName val="버스운䃸〒_x0005_"/>
      <sheetName val="감액⚁︀"/>
      <sheetName val="5.모델링"/>
      <sheetName val="¿ø°¡"/>
      <sheetName val="청주-교대(A1)"/>
      <sheetName val="LOADS"/>
      <sheetName val="계측기"/>
      <sheetName val="OVERALL CURVE"/>
      <sheetName val="DATE2001"/>
      <sheetName val="좌측"/>
      <sheetName val="견적대비(1차) (2)"/>
      <sheetName val="내역서적용수량집계표(가로)"/>
      <sheetName val="1._x0018_변԰_x0000__x0000_"/>
      <sheetName val="1._x0018_변ԯ_x0000_缀"/>
      <sheetName val="DEVI."/>
      <sheetName val="U.C."/>
      <sheetName val="기별"/>
      <sheetName val="제일"/>
      <sheetName val="conclusion"/>
      <sheetName val="comparables"/>
      <sheetName val="Deduction"/>
      <sheetName val="other"/>
      <sheetName val="123"/>
      <sheetName val="공사비내역 p1"/>
      <sheetName val="일위대가표(DEEP)"/>
      <sheetName val="품목단가"/>
      <sheetName val="예산내역서(총괄)"/>
      <sheetName val="공제대산출"/>
      <sheetName val="FWBS7000,8000"/>
      <sheetName val="ANALYSER"/>
      <sheetName val="ring wall thickness"/>
      <sheetName val="공정표(전체)"/>
      <sheetName val="1000 DB구축 부표"/>
      <sheetName val="일위대가(4층원격)"/>
      <sheetName val="PILE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10_Ã¶丵⾥"/>
      <sheetName val="10_Ã¶堨û丵⽏"/>
      <sheetName val="Á¶µµ°è»ê¼­_(堨û丵⽏"/>
      <sheetName val="Á¶µµ°è»ê¼­_(헾⼵"/>
      <sheetName val="pile bearing capa &amp; arrenge"/>
      <sheetName val="BEQ내역"/>
      <sheetName val="가동비율"/>
      <sheetName val="3.상가"/>
      <sheetName val="mesc"/>
      <sheetName val="I.일위대가목차"/>
      <sheetName val="수리계산(2021)"/>
      <sheetName val="EXPAN-1"/>
      <sheetName val="유화"/>
      <sheetName val="PumpSpec"/>
      <sheetName val="000"/>
      <sheetName val="100"/>
      <sheetName val="본사업"/>
      <sheetName val="4.  단락전류의 계산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배관"/>
      <sheetName val="Du toan"/>
      <sheetName val="Quantity"/>
      <sheetName val="Keothep"/>
      <sheetName val="Re-bar"/>
      <sheetName val="보온 회사분"/>
      <sheetName val="인계"/>
      <sheetName val="신청서"/>
      <sheetName val="금액내_x0005__x0000_"/>
      <sheetName val="의왕㣀㚰"/>
      <sheetName val="Àåºñ´Ü°¡»êÃ8"/>
      <sheetName val="Àåºñ´Ü°¡»êÃ_x0005_"/>
      <sheetName val="BQ List"/>
      <sheetName val="간접총괄"/>
      <sheetName val="__"/>
      <sheetName val="실행단가철(ems코드적용)"/>
      <sheetName val="몰탈콘크리트"/>
      <sheetName val="철근집계"/>
      <sheetName val="노무단가"/>
      <sheetName val="TEST1"/>
      <sheetName val="기계내역서"/>
      <sheetName val="PVC 판"/>
      <sheetName val="Corrib Haz"/>
      <sheetName val="방송일위대가"/>
      <sheetName val="준공내역서(을)"/>
      <sheetName val="결과"/>
      <sheetName val="물량산출"/>
      <sheetName val="F_D SEC. PROP"/>
      <sheetName val="설계塸"/>
      <sheetName val="Equipment"/>
      <sheetName val="6.OUTPUT"/>
      <sheetName val="CWP"/>
      <sheetName val="우수맨홀토공단위수량"/>
      <sheetName val="교통표지"/>
      <sheetName val="포Ԁ_x0000_"/>
      <sheetName val="대창(함평쑥兣0_x0000_"/>
      <sheetName val="적용대가"/>
      <sheetName val="B1(반포1차)"/>
      <sheetName val="경영혁신본부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ÁÖÇ_x0005_"/>
      <sheetName val="직공悲"/>
      <sheetName val="기본⦆԰_x0000_"/>
      <sheetName val="LD쀀"/>
      <sheetName val="소방일위 "/>
      <sheetName val="스포회원매출"/>
      <sheetName val="48신설단가"/>
      <sheetName val="Steam-Sys"/>
      <sheetName val="TOTAL인원"/>
      <sheetName val="관로토공"/>
      <sheetName val="우수관"/>
      <sheetName val="식재일위"/>
      <sheetName val="검수고1-1층"/>
      <sheetName val="일별 투입 현황(형틀,철근)"/>
      <sheetName val="[YES.XLS][YES.XLS]A__9701A_O_14"/>
      <sheetName val="현장설က"/>
      <sheetName val="[YES.XLS][YES.XLS]A__9701A_O_13"/>
      <sheetName val="[YES.XLS][YES.XLS]A__9701A_O_12"/>
      <sheetName val="[YES.XLS][YES.XLS]A__9701A_O_11"/>
      <sheetName val="콘크리트타설집계표"/>
      <sheetName val="입상내역"/>
      <sheetName val="견적서갑지연속"/>
      <sheetName val="노임조서"/>
      <sheetName val="LH3 동양시스템"/>
      <sheetName val="노무비(DB)"/>
      <sheetName val="교량현황"/>
      <sheetName val="시운전연료비"/>
      <sheetName val="단가 산출서(산근#1~#102)"/>
      <sheetName val="ASCEandUBC"/>
      <sheetName val="노원열병합  건축렀䡟ԯ_x0000_缀_x0000__x00"/>
      <sheetName val="노원열병합  건축︀ᇕ԰_x0000_缀_x0000__x00"/>
      <sheetName val="노원열병합  건축ﻕᇕ԰_x0000_缀_x0000__x00"/>
      <sheetName val="2000,_x0000__x0000_ᓐ_x0000__x00"/>
      <sheetName val="2000,_x0000__x0000_︸_x0000__x00"/>
      <sheetName val="2000,_x0000__x0000_Ẩ_x0000__x00"/>
      <sheetName val="설치 일위대가(4԰_x0000_缀_x0000__x0000"/>
      <sheetName val="방음벽 기초_x0005__x0000__x0000__x0"/>
      <sheetName val="[YES.XLS][YES.XLS][YES.XLS]4/_x"/>
      <sheetName val="[YES.XLS][YES.XLS]A__9701A_O_91"/>
      <sheetName val="1차네트공정"/>
      <sheetName val="단가최종"/>
      <sheetName val="[YES.XLS][YES.XLS]A__9701A_O_19"/>
      <sheetName val="[YES.XLS][YES.XLS]A__9701A_O_17"/>
      <sheetName val="[YES.XLS][YES.XLS]A__9701A_O_16"/>
      <sheetName val="[YES.XLS][YES.XLS]A__9701A_O_15"/>
      <sheetName val="[YES.XLS][YES.XLS]A__9701A_O_18"/>
      <sheetName val="2.단면가정 "/>
      <sheetName val="산근1,2"/>
      <sheetName val="master"/>
      <sheetName val="fs"/>
      <sheetName val="rate"/>
      <sheetName val="신설개소별 총집계표(동해-배전)"/>
      <sheetName val="안평역사 총집계"/>
      <sheetName val="수량집계 (2)"/>
      <sheetName val="철콘"/>
      <sheetName val="말고개터널조명전압강⣓"/>
      <sheetName val="DAF-1"/>
      <sheetName val="F 월별기성수금현황 "/>
      <sheetName val="하도급선정의뢰桑〒_x0005__x0000__x0000__x0000_"/>
      <sheetName val="Data Vol"/>
      <sheetName val="1SPAè"/>
      <sheetName val="갑지(0"/>
      <sheetName val="갑지("/>
      <sheetName val="단ူ"/>
      <sheetName val="입출재고현⩿〚_x0005_"/>
      <sheetName val="노원열병합  건축렀䡟ԯ"/>
      <sheetName val="노원열병합  건축︀ᇕ԰"/>
      <sheetName val="노원열병합  건축ﻕᇕ԰"/>
      <sheetName val="노원열병합  건축렀こ렀䡟ԯ"/>
      <sheetName val="기က"/>
      <sheetName val="방음벽 기초_x0005_"/>
      <sheetName val="관리"/>
      <sheetName val="관리Ç"/>
      <sheetName val="신공항A-9헾】_x0005_"/>
      <sheetName val="변경비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변경비_x0005_"/>
      <sheetName val="설치 일위대가(4԰"/>
      <sheetName val="2000.11¿ù¼³餀㢘ԯ"/>
      <sheetName val="2000,_x0010_"/>
      <sheetName val="2000,"/>
      <sheetName val="2000,徸⽝_x0005_"/>
      <sheetName val="2.노무비명세서頀塔攀๦0"/>
      <sheetName val="2.노무비명세서Ç"/>
      <sheetName val="9-1԰"/>
      <sheetName val="»êÃ렀䡟ԯ"/>
      <sheetName val="»êÃ︀ᇕ԰"/>
      <sheetName val="4/"/>
      <sheetName val="4က"/>
      <sheetName val="[YES.XLS]4/"/>
      <sheetName val="[YES.XLS][YES.XLS]4/"/>
      <sheetName val="화재 탐지_x0005_"/>
      <sheetName val="9-1차_x0005_"/>
      <sheetName val="약Å"/>
      <sheetName val="[YES.XLS][YES.XLS][YES.XLS]4/"/>
      <sheetName val="건0"/>
      <sheetName val="금0"/>
      <sheetName val="ÀÏÀ§´ë헾】_x0005_"/>
      <sheetName val="8. 안"/>
      <sheetName val="Summar헾】_x0005_"/>
      <sheetName val="교통_x0005_"/>
      <sheetName val="임시급식ֿ"/>
      <sheetName val="철거산"/>
      <sheetName val="JUCK֕"/>
      <sheetName val="´_x0005_"/>
      <sheetName val="AILC00þ"/>
      <sheetName val="º¯°æ»çÀX"/>
      <sheetName val="9GNG¬_x0000_"/>
      <sheetName val="약廛袘"/>
      <sheetName val="9GNG肬쿟"/>
      <sheetName val="계장 품셈표"/>
      <sheetName val="특2호하천산근"/>
      <sheetName val="특2호부관하천산근"/>
      <sheetName val="종합기︀"/>
      <sheetName val="VST재료산출"/>
      <sheetName val="산1~6"/>
      <sheetName val="목공(안채)"/>
      <sheetName val="간접재료비산출표-27-30"/>
      <sheetName val="2006기계䈌ᅪ԰_x0000_缀"/>
      <sheetName val="960318-1"/>
      <sheetName val="RM목표&amp;실적"/>
      <sheetName val="경율산정.XLS"/>
      <sheetName val="±◨̭벬"/>
      <sheetName val="수량산출(계측제어)"/>
      <sheetName val="단위?ὗ␀"/>
      <sheetName val="?"/>
      <sheetName val="방음벽기초(H?ᰀㆃ"/>
      <sheetName val="위치?"/>
      <sheetName val="수로교?᎚␀᎛"/>
      <sheetName val="단가목?"/>
      <sheetName val="9GNGꀀ"/>
      <sheetName val="실退艬?"/>
      <sheetName val="실頀몁?"/>
      <sheetName val="단?ἀ"/>
      <sheetName val="설치 일위대가(46~԰"/>
      <sheetName val="8. _x0005_"/>
      <sheetName val="REACTION芨.헾⿁_x0005_"/>
      <sheetName val="³²¾ç½ÃÀÛµ¿ÀÚ105³ë65±"/>
      <sheetName val="하도급선정의뢰唈_x001f_ᛅ⾠_x0005_"/>
      <sheetName val="하도급선정의뢰ᛅ⼝_x0005_"/>
      <sheetName val="공사별 가중치0"/>
      <sheetName val="12?ጀ鮂"/>
      <sheetName val="역T형교대栄⿇"/>
      <sheetName val="2.노무비명세서(수직보_x0005_"/>
      <sheetName val="48전력선_x0002_"/>
      <sheetName val="펌프장수량ԯ"/>
      <sheetName val="펌프장수량䈀嵪ԯ"/>
      <sheetName val="펌프장수량㔀቎԰"/>
      <sheetName val="96_x0005_"/>
      <sheetName val="고창터널(딈㩧0"/>
      <sheetName val="고창터널(딊㩧0"/>
      <sheetName val="의჉"/>
      <sheetName val="Á¤»ê¼¼ºÎ¹°·®1Â÷º헾⾌_x0005_"/>
      <sheetName val="ÃÑÁý°ø"/>
      <sheetName val="상수도토공_x0005_"/>
      <sheetName val="VA"/>
      <sheetName val="배수공 내역서 적용수량"/>
      <sheetName val="공사֨_x0000_缀"/>
      <sheetName val="산출기준"/>
      <sheetName val="토목내역 (2)"/>
      <sheetName val="3지구단위"/>
      <sheetName val="자재집계표"/>
      <sheetName val="감액䠀㑙"/>
      <sheetName val="감액ԯ_x0000_缀"/>
      <sheetName val="감액⡓㰀"/>
      <sheetName val="잡비"/>
      <sheetName val="[YES.XLS][YES.XLS]A__9701A_O_23"/>
      <sheetName val="[YES.XLS][YES.XLS]A__9701A_O_20"/>
      <sheetName val="[YES.XLS][YES.XLS]A__9701A_O_22"/>
      <sheetName val="[YES.XLS][YES.XLS]A__9701A_O_21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DS-최종"/>
      <sheetName val="공제내역"/>
      <sheetName val="ÃÑ³_x0000__x0000_Ԁ_x0000_䀀"/>
      <sheetName val="ÃÑ³_x0000__x0000_Ԁ_x0000__x0000_"/>
      <sheetName val="토량산출쀀"/>
      <sheetName val="토량산출䀀"/>
      <sheetName val="공통"/>
      <sheetName val="전도품의"/>
      <sheetName val="비용적자료"/>
      <sheetName val="원가&amp;하도급원가"/>
      <sheetName val="관정비교"/>
      <sheetName val="수안보-_x0000__x0000_嘠_x0000_"/>
      <sheetName val="총괄수량집계"/>
      <sheetName val="2004상반기"/>
      <sheetName val="조정율"/>
      <sheetName val="3.1주형보(수직)"/>
      <sheetName val="갑지(_x0000__x0000_Ԁ"/>
      <sheetName val="목동1절주.bh0"/>
      <sheetName val="General DaS_x0000_"/>
      <sheetName val="Ⅱ1-0타"/>
      <sheetName val="POOM_MOTO2"/>
      <sheetName val="평균물량산출서"/>
      <sheetName val="하도급선정의뢰وᨢ셈ˎꚈÝ衐"/>
      <sheetName val="4-7.중앙전기실(노임단가)"/>
      <sheetName val="사전공헾"/>
      <sheetName val="사전공颙"/>
      <sheetName val="지선량"/>
      <sheetName val="2000_11¿ù¼³餀㢘ԯ缀"/>
      <sheetName val="인건비_"/>
      <sheetName val="단양_00_아파트-세부내역"/>
      <sheetName val="Vari_by_Vendor"/>
      <sheetName val="산#2-1_(2)"/>
      <sheetName val="제3장_기술업무"/>
      <sheetName val="A_견적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코드일람표"/>
      <sheetName val="당초토량산출서"/>
      <sheetName val="공문(신)"/>
      <sheetName val="직접경비호표"/>
      <sheetName val="FOB발"/>
      <sheetName val="말고개터넑조명전압강하"/>
      <sheetName val="[YES.XLS][YES.XLS]A__9701A_O_28"/>
      <sheetName val="[YES.XLS][YES.XLS]A__9701A_O_24"/>
      <sheetName val="[YES.XLS][YES.XLS]A__9701A_O_25"/>
      <sheetName val="[YES.XLS][YES.XLS]A__9701A_O_26"/>
      <sheetName val="[YES.XLS][YES.XLS]A__9701A_O_27"/>
      <sheetName val="[YES.XLS][YES.XLS]A__9701A_O_31"/>
      <sheetName val="[YES.XLS][YES.XLS]A__9701A_O_30"/>
      <sheetName val="[YES.XLS][YES.XLS]A__9701A_O_29"/>
      <sheetName val="[YES.XLS][YES.XLS]A__9701A_O_32"/>
      <sheetName val="[YES.XLS][YES.XLS]A__9701A_O_43"/>
      <sheetName val="[YES.XLS][YES.XLS]A__9701A_O_33"/>
      <sheetName val="[YES.XLS][YES.XLS]A__9701A_O_34"/>
      <sheetName val="[YES.XLS][YES.XLS]A__9701A_O_35"/>
      <sheetName val="[YES.XLS][YES.XLS]A__9701A_O_36"/>
      <sheetName val="[YES.XLS][YES.XLS]A__9701A_O_37"/>
      <sheetName val="[YES.XLS][YES.XLS]A__9701A_O_39"/>
      <sheetName val="[YES.XLS][YES.XLS]A__9701A_O_38"/>
      <sheetName val="[YES.XLS][YES.XLS]A__9701A_O_40"/>
      <sheetName val="[YES.XLS][YES.XLS]A__9701A_O_41"/>
      <sheetName val="[YES.XLS][YES.XLS]A__9701A_O_42"/>
      <sheetName val="목공사품의서"/>
      <sheetName val="esc(건축)"/>
      <sheetName val="옥룡잡비"/>
      <sheetName val="[YES.XLS][YES.XLS]A__9701A_O_47"/>
      <sheetName val="[YES.XLS][YES.XLS]A__9701A_O_44"/>
      <sheetName val="[YES.XLS][YES.XLS]A__9701A_O_45"/>
      <sheetName val="[YES.XLS][YES.XLS]A__9701A_O_46"/>
      <sheetName val="[YES.XLS][YES.XLS]A__9701A_O_49"/>
      <sheetName val="[YES.XLS][YES.XLS]A__9701A_O_48"/>
      <sheetName val="[YES.XLS][YES.XLS]A__9701A_O_50"/>
      <sheetName val="[YES.XLS][YES.XLS]A__9701A_O_51"/>
      <sheetName val="[YES.XLS][YES.XLS]A__9701A_O_52"/>
      <sheetName val="[YES.XLS][YES.XLS]A__9701A_O_54"/>
      <sheetName val="[YES.XLS][YES.XLS]A__9701A_O_53"/>
      <sheetName val="출력표"/>
      <sheetName val="토공A1"/>
      <sheetName val="도급b_balju"/>
      <sheetName val="건물현황"/>
      <sheetName val="재무가정"/>
      <sheetName val="단위ה_x0000_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역T형교대舨&quot;헾⾪_x0005__x0000_"/>
      <sheetName val="배출수지B"/>
      <sheetName val="내역_ver1.0"/>
      <sheetName val="검사조堀"/>
      <sheetName val="단_x0000__x0000_蠀"/>
      <sheetName val="전신환매도洸"/>
      <sheetName val="전신환매도永"/>
      <sheetName val="전신환매도欸"/>
      <sheetName val="sum"/>
      <sheetName val="F5"/>
      <sheetName val="부분별수량산출(조합기초)"/>
      <sheetName val="5.개인보호구지급"/>
      <sheetName val="재료집계표"/>
      <sheetName val="산출-설비"/>
      <sheetName val="철근집계표"/>
      <sheetName val="A_x0005_þ"/>
      <sheetName val="잡철단가대비"/>
      <sheetName val="금액_x0000__x0000_鱀"/>
      <sheetName val="금액׃⼷_x0000_"/>
      <sheetName val="Piping Cost"/>
      <sheetName val="통신원가"/>
      <sheetName val="점검_x0000__x0000_"/>
      <sheetName val="YES_XLS"/>
      <sheetName val="2F_회의실견적(5_14_일대)1"/>
      <sheetName val="unit_41"/>
      <sheetName val="1_설계조건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2000_11월설계내역1"/>
      <sheetName val="전선_및_전선관1"/>
      <sheetName val="단가_및_재료비1"/>
      <sheetName val="준검_내역서1"/>
      <sheetName val="1_수인터널1"/>
      <sheetName val="수목데이타_1"/>
      <sheetName val="변압기_및_발전기_용량1"/>
      <sheetName val="-_INFORMATION_-1"/>
      <sheetName val="5호광장_(만점)1"/>
      <sheetName val="인천국제_(만점)_(2)1"/>
      <sheetName val="설_계1"/>
      <sheetName val="3BL공동구_수량1"/>
      <sheetName val="Sheet1_(2)1"/>
      <sheetName val="단면_(2)1"/>
      <sheetName val="외주대비_-석축1"/>
      <sheetName val="외주대비-구조물_(2)1"/>
      <sheetName val="견적표지_(3)1"/>
      <sheetName val="IMP_(REACTOR)1"/>
      <sheetName val="1_설계기준1"/>
      <sheetName val="3_공통공사대비1"/>
      <sheetName val="90_03실행_1"/>
      <sheetName val="96보완계획7_121"/>
      <sheetName val="6PILE__(돌출)1"/>
      <sheetName val="º¹±¸·®»êÁ¤_¹×_Àü¿ëÈ¸¼±_»ç¿ë1"/>
      <sheetName val="4¿ù_½ÇÀûÃßÁ¤(°ÇÃà+Åä¸ñ)1"/>
      <sheetName val="4¿ù_½ÇÀûÃßÁ¤(°ÇÃà)1"/>
      <sheetName val="ITB_COST1"/>
      <sheetName val="원가계산서_(총괄)1"/>
      <sheetName val="원가계산서_(건축)1"/>
      <sheetName val="임시급식_(2)1"/>
      <sheetName val="Summary_Sheets1"/>
      <sheetName val="전차선로_물량표1"/>
      <sheetName val="1공구_건정토건_토공1"/>
      <sheetName val="1_¼öº¯Àü¼³ºñ1"/>
      <sheetName val="2_Àü·Â°£¼±1"/>
      <sheetName val="3_µ¿·Â1"/>
      <sheetName val="4_Àüµî1"/>
      <sheetName val="5_Àü¿­1"/>
      <sheetName val="6_¾àÀü1"/>
      <sheetName val="7_¼Ò¹æ1"/>
      <sheetName val="8_¹æ¼Û1"/>
      <sheetName val="9_Á¶¸íÁ¦¾î1"/>
      <sheetName val="10_Ã¶°Å°ø»ç1"/>
      <sheetName val="³²¾ç½ÃÀÛµ¿ÀÚ105³ë65±â1_3È­1_21"/>
      <sheetName val="Á¶µµ°è»ê¼­_(µµ¼­)1"/>
      <sheetName val="TRE_TABLE1"/>
      <sheetName val="2000,9월_일위1"/>
      <sheetName val="CABLE_SIZE-3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설산1_나1"/>
      <sheetName val="단__가__대__비__표1"/>
      <sheetName val="일__위__대__가__목__록1"/>
      <sheetName val="Customer_Databas1"/>
      <sheetName val="design_criteria1"/>
      <sheetName val="plan&amp;section_of_foundation1"/>
      <sheetName val="General_Data1"/>
      <sheetName val="일위대가표_(2)1"/>
      <sheetName val="YES_XLS1"/>
      <sheetName val="49단_x0005_"/>
      <sheetName val="49단煀"/>
      <sheetName val="공정집계_국별"/>
      <sheetName val="Macro상수"/>
      <sheetName val="재료비내역서"/>
      <sheetName val="J__LOTUS_9605P_BB_C_BD_OUT_YE_2"/>
      <sheetName val="우성교간선"/>
      <sheetName val="일위대가-2"/>
      <sheetName val="전산.평가대상자용"/>
      <sheetName val="장비내역서"/>
      <sheetName val="배점표"/>
      <sheetName val="물량표S"/>
      <sheetName val="수배전반"/>
      <sheetName val="3F"/>
      <sheetName val="N¬_x0000_"/>
      <sheetName val="INTRO.(X)"/>
      <sheetName val="crude.SLAB RE-bar"/>
      <sheetName val="신호등"/>
      <sheetName val="미관등"/>
      <sheetName val="위치蠀ﵱ"/>
      <sheetName val="위치︀盕"/>
      <sheetName val="입헾⿵"/>
      <sheetName val="입鴸Ĕ"/>
      <sheetName val="입헾⽈"/>
      <sheetName val="입鞨d"/>
      <sheetName val="입헾⾐"/>
      <sheetName val="위치恅"/>
      <sheetName val="위치䢳恬"/>
      <sheetName val="위치餀ẘ"/>
      <sheetName val="위치_xd800_챉"/>
      <sheetName val="입적"/>
      <sheetName val="부하飝챊欀犺"/>
      <sheetName val="부하欀犺ԯ_x0000_"/>
      <sheetName val="내역서 (ﺬ諕"/>
      <sheetName val="3.1조명전열 설비공사"/>
      <sheetName val="3.3정보통신 설비공사"/>
      <sheetName val="3.4소방 설비공사"/>
      <sheetName val="일위대가집계표(사급)"/>
      <sheetName val="¹°·_x0000_"/>
      <sheetName val="수리결과"/>
      <sheetName val="외주비"/>
      <sheetName val="일반수량산출"/>
      <sheetName val="차단기 BACK DATA"/>
      <sheetName val="A공구"/>
      <sheetName val="RH-BEAM"/>
      <sheetName val="¿¹Á¤(3_x0000_"/>
      <sheetName val="¿¹Á¤(3洀"/>
      <sheetName val="BI_x0000__x0000_Ԁ_x0000_"/>
      <sheetName val="BI_x0000_Ԁ_x0000_"/>
      <sheetName val="장비계산"/>
      <sheetName val="97"/>
      <sheetName val="L1"/>
      <sheetName val="기별수량산출서"/>
      <sheetName val="제-벰ŕ"/>
      <sheetName val="제-ᩈۈ"/>
      <sheetName val="제-䰈ࣿ"/>
      <sheetName val="제-稐ࣞ"/>
      <sheetName val="Identity"/>
      <sheetName val="Price Level"/>
      <sheetName val="Location"/>
      <sheetName val="Comment"/>
      <sheetName val="Physical"/>
      <sheetName val="지급보증금74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ÀÌÀüºñ³»¿ª¼堁"/>
      <sheetName val="신규일위대가"/>
      <sheetName val="AV시스템"/>
      <sheetName val="용수개거 내역수량집계표"/>
      <sheetName val="Á¤»ê¼¼ºÎ¹°·®1Â÷_x0005__x0000__x0000__x0000__x0000_"/>
      <sheetName val="[YES.XLS][YES.XLS]A__9701A_O_57"/>
      <sheetName val="[YES.XLS][YES.XLS]A__9701A_O_55"/>
      <sheetName val="[YES.XLS][YES.XLS]A__9701A_O_56"/>
      <sheetName val="[YES.XLS][YES.XLS]A__9701A_O_58"/>
      <sheetName val="[YES.XLS][YES.XLS]A__9701A_O_59"/>
      <sheetName val="[YES.XLS][YES.XLS]A__9701A_O_61"/>
      <sheetName val="[YES.XLS][YES.XLS]A__9701A_O_60"/>
      <sheetName val="[YES.XLS][YES.XLS]A__9701A_O_63"/>
      <sheetName val="[YES.XLS][YES.XLS]A__9701A_O_62"/>
      <sheetName val="산출1-수변전"/>
      <sheetName val="산출1-전력"/>
      <sheetName val="산출6-TRAY"/>
      <sheetName val="산출7-본선1)"/>
      <sheetName val="산출7-본선2"/>
      <sheetName val="산출7-본선3"/>
      <sheetName val="처리단락"/>
      <sheetName val="보안등"/>
      <sheetName val="[YES.XLS][YES.XLS]A__9701A_O_64"/>
      <sheetName val="[YES.XLS][YES.XLS]A__9701A_O_65"/>
      <sheetName val="[YES.XLS][YES.XLS]A__9701A_O_66"/>
      <sheetName val="[YES.XLS][YES.XLS]A__9701A_O_67"/>
      <sheetName val="[YES.XLS][YES.XLS]A__9701A_O_68"/>
      <sheetName val="자재운반단가일람표"/>
      <sheetName val="[YES.XLS][YES.XLS]A__9701A_O_77"/>
      <sheetName val="[YES.XLS][YES.XLS]A__9701A_O_78"/>
      <sheetName val="[YES.XLS][YES.XLS]A__9701A_O_70"/>
      <sheetName val="[YES.XLS][YES.XLS]A__9701A_O_71"/>
      <sheetName val="[YES.XLS][YES.XLS]A__9701A_O_69"/>
      <sheetName val="[YES.XLS][YES.XLS]A__9701A_O_72"/>
      <sheetName val="[YES.XLS][YES.XLS]A__9701A_O_73"/>
      <sheetName val="[YES.XLS][YES.XLS]A__9701A_O_75"/>
      <sheetName val="[YES.XLS][YES.XLS]A__9701A_O_74"/>
      <sheetName val="[YES.XLS][YES.XLS]A__9701A_O_76"/>
      <sheetName val="EQ"/>
      <sheetName val="일대목차"/>
      <sheetName val="[YES.XLS][YES.XLS]A__9701A_O_80"/>
      <sheetName val="[YES.XLS][YES.XLS]A__9701A_O_79"/>
      <sheetName val="[YES.XLS][YES.XLS]A__9701A_O_81"/>
      <sheetName val="[YES.XLS][YES.XLS]A__9701A_O_82"/>
      <sheetName val="설계예산2"/>
      <sheetName val="P1(좌,우)"/>
      <sheetName val="견적1"/>
      <sheetName val="페이징 배관배선"/>
      <sheetName val="실행내역서(DCU)"/>
      <sheetName val="집수정수량총집계"/>
      <sheetName val="배수장토목공사비"/>
      <sheetName val="견적을"/>
      <sheetName val="S鮲"/>
      <sheetName val="98N興Í헾"/>
      <sheetName val="DATA_입력란"/>
      <sheetName val="1__설계조건_2_단면가정_3__하중계산"/>
      <sheetName val="48단가"/>
      <sheetName val="내역서적용수량집계표"/>
      <sheetName val="공틀공사"/>
      <sheetName val="최적단면"/>
      <sheetName val="산출수량집계"/>
      <sheetName val="c.s"/>
      <sheetName val="전열"/>
      <sheetName val="업무량"/>
      <sheetName val="하도계약반영"/>
      <sheetName val="퇴직공제부금산출근거"/>
      <sheetName val="2002자재가격"/>
      <sheetName val="6È£㥝〒"/>
      <sheetName val="내부마감"/>
      <sheetName val="중기손료"/>
      <sheetName val="일위(수원)"/>
      <sheetName val="WELDING"/>
      <sheetName val="ࠀ᎚"/>
      <sheetName val="98'자재"/>
      <sheetName val="DB@Acess"/>
      <sheetName val="FC-101"/>
      <sheetName val="A4"/>
      <sheetName val="단가조정표"/>
      <sheetName val="토공수량산출"/>
      <sheetName val="일위대가목_x0000_"/>
      <sheetName val="일위대가목堀"/>
      <sheetName val="견적계산"/>
      <sheetName val="건설손익"/>
      <sheetName val="º¹±¸·®»êÁ¤ ¹×׃⾅_x0000__x0000_䎸_x0000__x0000__x0000_姀_x001c__x0000__x0000_"/>
      <sheetName val="º¹±¸·®»êÁ¤ ¹×׃⾅_x0000__x0000_ᯐ_x0000__x0000__x0000_姀_x001c__x0000__x0000_"/>
      <sheetName val="_____pc_________D__Min_pro____2"/>
      <sheetName val="단위중기"/>
      <sheetName val="부안변전"/>
      <sheetName val="외"/>
      <sheetName val="cp-e1"/>
      <sheetName val="금액결헾"/>
      <sheetName val="Á¤Ⴛêº¹±¸·®"/>
      <sheetName val="빙100장비사양"/>
      <sheetName val="위치�ᢘ"/>
      <sheetName val="대가"/>
      <sheetName val="°ü±Þ³怀厾ꊍ_x0000__xda00_"/>
      <sheetName val="????"/>
      <sheetName val="설비사고 "/>
      <sheetName val="용역단가"/>
      <sheetName val="실링"/>
      <sheetName val="14년 개대체 부서별 예산"/>
      <sheetName val="y자관"/>
      <sheetName val="REACTION(US¬_x0000_⑻"/>
      <sheetName val="REACTION(US颬⒅_xdc00_⒅"/>
      <sheetName val="REACTION(USﺬ藕ԯ_x0000_"/>
      <sheetName val="판넬"/>
      <sheetName val="철골"/>
      <sheetName val="내역서(설비+소방)"/>
      <sheetName val="세부내역서(소방)"/>
      <sheetName val="2공구자재집"/>
      <sheetName val="도급견적가"/>
      <sheetName val="wtdb"/>
      <sheetName val="동결보온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일위대가(동대문운동장별관)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2공구爘7"/>
      <sheetName val="기계경비(_x0005__x0000__x0000_"/>
      <sheetName val="2공구焸F"/>
      <sheetName val="2공구瀨B"/>
      <sheetName val="2공구滘0"/>
      <sheetName val="Discount Group"/>
      <sheetName val="일반자재"/>
      <sheetName val="생산매출 (4)"/>
      <sheetName val="전등"/>
      <sheetName val="정산"/>
      <sheetName val="ºÀ¾ç~Á¶Â÷Àå°£°_x0000__x0000_Ԁ_x0000__x0000_섧_x0002__x0000__x0000__x0000_Ā_x0000_ऀ"/>
      <sheetName val="ºÀ¾ç~Á¶Â÷Àå°£°_x0000__x0000_Ԁ_x0000_耀䚞_x0000__x0000__x0000__x0000_Ā_x0000_ऀ"/>
      <sheetName val="ºÀ¾ç~Á¶Â÷Àå°£°_x0000__x0000_Ԁ_x0000__x0000_毜_x0002__x0000__x0000__x0000_Ā_x0000_ऀ"/>
      <sheetName val="호안사석"/>
      <sheetName val="배수자집"/>
      <sheetName val="기계(집계표)"/>
      <sheetName val="[YES.XLS][YES.XLS]A__9701A_O_83"/>
      <sheetName val="[YES.XLS][YES.XLS]A__9701A_O_88"/>
      <sheetName val="[YES.XLS][YES.XLS]A__9701A_O_84"/>
      <sheetName val="[YES.XLS][YES.XLS]A__9701A_O_85"/>
      <sheetName val="[YES.XLS][YES.XLS]A__9701A_O_86"/>
      <sheetName val="[YES.XLS][YES.XLS]A__9701A_O_87"/>
      <sheetName val="[YES.XLS][YES.XLS]A__9701A_O_90"/>
      <sheetName val="[YES.XLS][YES.XLS]A__9701A_O_89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견적보고"/>
      <sheetName val="°¡¿ÁÁ¶¸í¿_x0000__x0000_Ǡ_x0000_⿰"/>
      <sheetName val="8. 안׃"/>
      <sheetName val="Data&amp;Resul饈"/>
      <sheetName val="Data&amp;Resul헾"/>
      <sheetName val="Data&amp;Resul_x0000_"/>
      <sheetName val="Summary S︀ԯ_x0000_缀"/>
      <sheetName val="수량산근(출력X)"/>
      <sheetName val="표준화수량집계표(출력X)"/>
      <sheetName val="품셈총괄(출력X)"/>
      <sheetName val="◀암거수리계산조서"/>
      <sheetName val="관급총_x0010_"/>
      <sheetName val="자재구매"/>
      <sheetName val="관급_File"/>
      <sheetName val="결과㉘"/>
      <sheetName val="결과Թ_x0000_"/>
      <sheetName val="3회기_x0005_"/>
      <sheetName val="의׉_x0000_缀"/>
      <sheetName val="ºÎÇ_x0000__x0000__x0005__x0000_"/>
      <sheetName val="ºÎÇ_x0000__x0000__x0005__x0000_᠐"/>
      <sheetName val="ºÎÇ_x0000__x0000__x0005__x0000_粐"/>
      <sheetName val="¹è¼_x0000__x0000_Ā_x0000__x0005_"/>
      <sheetName val="공사별_가중치_산출근거(건축)"/>
      <sheetName val="자__재"/>
      <sheetName val="HRSG_SMALL07220"/>
      <sheetName val="전기_원가계산서"/>
      <sheetName val="AS포장복구_1"/>
      <sheetName val="_상부공통집계(총괄)1"/>
      <sheetName val="5_정산서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2007일위_1"/>
      <sheetName val="토목일위_(83~)1"/>
      <sheetName val="노무비_1"/>
      <sheetName val="BASIC_(2)1"/>
      <sheetName val="입출재고현황_(2)1"/>
      <sheetName val="인건비_1"/>
      <sheetName val="BSD_(2)1"/>
      <sheetName val="현장관리비_1"/>
      <sheetName val="2000_11월설계내역2"/>
      <sheetName val="전선_및_전선관2"/>
      <sheetName val="준검_내역서2"/>
      <sheetName val="1_수인터널2"/>
      <sheetName val="단가_및_재료비2"/>
      <sheetName val="1_수변전설비공사2"/>
      <sheetName val="2__동력설비_공사2"/>
      <sheetName val="3__조명설비공사2"/>
      <sheetName val="4__접지설비공사2"/>
      <sheetName val="5__통신설비_공사2"/>
      <sheetName val="6__전기방식설비공사2"/>
      <sheetName val="6_전기방식_설비공사(2)2"/>
      <sheetName val="7_방호설비공사2"/>
      <sheetName val="8_가설전기공사2"/>
      <sheetName val="수목데이타_2"/>
      <sheetName val="변압기_및_발전기_용량2"/>
      <sheetName val="복구량산정_및_전용회선_사용2"/>
      <sheetName val="표지_(2)2"/>
      <sheetName val="원가계산서_(총괄)2"/>
      <sheetName val="원가계산서_(건축)2"/>
      <sheetName val="3BL공동구_수량2"/>
      <sheetName val="4월_실적추정(건축+토목)2"/>
      <sheetName val="4월_실적추정(건축)2"/>
      <sheetName val="인건비_2"/>
      <sheetName val="단면_(2)2"/>
      <sheetName val="AS포장복구_2"/>
      <sheetName val="-_INFORMATION_-2"/>
      <sheetName val="Sheet1_(2)2"/>
      <sheetName val="1_수변전설비2"/>
      <sheetName val="2_전력간선2"/>
      <sheetName val="3_동력2"/>
      <sheetName val="4_전등2"/>
      <sheetName val="5_전열2"/>
      <sheetName val="6_약전2"/>
      <sheetName val="7_소방2"/>
      <sheetName val="8_방송2"/>
      <sheetName val="9_조명제어2"/>
      <sheetName val="10_철거공사2"/>
      <sheetName val="남양시작동자105노65기1_3화1_22"/>
      <sheetName val="2000_11¿ù¼³°è³»¿ª2"/>
      <sheetName val="Àü¼±_¹×_Àü¼±°ü2"/>
      <sheetName val="ÁØ°Ë_³»¿ª¼­2"/>
      <sheetName val="¼ö¸ñµ¥ÀÌÅ¸_2"/>
      <sheetName val="º¯¾Ð±â_¹×_¹ßÀü±â_¿ë·®2"/>
      <sheetName val="1_¼öÀÎÅÍ³Î2"/>
      <sheetName val="CABLE_SIZE-32"/>
      <sheetName val="5호광장_(만점)2"/>
      <sheetName val="인천국제_(만점)_(2)2"/>
      <sheetName val="외주대비_-석축2"/>
      <sheetName val="외주대비-구조물_(2)2"/>
      <sheetName val="견적표지_(3)2"/>
      <sheetName val="1_전차선조정2"/>
      <sheetName val="2_조가선조정2"/>
      <sheetName val="3_급전선신설2"/>
      <sheetName val="4_급전선철거2"/>
      <sheetName val="5_고배선철거2"/>
      <sheetName val="6_고압케이블신설2"/>
      <sheetName val="7_비절연선조정2"/>
      <sheetName val="8_가동브래키트이설2"/>
      <sheetName val="9_H형강주신설(9m)2"/>
      <sheetName val="10_강관주신설(9m)2"/>
      <sheetName val="11_H강주철거(11m)2"/>
      <sheetName val="11_H형강기초2"/>
      <sheetName val="13_강관주기초2"/>
      <sheetName val="14_장력조정장치신설2"/>
      <sheetName val="15_장력조정장치철거___2"/>
      <sheetName val="16_콘주철거(9m)2"/>
      <sheetName val="17_지선신설(보통)2"/>
      <sheetName val="18_지선신설(v형)2"/>
      <sheetName val="19_지선철거2"/>
      <sheetName val="20_기중개폐기신설2"/>
      <sheetName val="0_집계2"/>
      <sheetName val="입출재고현황_(2)2"/>
      <sheetName val="1_설계조건2"/>
      <sheetName val="3-1_CB2"/>
      <sheetName val="조도계산서_(도서)2"/>
      <sheetName val="설_계2"/>
      <sheetName val="IMP_(REACTOR)2"/>
      <sheetName val="1_설계기준2"/>
      <sheetName val="3_바닥판설계2"/>
      <sheetName val="BASIC_(2)2"/>
      <sheetName val="2000,9월_일위2"/>
      <sheetName val="2007일위_2"/>
      <sheetName val="토목일위_(83~)2"/>
      <sheetName val="노무비_2"/>
      <sheetName val="현장관리비_2"/>
      <sheetName val="_상부공통집계(총괄)2"/>
      <sheetName val="5_정산서2"/>
      <sheetName val="설계기준_및_하중계산1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BSD_(2)2"/>
      <sheetName val="전차선로_물량표2"/>
      <sheetName val="2F_회의실견적(5_14_일대)2"/>
      <sheetName val="형상"/>
      <sheetName val="급수"/>
      <sheetName val="공량산출근거서"/>
      <sheetName val="99차량"/>
      <sheetName val="Nè_x0000_"/>
      <sheetName val="Propo萘Ä헾"/>
      <sheetName val="Propo砨Ä硬"/>
      <sheetName val="미장"/>
      <sheetName val="2017 예정공정표 11월"/>
      <sheetName val="구조물견적서"/>
      <sheetName val="산거각호표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8. 안扬U员"/>
      <sheetName val="유첨#ᰖ"/>
      <sheetName val="1차증가원가怀፵"/>
      <sheetName val="__192_168_0_210_LOTUS_9605P_B_2"/>
      <sheetName val="싱가폴(실지급+인상율)"/>
      <sheetName val="근로자자료입력"/>
      <sheetName val="04030801"/>
      <sheetName val="ÀÌÀüºñ³»¿ª¼洂"/>
      <sheetName val="전산소모"/>
      <sheetName val="1.건축마감"/>
      <sheetName val="철골산출서"/>
      <sheetName val="수량명세서"/>
      <sheetName val="[YES.XLS][YES.XLS][YES.XLS]_Y_2"/>
      <sheetName val="[YES.XLS][YES.XLS][YES.XLS]_Y_3"/>
      <sheetName val="[YES.XLS][YES.XLS][YES.XLS]_Y_4"/>
      <sheetName val="3.사업추진현황(나~사.공사추진현황)"/>
      <sheetName val="DESIGN"/>
      <sheetName val="정의"/>
      <sheetName val="Code-&gt;No"/>
      <sheetName val="sc0314 Index"/>
      <sheetName val="물질수지(2011)"/>
      <sheetName val="BOM"/>
      <sheetName val="부재리스트"/>
      <sheetName val="전 기"/>
      <sheetName val="내역서_(2)1"/>
      <sheetName val="EQUIPMENT_-21"/>
      <sheetName val="빌딩_안내1"/>
      <sheetName val="3련_BOX1"/>
      <sheetName val="노원열병합__건축공사기성내역서1"/>
      <sheetName val="화재_탐지_설비1"/>
      <sheetName val="제수_x0005__x0000_"/>
      <sheetName val="Summary S铁㨱砂꺃㠒"/>
      <sheetName val="수량집ૐǨ"/>
      <sheetName val="수량집밽z"/>
      <sheetName val="적용단가표"/>
      <sheetName val="상시"/>
      <sheetName val="°¡¿ÁÁ¶¸í³»_x0000__x0000__x0005__x0000_"/>
      <sheetName val="°¡¿ÁÁ¶¸í³»䔭疢꛰Ŧ"/>
      <sheetName val="C_d"/>
      <sheetName val="Á¤»ê¹°·®Å_x0000_"/>
      <sheetName val="PI壆の"/>
      <sheetName val="감액︀ᷕԯ"/>
      <sheetName val="Summar_x0000__x0000_ⵘ"/>
      <sheetName val="제낼㝗"/>
      <sheetName val="단가산출서_(2)"/>
      <sheetName val="분수공별_면적"/>
      <sheetName val="6PILE _x0000__x0000_⩈_x0000__x0000_"/>
      <sheetName val="목재동바리"/>
      <sheetName val="Shee0_x0000_"/>
      <sheetName val="Shee0_x0000_"/>
      <sheetName val="Shee0_x0000_瀀"/>
      <sheetName val="여주,이천(명세)"/>
      <sheetName val="배수공집계표"/>
      <sheetName val="5.À_xdcc0_脹¿"/>
      <sheetName val="5.À_x0000__x0000__x0005_"/>
      <sheetName val="5.À贠脹¿"/>
      <sheetName val="검사조_xd800_"/>
      <sheetName val="SUS"/>
      <sheetName val="기계단가"/>
      <sheetName val="금액내역㠀"/>
      <sheetName val="횡 연장"/>
      <sheetName val="계약ITEM"/>
      <sheetName val="제원.浨+닑⽟"/>
      <sheetName val="제원.닑⼣_x0005__x0000_"/>
      <sheetName val="2006기계䈌ᅪ԰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인餀떘ԯ"/>
      <sheetName val="노무산_x0000__x0000_"/>
      <sheetName val="주사무실_x0005__x0000_"/>
      <sheetName val="주사무실興¹"/>
      <sheetName val="주사무실耘ď"/>
      <sheetName val="주사무실瓈ċ"/>
      <sheetName val="주사무실藈×"/>
      <sheetName val="주사무실ﶠ̔"/>
      <sheetName val="주사무실솕Å"/>
      <sheetName val="주사무실솕³"/>
      <sheetName val="pc-tie"/>
      <sheetName val="토공 토적표"/>
      <sheetName val="N᠀旸"/>
      <sheetName val="통계연보"/>
      <sheetName val="포장직선구간"/>
      <sheetName val="»êÃâ¸ñ·ÏÇ¥"/>
      <sheetName val="Æ÷ÀåÁ÷¼±±¸°£"/>
      <sheetName val="ÀÏÀ§´ë°¡¸ñÂ÷"/>
      <sheetName val="2F È¸ÀÇ½Ç°ßÀû(5_14 ÀÏ´ë)"/>
      <sheetName val="°ø»ç¿ø°¡°èÊŬ䄘᳖"/>
      <sheetName val="N淓Ⲧ"/>
      <sheetName val="Nⷓ剆"/>
      <sheetName val="Nﺚ郕"/>
      <sheetName val="N렷"/>
      <sheetName val="4.말뚝설계"/>
      <sheetName val="SLAB&quot;1_x0000_"/>
      <sheetName val="교량"/>
      <sheetName val="기성내역서(토목)"/>
      <sheetName val="준공갑지"/>
      <sheetName val="반응조"/>
      <sheetName val="N렀"/>
      <sheetName val="검Ⴥ_x0000_"/>
      <sheetName val="검Å_x0000_"/>
      <sheetName val="검쏅_xda05_"/>
      <sheetName val="주현(해보)"/>
      <sheetName val="철물"/>
      <sheetName val="시멘트 모래 수량산출"/>
      <sheetName val="중기(목록)"/>
      <sheetName val=" 유지관리시스템 구축_중앙처리구역 내역서(ver2.0)."/>
      <sheetName val="기계경비시간당뢬➩︀凕"/>
      <sheetName val="각사별공사비분개 "/>
      <sheetName val="3련 B梯"/>
      <sheetName val="³²¾ç½ÃÀÛµ¿ÀÚ105³ë65±â1.냈㙖ﰁ"/>
      <sheetName val="³²¾ç½ÃÀÛµ¿ÀÚ105³ë65±â1.᫈ꍙԯ"/>
      <sheetName val="³²¾ç½ÃÀÛµ¿ÀÚ105³ë65±â1.毈䆺ԯ"/>
      <sheetName val="가로등산출서 (작업1)"/>
      <sheetName val="3.일위대가"/>
      <sheetName val="부하퀀䅰ᰀ䅱"/>
      <sheetName val="건축전기"/>
      <sheetName val="증감대쀀"/>
      <sheetName val="J__LOTUS_9605P_BB_C_BD_OUT_YE_3"/>
      <sheetName val="전차선로 물֮_x0000_"/>
      <sheetName val="J__LOTUS_9605P_BB_C_BD_OUT_YE_4"/>
      <sheetName val="J__LOTUS_9605P_BB_C_BD_OUT_YE_5"/>
      <sheetName val="J__LOTUS_9605P_BB_C_BD_OUT_YE_6"/>
      <sheetName val="J__LOTUS_9605P_BB_C_BD_OUT_YE_7"/>
      <sheetName val="J__LOTUS_9605P_BB_C_BD_OUT_YE_8"/>
      <sheetName val="J__LOTUS_9605P_BB_C_BD_OUT_YE_9"/>
      <sheetName val="광양 3기 유입수"/>
      <sheetName val="대조표(0108)"/>
      <sheetName val="제¬_x0000_"/>
      <sheetName val="발주설계서(Á_x0000_Ԁ"/>
      <sheetName val="산출1"/>
      <sheetName val="일 위 대 가 표"/>
      <sheetName val="22전선(P)"/>
      <sheetName val="22전선(L)"/>
      <sheetName val="22전선(R)"/>
      <sheetName val="인Ó_x0000_Ԁ"/>
      <sheetName val="적용표"/>
      <sheetName val="보활"/>
      <sheetName val="필렛용접표"/>
      <sheetName val="공정집계"/>
      <sheetName val="토류판설치(t=60)"/>
      <sheetName val="°¡¿ÁÁ¶¸í³»⽄ʓ㪀ᘖ"/>
      <sheetName val="ÃÑÁ²_x0000_瀀췕嬂"/>
      <sheetName val="ÃÑÁ²_x0000__x0000__x0001_Ԁ"/>
      <sheetName val="토적"/>
      <sheetName val="__Ehlee_JJ_2_KANG_HWP_HWP_DF9_2"/>
      <sheetName val="기기점검대상"/>
      <sheetName val="Voucher"/>
      <sheetName val="48단"/>
      <sheetName val="회사명"/>
      <sheetName val="환경기계공정표 (3)"/>
      <sheetName val="사능~금곡간 신(1)"/>
      <sheetName val="측구집계"/>
      <sheetName val="3차토목내역"/>
      <sheetName val="5지구단위"/>
      <sheetName val="설명서_"/>
      <sheetName val="IMPEADENCE_MAP_취수장"/>
      <sheetName val="형식별_개략공사비"/>
      <sheetName val="design_load"/>
      <sheetName val="[YES.XLS][YES.XLS]X__9701A_OU_2"/>
      <sheetName val="RFP009"/>
      <sheetName val="RFP007"/>
      <sheetName val="SPC노임(5월)"/>
      <sheetName val="정산ISSUE(T)"/>
      <sheetName val="우수공집계"/>
      <sheetName val="°ßÀ¬_x0000_Ԁ"/>
      <sheetName val="°ßÀ悬␣"/>
      <sheetName val="LINE_LIST"/>
      <sheetName val="맨홀(2~4)"/>
      <sheetName val="설계서(본관)"/>
      <sheetName val="일위목_x0000__x0000_Ā"/>
      <sheetName val="검_x0000__x0000_"/>
      <sheetName val="몰탈_xd801_䩭頁฾"/>
      <sheetName val="정부노임"/>
      <sheetName val="Summary S˨_x0000_ꀀ턂"/>
      <sheetName val="Summary Sȑ"/>
      <sheetName val="결과조_x0000_"/>
      <sheetName val="건축개_x0000_"/>
      <sheetName val="1.일위대가"/>
      <sheetName val="기계경비시ᛅ⾆_x0005__x0000__x0000_"/>
      <sheetName val="일위대가목록표"/>
      <sheetName val="GiaVL"/>
      <sheetName val="배수공수집"/>
      <sheetName val="항목별내_xdee0_⪏"/>
      <sheetName val="항목별내賐⪏"/>
      <sheetName val="항목별내㳏"/>
      <sheetName val="항목별내"/>
      <sheetName val="항목별내賐涙"/>
      <sheetName val="주요량(96)"/>
      <sheetName val="코드일람표2001년10월"/>
      <sheetName val="µ¿¿ø(_x0000__x0000_"/>
      <sheetName val="하수급견적대韨"/>
      <sheetName val="단가비교표 _계측제어_"/>
      <sheetName val="인수공"/>
      <sheetName val="인_x0000_Ԁ"/>
      <sheetName val="2009년설계(안)"/>
      <sheetName val="2002공임"/>
      <sheetName val="재료_x0000__x0000_Ԁ"/>
      <sheetName val="일위대_x0000__x0000_Ԁ_x0000_퀀"/>
      <sheetName val="일위대_x0000__x0000_Ԁ_x0000_耀"/>
      <sheetName val="공정율"/>
      <sheetName val="Bld App and perf"/>
      <sheetName val="cM9"/>
      <sheetName val="iM1"/>
      <sheetName val="Nand"/>
      <sheetName val="cM9p"/>
      <sheetName val="iM1p"/>
      <sheetName val="Nandp"/>
      <sheetName val="CABLE DATA"/>
      <sheetName val="TTL"/>
      <sheetName val="내역서(건축)"/>
      <sheetName val="일반문틀 설치"/>
      <sheetName val="덧씌우기구간수량산출1"/>
      <sheetName val="문산방향-교대(A2)"/>
      <sheetName val="토공사(slope구간)"/>
      <sheetName val="4-1.공통가설공사"/>
      <sheetName val="단가일람표"/>
      <sheetName val="출阀."/>
      <sheetName val="출_x0005__x0000_"/>
      <sheetName val="출閠_x0013_"/>
      <sheetName val="출㥝《"/>
      <sheetName val="출哸_x0015_"/>
      <sheetName val="출颙⽈"/>
      <sheetName val="출鄀)"/>
      <sheetName val="출颙⿐"/>
      <sheetName val="출鄐_x001b_"/>
      <sheetName val="출颙⿤"/>
      <sheetName val="출颙⽽"/>
      <sheetName val="출合_x001f_"/>
      <sheetName val="출ᶬ⿚"/>
      <sheetName val="출_x0000__x0000_"/>
      <sheetName val="출厐+"/>
      <sheetName val="BCulSch"/>
      <sheetName val="출吐_x0018_"/>
      <sheetName val="일반수_x0000__x0000_ᯐ"/>
      <sheetName val="2원료가나다."/>
      <sheetName val="Shee_x0000__x0000_ࠀ"/>
      <sheetName val="Shee簀ᮐ_x0002_"/>
      <sheetName val="기초견적가"/>
      <sheetName val="표지1"/>
      <sheetName val="***********************00"/>
      <sheetName val="ELEC"/>
      <sheetName val="1유리"/>
      <sheetName val="°¡·Îµî⸀朋ԯ"/>
      <sheetName val="³²¾ç½ÃÀÛµ¿ÀÚ105³ë65"/>
      <sheetName val="ÃÑ³"/>
      <sheetName val="수안보-"/>
      <sheetName val="하도급선정의뢰桑〒_x0005_"/>
      <sheetName val="Á¤»ê¼¼ºÎ¹°·®1Â÷_x0005_"/>
      <sheetName val="º¹±¸·®»êÁ¤ ¹×׃⾅"/>
      <sheetName val="10.Ã¶丵⾥_x0005_"/>
      <sheetName val="ÀÔԀ"/>
      <sheetName val="Á¶µµ°è»ê¼­ (헾⼵_x0005_"/>
      <sheetName val="감액ԯ"/>
      <sheetName val="내역서-전기"/>
      <sheetName val="토지조서"/>
      <sheetName val="Sensitivity"/>
      <sheetName val="2004SS"/>
      <sheetName val="2004CJ"/>
      <sheetName val="Intro2"/>
      <sheetName val="Id"/>
      <sheetName val="Secured Master"/>
      <sheetName val="1월--7월"/>
      <sheetName val="8월--12월"/>
      <sheetName val="시황"/>
      <sheetName val="정비손익"/>
      <sheetName val="LNG 1호선 운임"/>
      <sheetName val="S-WORK"/>
      <sheetName val="S량산출서"/>
      <sheetName val="연砀⪜︀"/>
      <sheetName val="연ࠀᢝ䰀"/>
      <sheetName val="4¿ù ½ÇÀûÃßÁ¤(°ÇÃ"/>
      <sheetName val="4¿ù ½ÇÀûÃßÁ¤(°ÇÃà+Åä¸␀䮌"/>
      <sheetName val="96보완계획7.谔C"/>
      <sheetName val="96보완계획7."/>
      <sheetName val="96보완계획7.谤K"/>
      <sheetName val="96보완계획7.䕝痬"/>
      <sheetName val="96보완계획7.㭘˞"/>
      <sheetName val="96보완계획7.텐ʸ"/>
      <sheetName val="장비삘ᛩþ"/>
      <sheetName val="단면(R̖ﻪ"/>
      <sheetName val="\\192.168.0.101\승인용\고은비\견적서\970"/>
      <sheetName val="\\192.168.0.101\승인용\오영춘\견적서,내역서"/>
      <sheetName val="96보완계획7.⃦"/>
      <sheetName val="4¿ù ½ÇÀûÃßÁ¤(°ÇÃà⃦_x0000__x0000__x0000__x0000_"/>
      <sheetName val="96보완계획7.郯"/>
      <sheetName val="96보완계획7.릨̵"/>
      <sheetName val="교각별철근수_x0000__x0000_釸_x0000_"/>
      <sheetName val="적0_x0000_ꠀ"/>
      <sheetName val="AP1"/>
      <sheetName val="말뚝물薘"/>
      <sheetName val="하수처리장"/>
      <sheetName val="슬래브1"/>
      <sheetName val="PNLIST"/>
      <sheetName val="ENTRY"/>
      <sheetName val="1.관로"/>
      <sheetName val="직접경비"/>
      <sheetName val="Mc_x0000_"/>
      <sheetName val="철거 일위대가(2_x0000__x0000__x0005__x0000_꼀"/>
      <sheetName val="Mc"/>
      <sheetName val="내역(2000년)"/>
      <sheetName val="1. 설계조건 2.단면_xd8ac_ 쀿റ_x0013__x0000__x0000__x0000_"/>
      <sheetName val="기본1"/>
      <sheetName val="수정일위대가"/>
      <sheetName val="DWG"/>
      <sheetName val="ÅÍÆÄ±â_x0000__x0000_攈_x0000__x0000__x0000_"/>
      <sheetName val="ÅÍÆÄ±â_x0000__x0000__x0000__x0000__x0000_"/>
      <sheetName val="_____________DATABANK_2000____2"/>
      <sheetName val="______C________DATABANK_2000__2"/>
      <sheetName val="___________________7__________2"/>
      <sheetName val="일위대가표-2"/>
      <sheetName val="수정계획3"/>
      <sheetName val="의왕¹_x0000_"/>
      <sheetName val="01노임적용기준"/>
      <sheetName val="포장(수량)-관로부"/>
      <sheetName val="사업부구분코드"/>
      <sheetName val="난간벽단위"/>
      <sheetName val="작업일보"/>
      <sheetName val="우수맨홀공_x0000__x0000__x0005__x0000_틀"/>
      <sheetName val="1련,2련"/>
      <sheetName val="교각(P1)수량"/>
      <sheetName val="단柖Ń"/>
      <sheetName val="7공구 원가계산서(지분)"/>
      <sheetName val="1234"/>
      <sheetName val="증감대비표"/>
      <sheetName val="공사비증(-)감대비표"/>
      <sheetName val="총괄표(총괄)"/>
      <sheetName val="총괄표(소방)"/>
      <sheetName val="일위노임"/>
      <sheetName val="0100"/>
      <sheetName val="0110"/>
      <sheetName val="0400"/>
      <sheetName val="0410"/>
      <sheetName val="0500"/>
      <sheetName val="0510"/>
      <sheetName val="0610"/>
      <sheetName val="0611"/>
      <sheetName val="0612"/>
      <sheetName val="0613"/>
      <sheetName val="0614"/>
      <sheetName val="0615"/>
      <sheetName val="0620"/>
      <sheetName val="0621"/>
      <sheetName val="0622"/>
      <sheetName val="0623"/>
      <sheetName val="0624"/>
      <sheetName val="0710"/>
      <sheetName val="0711"/>
      <sheetName val="0720"/>
      <sheetName val="0721"/>
      <sheetName val="0910"/>
      <sheetName val="0911"/>
      <sheetName val="0920"/>
      <sheetName val="0921"/>
      <sheetName val="1000"/>
      <sheetName val="1101"/>
      <sheetName val="1020"/>
      <sheetName val="1021"/>
      <sheetName val="1300"/>
      <sheetName val="1301"/>
      <sheetName val="1400"/>
      <sheetName val="1401"/>
      <sheetName val="»êÃâ⢀㒁氀㒁"/>
      <sheetName val="관로공정"/>
      <sheetName val="dike도수로"/>
      <sheetName val="1공구 건정토건_xd803_ᑷᰀ"/>
      <sheetName val="설 Á"/>
      <sheetName val="일지-H"/>
      <sheetName val="김포IO"/>
      <sheetName val="Key Data_Y13"/>
      <sheetName val="______JOB_LOTUS_9605P_BB_C_BD_2"/>
      <sheetName val="기중"/>
      <sheetName val="일위2"/>
      <sheetName val="BOX단위철근"/>
      <sheetName val="__3_c_My_Documents________DAT_2"/>
      <sheetName val="E__LOTUS_9605P_BB_C_BD_OUT_YE_2"/>
      <sheetName val="______________________________2"/>
      <sheetName val="__A46a_________project________2"/>
      <sheetName val="진성이반"/>
      <sheetName val="__Server_SERVER__F__PROJECT_L_2"/>
      <sheetName val="산출동탄"/>
      <sheetName val="S&amp;R"/>
      <sheetName val="수요"/>
      <sheetName val="Macro(조도)"/>
      <sheetName val="DG7"/>
      <sheetName val="일단의 주택지"/>
      <sheetName val="중기산출근거기초"/>
      <sheetName val="5회토적"/>
      <sheetName val="기성실행내역서 (1월금회)"/>
      <sheetName val="GR"/>
      <sheetName val="000 단가"/>
      <sheetName val="주관﹝ᇕ"/>
      <sheetName val="공통비(전체)"/>
      <sheetName val="구㼨ㄬ"/>
      <sheetName val="구ㄬɭㇰ"/>
      <sheetName val="조도계산"/>
      <sheetName val="업무분장"/>
      <sheetName val="분양가"/>
      <sheetName val="횡배수관단위수량"/>
      <sheetName val="도로일위대가표"/>
      <sheetName val="out_prog"/>
      <sheetName val="선적schedule (2)"/>
      <sheetName val="시멘트,모래,자갈 및 골재산출표1"/>
      <sheetName val="±â¼÷_x0000_捋"/>
      <sheetName val="__Ihlee_e_LOTUS_9605P_BB_C_BD_2"/>
      <sheetName val="Macro(전기)"/>
      <sheetName val="진출철집"/>
      <sheetName val="1.2.1 마루높이결정"/>
      <sheetName val="99년하반기"/>
      <sheetName val="공사자료입력"/>
      <sheetName val="Nª_x0000_"/>
      <sheetName val="J__LOTUS_9605P_BB_C_BD_OUT_Y_10"/>
      <sheetName val="J__LOTUS_9605P_BB_C_BD_OUT_Y_11"/>
      <sheetName val="관접합_x0005__x0000_"/>
      <sheetName val="가격"/>
      <sheetName val="List Of Values"/>
      <sheetName val="Version Control"/>
      <sheetName val="변경총괄표"/>
      <sheetName val="날개萹"/>
      <sheetName val="BLO_x0000__x0000_Ԁ_x0000_က"/>
      <sheetName val="설치 일위대가(46~_x0000__x0000_Ԁ_x0000_"/>
      <sheetName val="기타 정보통신공사"/>
      <sheetName val="5.공량산출서"/>
      <sheetName val="설계조_x0000_"/>
      <sheetName val="[YES.XLS]J__TEAM_5_Lhs_OUT_YE_2"/>
      <sheetName val="반송"/>
      <sheetName val="ccd원가"/>
      <sheetName val="¹è¼±¼³"/>
      <sheetName val="아파¦⫬"/>
      <sheetName val="아파甸1畼"/>
      <sheetName val="아파硸5碼"/>
      <sheetName val="2004,상노임"/>
      <sheetName val="항목코드"/>
      <sheetName val="�᱓"/>
      <sheetName val="별표1"/>
      <sheetName val="양식0201"/>
      <sheetName val="현장명"/>
      <sheetName val="MSS 2"/>
      <sheetName val="실頀▀�"/>
      <sheetName val="제잡비1"/>
      <sheetName val="_x0004__x0000__x0003__x0000__x0003__x0000__x0004_"/>
      <sheetName val="방음벽 기초 일"/>
      <sheetName val="2.Cable Tray"/>
      <sheetName val="室内汇总"/>
      <sheetName val="¹è¼±¼³°헾"/>
      <sheetName val="¹è¼±¼³°_x0005_"/>
      <sheetName val="포장"/>
      <sheetName val="포장닮"/>
      <sheetName val="포장⭠"/>
      <sheetName val="발주설계서(당㲲"/>
      <sheetName val="발주설계서(당Ç䐪"/>
      <sheetName val="¹è¼±¼³°怂"/>
      <sheetName val="¹è¼±¼³°悬"/>
      <sheetName val="포장⨰"/>
      <sheetName val="¹è¼±¼³°怀"/>
      <sheetName val="DNW"/>
      <sheetName val="주요자재단가"/>
      <sheetName val="6È£헾⽴"/>
      <sheetName val="MOVE_TAT"/>
      <sheetName val="수불1Q"/>
      <sheetName val="수불2Q"/>
      <sheetName val="수불3Q"/>
      <sheetName val="수불4Q"/>
      <sheetName val="95TOTREV"/>
      <sheetName val="통계자료"/>
      <sheetName val="WOOD2"/>
      <sheetName val="Eq. Mobilization"/>
      <sheetName val="원가 계산(총괄)"/>
      <sheetName val="전기집계"/>
      <sheetName val="통신집계"/>
      <sheetName val="통신내역"/>
      <sheetName val="소방집계"/>
      <sheetName val="소방내역"/>
      <sheetName val="일위대가목록(전기)"/>
      <sheetName val="일위대가(전기)"/>
      <sheetName val="단가대비(전기)"/>
      <sheetName val="일위대가목록(통신)"/>
      <sheetName val="일위대가(통신)"/>
      <sheetName val="일위대가(전기소방)"/>
      <sheetName val="단가대비표(전기)"/>
      <sheetName val="합산자재"/>
      <sheetName val="단가 대비표(통신)"/>
      <sheetName val="\\이석중\충북선\LOTUS\9802A\OUT\YES.X"/>
      <sheetName val="2층전력간선"/>
      <sheetName val="물집"/>
      <sheetName val="예산명ۓ_x0001_"/>
      <sheetName val="EA_x0000__x0000__x0005__x0000_"/>
      <sheetName val="36단가"/>
      <sheetName val="36수량"/>
      <sheetName val="시산표"/>
      <sheetName val="초"/>
      <sheetName val="동별집계표(인도대비)"/>
      <sheetName val="ÅÍÆÄ±â¹×Àç·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가은우회도로"/>
      <sheetName val="평가자13"/>
      <sheetName val="기본입력"/>
      <sheetName val="½Å±ÔÇ_x0000__x0000_Ā"/>
      <sheetName val="신당동집계표"/>
      <sheetName val="기자재수량"/>
      <sheetName val="8.기타유틸리티설비"/>
      <sheetName val="적용200ꀀ"/>
      <sheetName val="분전반공량산출근거"/>
      <sheetName val="설啀"/>
      <sheetName val="설_x0005__x0000_"/>
      <sheetName val="CAL(1)_"/>
      <sheetName val="건축내역서_(경제상무실)"/>
      <sheetName val="BEND_LOSS"/>
      <sheetName val="1공구_건정토건_철콘"/>
      <sheetName val="소포내역_(2)"/>
      <sheetName val="배수공_시멘트_및_골재량_산출"/>
      <sheetName val="본선_토공_분배표"/>
      <sheetName val="1_토공"/>
      <sheetName val="제출내역_(2)"/>
      <sheetName val="전화번호DATA_(2001)"/>
      <sheetName val="1_우편집중내역서"/>
      <sheetName val="경산锼閄"/>
      <sheetName val="AS"/>
      <sheetName val="기초자료입력및_K치_확인"/>
      <sheetName val="상_부"/>
      <sheetName val="방음벽_기초_일반헾】"/>
      <sheetName val="수안보-"/>
      <sheetName val="노원열병합__건축렀䡟ԯ缀"/>
      <sheetName val="노원열병합__건축︀ᇕ԰缀"/>
      <sheetName val="노원열병합__건축ﻕᇕ԰缀"/>
      <sheetName val="노원열병합__건축렀こ렀䡟ԯ缀"/>
      <sheetName val="일반맨홀수량집계(A-7_LINE)"/>
      <sheetName val="E_P_T수량산출서"/>
      <sheetName val="9-1차이내역_"/>
      <sheetName val="일위대가_"/>
      <sheetName val="입찰사유서_제4공종_(흙깎기)"/>
      <sheetName val="7_전산해석결과"/>
      <sheetName val="4_하중"/>
      <sheetName val="적용(기尜"/>
      <sheetName val="2_1__노무비_평균단가산출"/>
      <sheetName val="w't_table"/>
      <sheetName val="Top_PO"/>
      <sheetName val="Despacho_(c_civil)"/>
      <sheetName val="CHITIET_VL-NC-TT_-1p"/>
      <sheetName val="3_자재비(총괄)"/>
      <sheetName val="내역_"/>
      <sheetName val="OCT_FDN"/>
      <sheetName val="3련_B"/>
      <sheetName val="설치_일위대가(4԰缀"/>
      <sheetName val="VENDOR_LIST"/>
      <sheetName val="PAD_TR보호대기초"/>
      <sheetName val="G_R300경비"/>
      <sheetName val="2000"/>
      <sheetName val="설내역서_"/>
      <sheetName val="수성페인트도장_내역서"/>
      <sheetName val="단위ὗ␀"/>
      <sheetName val="3_하중산정4_지지력"/>
      <sheetName val="Working(wo_WTs)"/>
      <sheetName val="96_12"/>
      <sheetName val="4_2_1_마루높이_검토"/>
      <sheetName val="토_적_표"/>
      <sheetName val="날개수량1_5"/>
      <sheetName val="노무비(DB)_이후_출력XXXXXX"/>
      <sheetName val="하도기성내역_수정"/>
      <sheetName val="기성공제_동의서"/>
      <sheetName val="기성공제_합의서(쓰레기처리비)"/>
      <sheetName val="969910(_R)"/>
      <sheetName val="Ext__Stone-P"/>
      <sheetName val="건축공사_집계표"/>
      <sheetName val="0_갑지"/>
      <sheetName val="8_현장관리비"/>
      <sheetName val="7_안전관리비"/>
      <sheetName val="B_O_M"/>
      <sheetName val="별표_"/>
      <sheetName val="REINF_"/>
      <sheetName val="Cost_bd-&quot;A&quot;"/>
      <sheetName val="2_2_2입적표"/>
      <sheetName val="총괄갑_"/>
      <sheetName val="5_°í¹è¼±Ã¶°Å"/>
      <sheetName val="6_°í¾ÐÄÉÀÌºí½Å¼³"/>
      <sheetName val="5_동별횡주관경"/>
      <sheetName val="11_자재단가"/>
      <sheetName val="IMF_Code"/>
      <sheetName val="full_(2)"/>
      <sheetName val="P_M_별"/>
      <sheetName val="BOX_본체"/>
      <sheetName val="_토목_처리장도급내역서_"/>
      <sheetName val="BOX(1_5X1_5)"/>
      <sheetName val="BOQ-Summary_Form_A1"/>
      <sheetName val="BOQ-Summary_Form_A2"/>
      <sheetName val="BOQ-Summary_Form_A3"/>
      <sheetName val="elect_QC"/>
      <sheetName val="금긋기_및_절단"/>
      <sheetName val="Matériel_embarqué_PVC"/>
      <sheetName val="구조______"/>
      <sheetName val="Sheet16_(2)"/>
      <sheetName val="C_배수관공"/>
      <sheetName val="표_지"/>
      <sheetName val="대가_(보완)"/>
      <sheetName val="단위별_일위대가표"/>
      <sheetName val="토공_total"/>
      <sheetName val="단가비교표_(계측제어)"/>
      <sheetName val="주관锼"/>
      <sheetName val="백호헾】"/>
      <sheetName val="설계변경내역_98"/>
      <sheetName val="수안보-徸〒"/>
      <sheetName val="입출재고현⩿〚"/>
      <sheetName val="백호丵〒"/>
      <sheetName val="참조_DATA"/>
      <sheetName val="1_취수장"/>
      <sheetName val="앉음벽_(2)"/>
      <sheetName val="수안보-헾】"/>
      <sheetName val="_ｹ-ﾌﾞﾙ"/>
      <sheetName val="-15_0"/>
      <sheetName val="36신丵〒"/>
      <sheetName val="공정량산출내역서_"/>
      <sheetName val="세정탑_설계"/>
      <sheetName val="Cable_schedule"/>
      <sheetName val="7_ºñÀý¿¬¼±Á¶Á¤"/>
      <sheetName val="8_°¡µ¿ºê·¡Å°Æ®ÀÌ¼³"/>
      <sheetName val="9_HÇü°­ÁÖ½Å¼³(9m)"/>
      <sheetName val="10_°­°üÁÖ½Å¼³(9m)"/>
      <sheetName val="11_H°­ÁÖÃ¶°Å(11m)"/>
      <sheetName val="11_HÇü°­±âÃÊ"/>
      <sheetName val="13_°­°üÁÖ±âÃÊ"/>
      <sheetName val="14_Àå·ÂÁ¶Á¤ÀåÄ¡½Å¼³"/>
      <sheetName val="15_Àå·ÂÁ¶Á¤ÀåÄ¡Ã¶°Å___"/>
      <sheetName val="16_ÄÜÁÖÃ¶°Å(9m)"/>
      <sheetName val="17_Áö¼±½Å¼³(º¸Åë)"/>
      <sheetName val="18_Áö¼±½Å¼³(vÇü)"/>
      <sheetName val="19_Áö¼±Ã¶°Å"/>
      <sheetName val="20_±âÁß°³Æó±â½Å¼³"/>
      <sheetName val="1_¼³°èÁ¶°Ç"/>
      <sheetName val="수로교총재료齘"/>
      <sheetName val="설계睮め"/>
      <sheetName val="º¯°æ»çÀ_"/>
      <sheetName val="2_대외공문"/>
      <sheetName val="[YES_XLS][YES_XLS][YES_XLS]4/䠀"/>
      <sheetName val="[YES_XLS][YES_XLS][YES_XLS]4쌇栅/"/>
      <sheetName val="[YES_XLS][YES_XLS]4/䠀"/>
      <sheetName val="[YES_XLS][YES_XLS]4쌇栅/"/>
      <sheetName val="공종별_집계"/>
      <sheetName val="현장관리비_산출내역"/>
      <sheetName val="토목원가계窨"/>
      <sheetName val="자재_집계표"/>
      <sheetName val="매입내역_"/>
      <sheetName val="신공항A-9헾】"/>
      <sheetName val="A(Rev_3)"/>
      <sheetName val="2_조명기구철거(일괄철거분)"/>
      <sheetName val="변경비丵〒"/>
      <sheetName val="5_3_단면가정"/>
      <sheetName val="식재-외주_(2)"/>
      <sheetName val="유효폭의_계산"/>
      <sheetName val="자(3_0m)"/>
      <sheetName val="3련_B姨#"/>
      <sheetName val="주차구丵〒"/>
      <sheetName val="1_외주공사"/>
      <sheetName val="2_직영공사"/>
      <sheetName val="studbolt_no_"/>
      <sheetName val="studbolt_size"/>
      <sheetName val="item_sort_no"/>
      <sheetName val="1_3_1절점좌표"/>
      <sheetName val="1_1설계기준"/>
      <sheetName val="Cover_Sht"/>
      <sheetName val="2000_05"/>
      <sheetName val="방음벽_기초"/>
      <sheetName val="옹벽수량萘"/>
      <sheetName val="신규_품"/>
      <sheetName val="신표鋐"/>
      <sheetName val="입출재고현황_(2"/>
      <sheetName val="귀래_설계_공내역서"/>
      <sheetName val="일위대가_(PM)"/>
      <sheetName val="총괄집계_"/>
      <sheetName val="TYPE-B_평균H"/>
      <sheetName val="Pier_3"/>
      <sheetName val="도장_및_용접_수량"/>
      <sheetName val="국도접속_차도부수량"/>
      <sheetName val="4_일위대가목차"/>
      <sheetName val="공사비_내역"/>
      <sheetName val="시공계"/>
      <sheetName val="변경비"/>
      <sheetName val="2_노무비명세서頀塔攀๦0뀀"/>
      <sheetName val="2_노무비명세서Çꨀ"/>
      <sheetName val="2_노무비명세서Ç렀砀"/>
      <sheetName val="하도급선정의뢰恐"/>
      <sheetName val="하도급선정의뢰煘橂⿜"/>
      <sheetName val="하도급선정의뢰聸헾⾧"/>
      <sheetName val="하도급선정의뢰颙〒"/>
      <sheetName val="하도급선정의뢰ﻠֲ׃⽣"/>
      <sheetName val="하도급선정의뢰࡝׃⼫"/>
      <sheetName val="I_설계헾】"/>
      <sheetName val="원내역서_그대로"/>
      <sheetName val="CAL_"/>
      <sheetName val="수안보-๿〚"/>
      <sheetName val="수안보-挔竖め"/>
      <sheetName val="수안보-丵〒"/>
      <sheetName val="수안보-橂】"/>
      <sheetName val="_"/>
      <sheetName val="하도내역_(철콘)"/>
      <sheetName val="2000,退˘踇"/>
      <sheetName val="2000,蒘Ȭ踇"/>
      <sheetName val="변경실행(2차)_"/>
      <sheetName val="단가표_(2)"/>
      <sheetName val="안양동교_1안"/>
      <sheetName val="[YES_XLS]4/䠀"/>
      <sheetName val="[YES_XLS]4쌇栅/"/>
      <sheetName val="2000,到剼徸"/>
      <sheetName val="2000,徸⽝"/>
      <sheetName val="2000,午꾈ૂ䡲"/>
      <sheetName val="2000,午ॢ䡲"/>
      <sheetName val="내역서_(1차)"/>
      <sheetName val="_갑지"/>
      <sheetName val="2000,螨蟬헾"/>
      <sheetName val="F_D_SEC__PROP"/>
      <sheetName val="출阀_"/>
      <sheetName val="출閠"/>
      <sheetName val="출哸"/>
      <sheetName val="출鄐"/>
      <sheetName val="출合"/>
      <sheetName val="출吐"/>
      <sheetName val="2_주요계수총괄"/>
      <sheetName val="토목내역서_(도급단가)"/>
      <sheetName val="총_원가계산"/>
      <sheetName val="도급,하도급_예정금액"/>
      <sheetName val="DRAIN_DRUM_PIT_D-301"/>
      <sheetName val="가로등제어반_설치공사(수량)"/>
      <sheetName val="RING_WALL"/>
      <sheetName val="현장별계약현황('98_10_31)"/>
      <sheetName val="영흥TL(UP,DOWN)_"/>
      <sheetName val="관기성공_내"/>
      <sheetName val="실행내역서_(조경)"/>
      <sheetName val="[YES_XLS]신표司/"/>
      <sheetName val="[YES_XLS][YES_XLS]신표司/"/>
      <sheetName val="[YES_XLS][YES_XLS][YES_XLS]신표司/"/>
      <sheetName val="부대窨"/>
      <sheetName val="하수급견적대"/>
      <sheetName val="교대(A1"/>
      <sheetName val="Pricelist_TAC_AB"/>
      <sheetName val="장비당단가_(1)"/>
      <sheetName val="화재_탐지"/>
      <sheetName val="1995년_섹터별_매출"/>
      <sheetName val="역T형옹벽(3_0)"/>
      <sheetName val="총괄분_설계서용지"/>
      <sheetName val="Ⅴ-2_공종별내역"/>
      <sheetName val="DATA_입᠒ᎍ"/>
      <sheetName val="제조_경영"/>
      <sheetName val="3-1_일위대가집계표(교통시설물1)"/>
      <sheetName val="1.1서버도입"/>
      <sheetName val="A1내역_총괄표"/>
      <sheetName val="cable산출"/>
      <sheetName val="음성cable"/>
      <sheetName val="______000______LOTUS_9605P_BB_2"/>
      <sheetName val="__Sj19_MY_DOCUMENTS_LOTUS_960_2"/>
      <sheetName val="조명_x0010__x0000_"/>
      <sheetName val="MILL"/>
      <sheetName val="ÃÑÁý°缸-罼"/>
      <sheetName val="오존실배관내역"/>
      <sheetName val="영구_x0000__x0000_Ԁ"/>
      <sheetName val="PANEL가격"/>
      <sheetName val="중기상_x0000_"/>
      <sheetName val="980731"/>
      <sheetName val="제잡비집계"/>
      <sheetName val="품셈Tꠀᕒ_xdb00_"/>
      <sheetName val="품셈T栀ㅗ턀窲"/>
      <sheetName val="품셈T耀ቓ찀ቓ"/>
      <sheetName val="품셈T栀⥒턀캲"/>
      <sheetName val="품셈TԀ_x0000_缀_x0000_"/>
      <sheetName val="품셈T턀ⶲԯ_x0000_"/>
      <sheetName val="__Isyou_c_PJT_2000_R__________2"/>
      <sheetName val="Generﾈȸ萹ü⛤È埈"/>
      <sheetName val="성단물량"/>
      <sheetName val="우수맨홀ﻤԯ_x0000_缀_x0000_"/>
      <sheetName val="LV data"/>
      <sheetName val="PROJECT"/>
      <sheetName val="1 OF 9"/>
      <sheetName val="h-013211-2"/>
      <sheetName val="NO.3.PTA PLANT SD COST"/>
      <sheetName val="BOJUNGGM"/>
      <sheetName val="A__PROJECT________HWP_HWP_DF9_2"/>
      <sheetName val="주현(영광)"/>
      <sheetName val="대전-교대(A_x001f__x0000__x0000_"/>
      <sheetName val="케이블류 OLD"/>
      <sheetName val="±ﾈȸ萹"/>
      <sheetName val="±⡄¼練"/>
      <sheetName val="±_x0000__x0000__x0005_"/>
      <sheetName val="방음벽 기초 일반_x0000__x0000_"/>
      <sheetName val="단위_x005f_xdc00_ὗ␀"/>
      <sheetName val="현장설က_x005f_x0000_蠀ᛟ"/>
      <sheetName val="경산锼_x005f_x0013_閄"/>
      <sheetName val="AS_x005f_x0005__x005f_x0000_"/>
      <sheetName val="갑지(0_x005f_x0000_"/>
      <sheetName val="단0_x005f_x0000_退"/>
      <sheetName val="갑지(_x005f_x0000_뎰瘇"/>
      <sheetName val="기자재_x005f_x0000_"/>
      <sheetName val="단0_x005f_x0000__x005f_x0000_"/>
      <sheetName val="단ူ_x005f_x0000_䠀"/>
      <sheetName val="기자재_x005f_x0010_"/>
      <sheetName val="수안보-_x005f_x0005__x005f_x0000__x005f_x0000_"/>
      <sheetName val="_____________x005f_x0000___x005f_x0000__x_2"/>
      <sheetName val="_____________x005f_x0000___x005f_x0000__x_3"/>
      <sheetName val="_____________x005f_x0000___x005f_x0000__x_4"/>
      <sheetName val="노원열병합  건축렀こ렀䡟ԯ_x005f_x0000_缀"/>
      <sheetName val="적용(기尜_x005f_x0013_"/>
      <sheetName val="3련 B_x005f_x0005__x005f_x0000_"/>
      <sheetName val="________4__x005f_x0000___x005f_x0000__x00_2"/>
      <sheetName val="2000_x005f_x0005__x005f_x0000__x005f_x0000_"/>
      <sheetName val="원가계Ⴌ_x005f_x0000_"/>
      <sheetName val="몰탈㔀቎԰_x005f_x0000_"/>
      <sheetName val="3회기성_x005f_x0005__x005f_x0000_"/>
      <sheetName val="2000.11¿ù¼³餀㢘ԯ_x005f_x0000_缀_x005f_x0000_"/>
      <sheetName val="주관锼_x005f_x0013_"/>
      <sheetName val="백호헾】_x005f_x0005_"/>
      <sheetName val="수안보-徸〒_x005f_x0005__x005f_x0000_"/>
      <sheetName val="입출재고현⩿〚_x005f_x0005__x005f_x0000_"/>
      <sheetName val="º¯°æ»çÀ_x005f_x0000_"/>
      <sheetName val="수안보-ꮸ⿥_x005f_x0005__x005f_x0000_"/>
      <sheetName val="백호丵〒_x005f_x0005_"/>
      <sheetName val="단위_x005f_x0000__x005f_x0000_尀"/>
      <sheetName val="수로교총재료齘_x005f_x0013_"/>
      <sheetName val="공기԰_x005f_x0000_缀"/>
      <sheetName val="설계睮め_x005f_x0005_"/>
      <sheetName val="36신丵〒_x005f_x0005_"/>
      <sheetName val="신공항A-9헾】_x005f_x0005__x005f_x0000__x005f_x0000_"/>
      <sheetName val="기초ա_x005f_x0000_"/>
      <sheetName val="변경비丵〒_x005f_x0005_"/>
      <sheetName val="AILC00_x005f_x0000_"/>
      <sheetName val="AILC00_x005f_x0010_"/>
      <sheetName val="관_x005f_x0005_"/>
      <sheetName val="2000,_x005f_x0010__x005f_x0000_退˘踇"/>
      <sheetName val="2000,_x005f_x0010__x005f_x0000_蒘Ȭ踇"/>
      <sheetName val="2000__x005f_x0000__x005f_x0000___x005f_x0000__x_2"/>
      <sheetName val="2000__x005f_x0000__x005f_x0000___x005f_x0000__x_3"/>
      <sheetName val="2000__x005f_x0000__x005f_x0000___x005f_x0000__x_4"/>
      <sheetName val="2000,到_x005f_x0016_剼_x005f_x0016_徸"/>
      <sheetName val="2000,徸⽝_x005f_x0005__x005f_x0000_"/>
      <sheetName val="2000,午_x005f_x0013_꾈ૂ䡲"/>
      <sheetName val="2000,午_x005f_x0013_ॢ䡲"/>
      <sheetName val="2000,咘೿踇⽟_x005f_x0000_"/>
      <sheetName val="2000,ﳨǬ踇⾣_x005f_x0000_"/>
      <sheetName val="2000,螨_x005f_x0013_蟬_x005f_x0013_헾"/>
      <sheetName val="철거산출午_x005f_x0013_"/>
      <sheetName val="단가_x005f_x0005__x005f_x0000_"/>
      <sheetName val="영구_x005f_x0005_"/>
      <sheetName val="0_x005f_x0000_"/>
      <sheetName val="일위대가표 (ԯ_x005f_x0000_"/>
      <sheetName val="수안보-헾】_x005f_x0005__x005f_x0000_"/>
      <sheetName val="»êÃ렀䡟ԯ_x005f_x0000_缀"/>
      <sheetName val="»êÃ︀ᇕ԰_x005f_x0000_缀"/>
      <sheetName val="4/_x005f_x0000_䠀"/>
      <sheetName val="4က_x005f_x0000_က"/>
      <sheetName val="화재 탐지_x005f_x0005__x005f_x0000_"/>
      <sheetName val="등록_x005f_x0010__x005f_x0000_"/>
      <sheetName val="5.공종별尜_x005f_x0013_層_x005f_x0013_闰"/>
      <sheetName val="֭_x005f_x0000_"/>
      <sheetName val="방음벽기초(H_x005f_xd8d4_ㆂᰀㆃ"/>
      <sheetName val="토목원가계窨_x005f_x0013_"/>
      <sheetName val="실ԯ_x005f_x0000_缀"/>
      <sheetName val="실頀▀_x005f_xdc00_"/>
      <sheetName val="/_x005f_x0000_"/>
      <sheetName val="က_x005f_x0000_"/>
      <sheetName val="설계명세_x005f_x0000_"/>
      <sheetName val="설계명세_x005f_x0005_"/>
      <sheetName val="8. 안_x005f_x0000__x005f_x0000__x005f_x0005_"/>
      <sheetName val="총괄집_x005f_x0000__x005f_x0000_"/>
      <sheetName val="_x005f_xd810_᱓"/>
      <sheetName val="_______x005f_x0005__x005f_x0000___x005f_x0000___2"/>
      <sheetName val="주차구丵〒_x005f_x0005__x005f_x0000_"/>
      <sheetName val="옹벽수량萘_x005f_x0013_"/>
      <sheetName val="관리_x005f_x0000__x005f_x0000_Ԁ"/>
      <sheetName val="관리Ç_x005f_x0000_Ԁ"/>
      <sheetName val="신표鋐_x005f_x0014_"/>
      <sheetName val="신표_x005f_x0000__x005f_x0000_"/>
      <sheetName val="자재단가_x005f_x0005_"/>
      <sheetName val="변경비_x005f_x0000__x005f_x0000_Ѡ"/>
      <sheetName val="[YES.XLS][YES.XLS][YES.XLS]4__2"/>
      <sheetName val="[YES.XLS][YES.XLS]4/_x005f_x0000_䠀"/>
      <sheetName val="건0_x005f_x0000_蠀"/>
      <sheetName val="금0_x005f_x0000_䠀"/>
      <sheetName val="¹׃】_x005f_x0000_"/>
      <sheetName val="부대窨_x005f_x0013_"/>
      <sheetName val="하수급견적대_x005f_x0005_"/>
      <sheetName val="교대(A1_x005f_x0005_"/>
      <sheetName val="부대_x005f_x0005__x005f_x0000_"/>
      <sheetName val="전체내׃_x005f_x0000_"/>
      <sheetName val="9-1㔀቎԰_x005f_x0000_"/>
      <sheetName val="9-1԰_x005f_x0000_缀_x005f_x0000_"/>
      <sheetName val="전체내֬_x005f_x0000_"/>
      <sheetName val="_x005f_x0005__x005f_x0006__x005f_x0008__x005f_x0003_"/>
      <sheetName val="_x005f_x0000___x005f_x0000__x005f_x0006__x005f_x0000__2"/>
      <sheetName val="갑지(0_x005f_x0000_頀"/>
      <sheetName val="입출재고현황 (2_x005f_x0010_"/>
      <sheetName val="2.노무비명세서頀塔攀๦0_x005f_x0000_뀀"/>
      <sheetName val="2_________x005f_x0000____x005f_x0000__x00_2"/>
      <sheetName val="2_________x005f_x0000___x005f_x0013__x000_2"/>
      <sheetName val="전체내԰_x005f_x0000_"/>
      <sheetName val="Á¤»ê¼¼ºÎ¹°·®1Â÷駐˥侄鍀ᗚ"/>
      <sheetName val="2회Ⴜ᧢_x0000_"/>
      <sheetName val="2회ゼᦏ_x0000_"/>
      <sheetName val="2회ゼ彎⸂"/>
      <sheetName val="예산조서-신닑"/>
      <sheetName val="배명(단가)"/>
      <sheetName val="4_"/>
      <sheetName val="4쌇栅_"/>
      <sheetName val="뜃맟뭁돽띿맟_-BLDG"/>
      <sheetName val="_YES.XLS__"/>
      <sheetName val="현설자료UT"/>
      <sheetName val="98수지배부(수정)"/>
      <sheetName val="RCMinput"/>
      <sheetName val="배관일위"/>
      <sheetName val="원가계산서ԯ_x0000_缀_x0000__x0000_"/>
      <sheetName val="원가계산서頀亁_xdc00_亁︀"/>
      <sheetName val="기타공"/>
      <sheetName val="부표총괄표"/>
      <sheetName val="Opening"/>
      <sheetName val="inputarea_ref"/>
      <sheetName val="일반수"/>
      <sheetName val="°©Ál"/>
      <sheetName val="일위합"/>
      <sheetName val="A__KANG_HWP_HWP_DF98513_PROJE_2"/>
      <sheetName val="총투입계"/>
      <sheetName val="각종단가"/>
      <sheetName val="겉표지(견적서)"/>
      <sheetName val="겉표지"/>
      <sheetName val="집계표(장래분)"/>
      <sheetName val="2차설계변경설명서"/>
      <sheetName val="2차변경수량집계표"/>
      <sheetName val="2차변경수량산출서"/>
      <sheetName val="최초수량산출서"/>
      <sheetName val="내역서(장래분)"/>
      <sheetName val="수량집계표(장래분)"/>
      <sheetName val="변경수량산출"/>
      <sheetName val="수량산출서(장래분)"/>
      <sheetName val="견적단가비교표"/>
      <sheetName val="동력케이블스케즐"/>
      <sheetName val="동력케이블콘넥션"/>
      <sheetName val="계장케이블스케즐"/>
      <sheetName val="계장케이블콘넥션"/>
      <sheetName val="양식_자재단가조사표"/>
      <sheetName val="4.장비손료"/>
      <sheetName val="전기일위대가목록"/>
      <sheetName val="전기단가대비표"/>
      <sheetName val="통신일위대가목록"/>
      <sheetName val="통신단가대비표"/>
      <sheetName val="Data1-단가"/>
      <sheetName val="REACTION(USE평시_x0000_"/>
      <sheetName val="¹è¼"/>
      <sheetName val="¹è¼娈0닑⽉_x0005_"/>
      <sheetName val="산근1(인건비)"/>
      <sheetName val="[YES.XLS][YES.XLS]A__9701A_O_95"/>
      <sheetName val="XZLC004_PART2"/>
      <sheetName val="Activity(new)"/>
      <sheetName val="Total(new)"/>
      <sheetName val="Hauptdaten"/>
      <sheetName val="REACTION(USD지진_x0000__x0000_"/>
      <sheetName val="REACTION(USD지진:"/>
      <sheetName val="__Hjpark_c_HLOTUS_9801J_OUT_Y_2"/>
      <sheetName val="__Hjpark_c_HLOTUS_9801J_OUT_Y_3"/>
      <sheetName val="표지_(2ၒ"/>
      <sheetName val="apt수량"/>
      <sheetName val="³ëÀ_x0000__x0000__x0000__x0000__x0000_"/>
      <sheetName val="단가대_x0000__x0000_"/>
      <sheetName val="발주설계서(당초_x0000_"/>
      <sheetName val="Sheet#_x0000_"/>
      <sheetName val="설계내역서(남한강)"/>
      <sheetName val="설계내역서(북한강)"/>
      <sheetName val="[YES.XLS][YES.XLS]A__9701A_O_92"/>
      <sheetName val="노무비계"/>
      <sheetName val="입찰내역 발주처 양식"/>
      <sheetName val="TOWER 12TON"/>
      <sheetName val="TOWER 10TON"/>
      <sheetName val="2002하반기노_x0003__x0008__x000d_"/>
      <sheetName val="_x0000__x0003__x0000__x0004__x0000__x0007__x0000__x0006_"/>
      <sheetName val="표준품명,속성항목"/>
      <sheetName val="시실누(모) "/>
      <sheetName val="[YES.XLS][YES.XLS]A__9701A_O_94"/>
      <sheetName val="[YES.XLS][YES.XLS]A__9701A_O_93"/>
      <sheetName val="간접비 총괄표"/>
      <sheetName val="신호등신출서 (작업1)"/>
      <sheetName val="육교등산출서(작업1)"/>
      <sheetName val="개별직종노임단가(2003.9)"/>
      <sheetName val="앵커(3안)"/>
      <sheetName val="변경집계표"/>
      <sheetName val="세금자료"/>
      <sheetName val="원가계0_x0000_"/>
      <sheetName val="원가계爊譈"/>
      <sheetName val="°ßÀ¬"/>
      <sheetName val="수지계산"/>
      <sheetName val="가스비열"/>
      <sheetName val="총공사원가"/>
      <sheetName val="Summary S೚_x0002_退嚢ꔃ"/>
      <sheetName val="GEN-BASE"/>
      <sheetName val="증감_x0005__x0000_"/>
      <sheetName val="소방내역서"/>
      <sheetName val="출근부"/>
      <sheetName val="[YES.XLS][YES.XLS]A__9701A_O_96"/>
      <sheetName val="철근단면적"/>
      <sheetName val="국내조달(통합-1)"/>
      <sheetName val="단9_x0000_"/>
      <sheetName val="YM-IL1"/>
      <sheetName val="Á¶µµ°è»ê¼­ (µ_x0000__x0000_Ā_x0000_"/>
      <sheetName val="N۾_x0001_"/>
      <sheetName val="부하자료"/>
      <sheetName val="취수탑"/>
      <sheetName val="중_xde70_"/>
      <sheetName val="적용2_x0000__x0000_ヸ"/>
      <sheetName val="하도급선정의뢰1_x0000__x0000_∪㾉_x0001_"/>
      <sheetName val="하도급선정의뢰踰1_x0000__x0000_∪㾉_x0001_"/>
      <sheetName val="고창터널(고창怀┣԰"/>
      <sheetName val="고창터널(고창怀ԯ"/>
      <sheetName val="고창터널(고창堀䑔怀"/>
      <sheetName val="철거산䈀쩪ԯ"/>
      <sheetName val="산출기준(파견전산실)"/>
      <sheetName val="가설내ၒ"/>
      <sheetName val="홍보비디오"/>
      <sheetName val="일위대가집계"/>
      <sheetName val="4"/>
      <sheetName val="가드레_x0000__x0000__xd968_"/>
      <sheetName val="골조시쎮"/>
      <sheetName val="PriceLevel"/>
      <sheetName val="Sales Comparison"/>
      <sheetName val="Total_list"/>
      <sheetName val="Value"/>
      <sheetName val="식재품셈"/>
      <sheetName val="내역서-2"/>
      <sheetName val="발주설계서(당惇㕷"/>
      <sheetName val="발주설계서(당_xdb7d_"/>
      <sheetName val="발주설계서(당惇"/>
      <sheetName val="발주설계서(당侲"/>
      <sheetName val="발주설계서(당惇"/>
      <sheetName val="발주설계서(당悬绲"/>
      <sheetName val="¹è¼±¼³°惇"/>
      <sheetName val="수문일悬"/>
      <sheetName val="수문일"/>
      <sheetName val="발주설계서(당郇㡻"/>
      <sheetName val="포장綀"/>
      <sheetName val="발주설계서(당⃇㝻"/>
      <sheetName val="발주설계서(당裇ᇿ"/>
      <sheetName val="포장称"/>
      <sheetName val="포장粰"/>
      <sheetName val="발주설계서(당Ç_x0000_"/>
      <sheetName val="13.노임단가"/>
      <sheetName val="ÀÏ¹Ýו_x0000_缀_x0000_"/>
      <sheetName val="총괄직영"/>
      <sheetName val="SCH"/>
      <sheetName val="_x0000__x0003__x0000__x0004_"/>
      <sheetName val="\\Hjpark\c\HLOTUS\9801J\OUT\YES"/>
      <sheetName val="결재선카메라"/>
      <sheetName val="電気設備表"/>
      <sheetName val="수량집계표(배관배선)"/>
      <sheetName val="제2~7호표"/>
      <sheetName val="공사현황"/>
      <sheetName val="1.htm"/>
      <sheetName val="원가입력"/>
      <sheetName val="98԰_x0000__x0000__x0000_"/>
      <sheetName val="협력업체"/>
      <sheetName val="Toilet_1F01"/>
      <sheetName val="Toilet_1F03"/>
      <sheetName val="Du_toan"/>
      <sheetName val="_냉각수펌프"/>
      <sheetName val="자재집계_&amp;_총괄표"/>
      <sheetName val="CT_"/>
      <sheetName val="5_공종별尜層闰"/>
      <sheetName val="3_상가"/>
      <sheetName val="설치_일위대가(46~԰缀"/>
      <sheetName val="화재_颮㍓씀넖ԯ"/>
      <sheetName val="01__원가계산서"/>
      <sheetName val="2_내역서"/>
      <sheetName val="1__가로등_설비_공사(산출)"/>
      <sheetName val="5_단가대비표"/>
      <sheetName val="I_일위대가목차"/>
      <sheetName val="관"/>
      <sheetName val="FCU_(2)"/>
      <sheetName val="광통신_견적내역서1"/>
      <sheetName val="개별직종노임단가(2005_1)"/>
      <sheetName val="배수관접합및부설__"/>
      <sheetName val="1__x005f_x0018_변전설비"/>
      <sheetName val="05_BOX"/>
      <sheetName val="02_SLAB"/>
      <sheetName val="철거산출午"/>
      <sheetName val="VS_P-Q"/>
      <sheetName val="AH-1_"/>
      <sheetName val="원곡IC교_내진성능보강공사_실시설계_용역_xlsx"/>
      <sheetName val="업체별_금액"/>
      <sheetName val="사__업__비__수__지__예__산__서"/>
      <sheetName val="공종별_집계표"/>
      <sheetName val="폐기물_(2)"/>
      <sheetName val="PANEL_내역"/>
      <sheetName val="EQUIP_LIST"/>
      <sheetName val="1_동력공사"/>
      <sheetName val="전체내역_(2)"/>
      <sheetName val="_소방공사_산출근거"/>
      <sheetName val="1__x005f_x005f_x005f_x0018_변전설비"/>
      <sheetName val="Change_rate"/>
      <sheetName val="B3_PERSONEL-Ucret"/>
      <sheetName val="nomi_"/>
      <sheetName val="노원열병합__건축︀ᇕ԰"/>
      <sheetName val="노원열병합__건축ﻕᇕ԰"/>
      <sheetName val="설치_일위대가(4԰"/>
      <sheetName val="화재_탐지"/>
      <sheetName val="2000_11¿ù¼³餀㢘ԯ"/>
      <sheetName val="설치_일위대가(46~԰"/>
      <sheetName val="입출재고현⩿〚"/>
      <sheetName val="노원열병합__건축렀䡟ԯ"/>
      <sheetName val="노원열병합__건축렀こ렀䡟ԯ"/>
      <sheetName val="2000,徸⽝"/>
      <sheetName val="신공항A-9헾】"/>
      <sheetName val="991029UTP용_M_D_F"/>
      <sheetName val="현장점검_1"/>
      <sheetName val="상가을_"/>
      <sheetName val="3_사용전검사(1000KW이상)(본동-수정)"/>
      <sheetName val="신_분"/>
      <sheetName val="제수午ὐ"/>
      <sheetName val="점검내역서(data)_(2)"/>
      <sheetName val="기계경비(贘짘ࣅ"/>
      <sheetName val="조정"/>
      <sheetName val="7_PILE__(돌출)"/>
      <sheetName val="48전력선㣸"/>
      <sheetName val="8__내진해석"/>
      <sheetName val="BOX_ꠀ፺"/>
      <sheetName val="7_3_1_전력간선_굵기"/>
      <sheetName val="진행_DATA_(2)"/>
      <sheetName val="Architecture_Work"/>
      <sheetName val="¼ö·®»êÃ"/>
      <sheetName val="한화_둔산_내역서"/>
      <sheetName val="4_2유효폭의_계산"/>
      <sheetName val="BOX_︀ᇕ"/>
      <sheetName val="BOX_저፺"/>
      <sheetName val="8_석축단위(H=1_5M)"/>
      <sheetName val="BOX_︀釕"/>
      <sheetName val="BOX_ᢝ"/>
      <sheetName val="BOX_᠀ᶛ"/>
      <sheetName val="BOX_︀鷕"/>
      <sheetName val="BOX_頀▀"/>
      <sheetName val="BOX_蠀⮂"/>
      <sheetName val="5__차단기_용량계산"/>
      <sheetName val="허용전류-IEC_DATA"/>
      <sheetName val="5_1단가조사"/>
      <sheetName val="배관배선_단가조사"/>
      <sheetName val="4___단락전류의_계산"/>
      <sheetName val="선로의_%임피던스_"/>
      <sheetName val="6_2_1_지하차도_조도계산"/>
      <sheetName val="설치_일위대가(4԰缀_x0000"/>
      <sheetName val="Instructions"/>
      <sheetName val="변경-C"/>
      <sheetName val="산5-7"/>
      <sheetName val="이자율"/>
      <sheetName val="토목내역서 (도급단가) (2)"/>
      <sheetName val="__Nara_bio_server__e__LOTUS_9_2"/>
      <sheetName val="[YES.XLS][YES.XLS]A__9701A_O_98"/>
      <sheetName val="[YES.XLS][YES.XLS]A__9701A_O_97"/>
      <sheetName val="[YES.XLS][YES.XLS]A__9701A__101"/>
      <sheetName val="[YES.XLS][YES.XLS]A__9701A_O_99"/>
      <sheetName val="[YES.XLS][YES.XLS]A__9701A__100"/>
      <sheetName val="[YES.XLS][YES.XLS]A__9701A__102"/>
      <sheetName val="[YES.XLS][YES.XLS]A__9701A__103"/>
      <sheetName val="[YES.XLS][YES.XLS]A__9701A__104"/>
      <sheetName val="[YES.XLS][YES.XLS]A__9701A__105"/>
      <sheetName val="[YES.XLS][YES.XLS]A__9701A__109"/>
      <sheetName val="[YES.XLS][YES.XLS]A__9701A__106"/>
      <sheetName val="[YES.XLS][YES.XLS]A__9701A__107"/>
      <sheetName val="[YES.XLS][YES.XLS]A__9701A__108"/>
      <sheetName val="[YES.XLS][YES.XLS]A__9701A__110"/>
      <sheetName val="[YES.XLS][YES.XLS]A__9701A__114"/>
      <sheetName val="[YES.XLS][YES.XLS]A__9701A__113"/>
      <sheetName val="[YES.XLS][YES.XLS]A__9701A__111"/>
      <sheetName val="[YES.XLS][YES.XLS]A__9701A__112"/>
      <sheetName val="[YES.XLS][YES.XLS]A__9701A__115"/>
      <sheetName val="[YES.XLS][YES.XLS]A__9701A__117"/>
      <sheetName val="[YES.XLS][YES.XLS]A__9701A__116"/>
      <sheetName val="[YES.XLS][YES.XLS]A__9701A__118"/>
      <sheetName val="[YES.XLS][YES.XLS]A__9701A__119"/>
      <sheetName val="[YES.XLS][YES.XLS]A__9701A__122"/>
      <sheetName val="[YES.XLS][YES.XLS]A__9701A__120"/>
      <sheetName val="[YES.XLS][YES.XLS]A__9701A__121"/>
      <sheetName val="[YES.XLS][YES.XLS]A__9701A__123"/>
      <sheetName val="[YES.XLS][YES.XLS]A__9701A__125"/>
      <sheetName val="[YES.XLS][YES.XLS]A__9701A__126"/>
      <sheetName val="[YES.XLS][YES.XLS]A__9701A__124"/>
      <sheetName val="[YES.XLS][YES.XLS]A__9701A__127"/>
      <sheetName val="[YES.XLS][YES.XLS]A__9701A__130"/>
      <sheetName val="[YES.XLS][YES.XLS]A__9701A__131"/>
      <sheetName val="[YES.XLS][YES.XLS]A__9701A__128"/>
      <sheetName val="[YES.XLS][YES.XLS]A__9701A__129"/>
      <sheetName val="[YES.XLS][YES.XLS]A__9701A__132"/>
      <sheetName val="[YES.XLS][YES.XLS]A__9701A__134"/>
      <sheetName val="[YES.XLS][YES.XLS]A__9701A__133"/>
      <sheetName val="[YES.XLS][YES.XLS]A__9701A__135"/>
      <sheetName val="[YES.XLS][YES.XLS]A__9701A__136"/>
      <sheetName val="노임표"/>
      <sheetName val="원가_내역(명세)"/>
      <sheetName val="[YES.XLS][YES.XLS]A__9701A__137"/>
      <sheetName val="[YES.XLS][YES.XLS]A__9701A__138"/>
      <sheetName val="일위대가모듈"/>
      <sheetName val="9GN_x0005__x0000__x0000_"/>
      <sheetName val="4¿ù ½ÇÀûÃßÁ¤(°ÇÃà+Åä¸ñၒ"/>
      <sheetName val="소ࠅ▋頀"/>
      <sheetName val="VENT"/>
      <sheetName val="½Å±ÔÇ°¸_x0005_"/>
      <sheetName val="[YES.XLS][YES.XLS]A__9701A__141"/>
      <sheetName val="[YES.XLS][YES.XLS]A__9701A__139"/>
      <sheetName val="[YES.XLS][YES.XLS]A__9701A__140"/>
      <sheetName val="A________________________1____2"/>
      <sheetName val="[YES.XLS]J__TEAM_5_9611_OUT_Y_2"/>
      <sheetName val="사용계획"/>
      <sheetName val="월래"/>
      <sheetName val="효명0010"/>
      <sheetName val="Á¤»ê¼¼ºÎ¹°·®1Â÷º닑⽶_x0005__x0000_"/>
      <sheetName val="REACTION(USE평시曐"/>
      <sheetName val="REACTION(USE평시沈"/>
      <sheetName val="고상실행"/>
      <sheetName val="(Monthly)"/>
      <sheetName val="PI植ď"/>
      <sheetName val="2000.11¿ù¼³_x0000__x0000_Ԁ_x0000_Ც"/>
      <sheetName val="2000.11¿ù¼³_x0000__x0000_Ԁ_x0000_ꗕ"/>
      <sheetName val="2000.11¿ù¼³_x0000__x0000_Ԁ_x0000_鏛"/>
      <sheetName val="2000.11¿ù¼³_x0000__x0000_Ԁ_x0000_ 쩍"/>
      <sheetName val="2000.11¿ù¼³_x0000__x0000_Ԁ_x0000_က"/>
      <sheetName val="2000.11¿ù¼³_x0000__x0000_Ԁ_x0000_怀⣏"/>
      <sheetName val="2000.11¿ù¼³_x0000__x0000_Ԁ_x0000_뀀摼"/>
      <sheetName val="전기2က_x0000_"/>
      <sheetName val="마감물량3"/>
      <sheetName val="제조부문총괄"/>
      <sheetName val="진흥지역조서(구역밖)"/>
      <sheetName val="EQUI_x0000__x0000__x0005_"/>
      <sheetName val="12월31丵"/>
      <sheetName val="총_xd8ac_"/>
      <sheetName val="4¿ù ½ÇÀûÃßÁ糑ó訐⛒먘◿_x0000__x0000_ᴬÈ_x0006__x0000_"/>
      <sheetName val="기계경비시간당⢬㊀氀㊀"/>
      <sheetName val="기계경비시간당킬㑘ᰀ㑙"/>
      <sheetName val="2000.11¿ù¼³倃㒹送ᑉ倓ᑒ"/>
      <sheetName val="89평단_x0000_"/>
      <sheetName val="통신㑈4̆"/>
      <sheetName val="국민연금표"/>
      <sheetName val="N⿡"/>
      <sheetName val="집계표(조경)"/>
      <sheetName val="PI̷"/>
      <sheetName val="주민"/>
      <sheetName val="적용200저"/>
      <sheetName val="적용200톷"/>
      <sheetName val="SV"/>
      <sheetName val="방수"/>
      <sheetName val="방류관거토적표"/>
      <sheetName val="Chi tiet"/>
      <sheetName val="단가입력창"/>
      <sheetName val="공종단가표 "/>
      <sheetName val="비䕝疄"/>
      <sheetName val="실행내역(현대)"/>
      <sheetName val="남평내역"/>
      <sheetName val="Nက݂"/>
      <sheetName val="보ԯ_x0000_缀"/>
      <sheetName val="보ׇ_x0000_缀"/>
      <sheetName val="³²¾ç½ÃÀÛµ¿ÀÚ105³ë65±â1.ღ⯟_x0000__x0000_䘀帙"/>
      <sheetName val="맨홀냈㙖ﰁ"/>
      <sheetName val="맨홀᫈ꍙԯ"/>
      <sheetName val="맨홀毈䆺ԯ"/>
      <sheetName val="Total Summary"/>
      <sheetName val="모래기초"/>
      <sheetName val="플랜트_설치1"/>
      <sheetName val="45蠀쫿㤁"/>
      <sheetName val="45蠀旿㤂"/>
      <sheetName val="45㤁ᶄ"/>
      <sheetName val="45蠀﫿㤁"/>
      <sheetName val="건물명세"/>
      <sheetName val="차량구입"/>
      <sheetName val="2회내역"/>
      <sheetName val="J:\LOTUS\9605P\BB_C-BD\OUT\YES."/>
      <sheetName val="studio"/>
      <sheetName val="율"/>
      <sheetName val="수성천정-아파트"/>
      <sheetName val="PILE길이산출(DRA)"/>
      <sheetName val="______________________________3"/>
      <sheetName val="______________________________4"/>
      <sheetName val="건축(충일분)"/>
      <sheetName val="기초노무비"/>
      <sheetName val="총괄_x0000__x0000_Ԁ"/>
      <sheetName val="DA"/>
      <sheetName val="초등학교내역서"/>
      <sheetName val="5.Àü_x0000__x0000_"/>
      <sheetName val="N袂"/>
      <sheetName val="Links"/>
      <sheetName val="Lead"/>
      <sheetName val="VA橂⿊_x0005_"/>
      <sheetName val="전차선로 물톮㮲"/>
      <sheetName val="2006기계경렀ﭒ䓬"/>
      <sheetName val="D_x0000_䟫Ɛ"/>
      <sheetName val="가설공사비"/>
      <sheetName val="D_x0000__x0000__x0005_"/>
      <sheetName val="여과_x0000_㳶"/>
      <sheetName val="총수"/>
      <sheetName val="PI橂⾂"/>
      <sheetName val="PI_x0005__x0000_"/>
      <sheetName val="A__Documents_and_Settings_Own_2"/>
      <sheetName val="이름표지정"/>
      <sheetName val="변수"/>
      <sheetName val="밸︀ᇕ԰"/>
      <sheetName val="밸ﺵᇕ԰"/>
      <sheetName val="계산서(곡선부)"/>
      <sheetName val="사진대지(준공) (2)"/>
      <sheetName val="평야부원가총괄"/>
      <sheetName val="범례표"/>
      <sheetName val="건공요율"/>
      <sheetName val="수문_x0000__x0000_"/>
      <sheetName val="4차실행"/>
      <sheetName val="6차실행"/>
      <sheetName val="예산경비1차"/>
      <sheetName val="Curves"/>
      <sheetName val="Tables"/>
      <sheetName val="현장조사"/>
      <sheetName val="수직구(H-pile)"/>
      <sheetName val="보성조서"/>
      <sheetName val="-치수표(곡선부)"/>
      <sheetName val="작업설단가"/>
      <sheetName val="1차3회-개소별명세서-빨간색-인쇄용(21873)"/>
      <sheetName val="기초계산(Pmax)"/>
      <sheetName val="한눌~상록"/>
      <sheetName val="백호谀⩖퐀"/>
      <sheetName val="백호_x0000__x0000_Ԁ"/>
      <sheetName val="가드레일산_x0000_"/>
    </sheetNames>
    <definedNames>
      <definedName name="Macro13"/>
      <definedName name="Macro2"/>
    </definedNames>
    <sheetDataSet>
      <sheetData sheetId="0">
        <row r="21">
          <cell r="H21">
            <v>0</v>
          </cell>
        </row>
      </sheetData>
      <sheetData sheetId="1">
        <row r="21">
          <cell r="H2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>
        <row r="22">
          <cell r="F22">
            <v>148</v>
          </cell>
        </row>
      </sheetData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1">
          <cell r="A11">
            <v>1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/>
      <sheetData sheetId="875" refreshError="1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/>
      <sheetData sheetId="1613"/>
      <sheetData sheetId="1614"/>
      <sheetData sheetId="1615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/>
      <sheetData sheetId="3120" refreshError="1"/>
      <sheetData sheetId="3121"/>
      <sheetData sheetId="3122"/>
      <sheetData sheetId="3123"/>
      <sheetData sheetId="3124"/>
      <sheetData sheetId="3125" refreshError="1"/>
      <sheetData sheetId="3126"/>
      <sheetData sheetId="3127" refreshError="1"/>
      <sheetData sheetId="3128"/>
      <sheetData sheetId="3129" refreshError="1"/>
      <sheetData sheetId="3130" refreshError="1"/>
      <sheetData sheetId="3131"/>
      <sheetData sheetId="3132"/>
      <sheetData sheetId="3133"/>
      <sheetData sheetId="3134"/>
      <sheetData sheetId="3135" refreshError="1"/>
      <sheetData sheetId="3136" refreshError="1"/>
      <sheetData sheetId="3137"/>
      <sheetData sheetId="3138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/>
      <sheetData sheetId="4479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/>
      <sheetData sheetId="5111" refreshError="1"/>
      <sheetData sheetId="5112"/>
      <sheetData sheetId="5113"/>
      <sheetData sheetId="5114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/>
      <sheetData sheetId="5135" refreshError="1"/>
      <sheetData sheetId="5136" refreshError="1"/>
      <sheetData sheetId="5137"/>
      <sheetData sheetId="5138"/>
      <sheetData sheetId="5139"/>
      <sheetData sheetId="5140"/>
      <sheetData sheetId="5141"/>
      <sheetData sheetId="5142" refreshError="1"/>
      <sheetData sheetId="5143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/>
      <sheetData sheetId="5181"/>
      <sheetData sheetId="5182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/>
      <sheetData sheetId="5268"/>
      <sheetData sheetId="5269"/>
      <sheetData sheetId="5270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/>
      <sheetData sheetId="5301" refreshError="1"/>
      <sheetData sheetId="5302" refreshError="1"/>
      <sheetData sheetId="5303" refreshError="1"/>
      <sheetData sheetId="5304" refreshError="1"/>
      <sheetData sheetId="5305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 refreshError="1"/>
      <sheetData sheetId="5350" refreshError="1"/>
      <sheetData sheetId="5351" refreshError="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/>
      <sheetData sheetId="5561"/>
      <sheetData sheetId="5562"/>
      <sheetData sheetId="5563"/>
      <sheetData sheetId="5564"/>
      <sheetData sheetId="5565"/>
      <sheetData sheetId="5566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/>
      <sheetData sheetId="5591"/>
      <sheetData sheetId="5592"/>
      <sheetData sheetId="5593"/>
      <sheetData sheetId="5594"/>
      <sheetData sheetId="5595" refreshError="1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 refreshError="1"/>
      <sheetData sheetId="5607" refreshError="1"/>
      <sheetData sheetId="5608"/>
      <sheetData sheetId="5609"/>
      <sheetData sheetId="5610"/>
      <sheetData sheetId="561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/>
      <sheetData sheetId="5773"/>
      <sheetData sheetId="5774"/>
      <sheetData sheetId="5775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/>
      <sheetData sheetId="5899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/>
      <sheetData sheetId="5971"/>
      <sheetData sheetId="5972"/>
      <sheetData sheetId="5973"/>
      <sheetData sheetId="5974"/>
      <sheetData sheetId="5975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/>
      <sheetData sheetId="5995"/>
      <sheetData sheetId="5996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/>
      <sheetData sheetId="6037"/>
      <sheetData sheetId="6038"/>
      <sheetData sheetId="6039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/>
      <sheetData sheetId="6059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/>
      <sheetData sheetId="6066"/>
      <sheetData sheetId="6067" refreshError="1"/>
      <sheetData sheetId="6068"/>
      <sheetData sheetId="6069"/>
      <sheetData sheetId="6070"/>
      <sheetData sheetId="6071"/>
      <sheetData sheetId="6072"/>
      <sheetData sheetId="6073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/>
      <sheetData sheetId="6093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/>
      <sheetData sheetId="6139" refreshError="1"/>
      <sheetData sheetId="6140" refreshError="1"/>
      <sheetData sheetId="614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/>
      <sheetData sheetId="6185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/>
      <sheetData sheetId="6238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/>
      <sheetData sheetId="6319" refreshError="1"/>
      <sheetData sheetId="6320" refreshError="1"/>
      <sheetData sheetId="6321" refreshError="1"/>
      <sheetData sheetId="6322"/>
      <sheetData sheetId="6323"/>
      <sheetData sheetId="6324"/>
      <sheetData sheetId="6325"/>
      <sheetData sheetId="6326" refreshError="1"/>
      <sheetData sheetId="6327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/>
      <sheetData sheetId="6360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/>
      <sheetData sheetId="6371"/>
      <sheetData sheetId="6372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/>
      <sheetData sheetId="6382" refreshError="1"/>
      <sheetData sheetId="6383" refreshError="1"/>
      <sheetData sheetId="6384" refreshError="1"/>
      <sheetData sheetId="6385" refreshError="1"/>
      <sheetData sheetId="6386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/>
      <sheetData sheetId="6435" refreshError="1"/>
      <sheetData sheetId="6436" refreshError="1"/>
      <sheetData sheetId="6437" refreshError="1"/>
      <sheetData sheetId="6438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 refreshError="1"/>
      <sheetData sheetId="6701" refreshError="1"/>
      <sheetData sheetId="6702" refreshError="1"/>
      <sheetData sheetId="6703" refreshError="1"/>
      <sheetData sheetId="6704"/>
      <sheetData sheetId="6705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/>
      <sheetData sheetId="6872" refreshError="1"/>
      <sheetData sheetId="6873" refreshError="1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/>
      <sheetData sheetId="6909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/>
      <sheetData sheetId="6917" refreshError="1"/>
      <sheetData sheetId="6918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/>
      <sheetData sheetId="6928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/>
      <sheetData sheetId="7010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/>
      <sheetData sheetId="7161"/>
      <sheetData sheetId="7162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/>
      <sheetData sheetId="7224"/>
      <sheetData sheetId="7225" refreshError="1"/>
      <sheetData sheetId="7226" refreshError="1"/>
      <sheetData sheetId="7227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/>
      <sheetData sheetId="7241"/>
      <sheetData sheetId="7242" refreshError="1"/>
      <sheetData sheetId="7243" refreshError="1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우수관연장집계표"/>
      <sheetName val="CCTV연장"/>
      <sheetName val="오수직관연장집계표 "/>
      <sheetName val="폐수직관연장집계표 "/>
      <sheetName val="box연장"/>
      <sheetName val="공동구연장"/>
      <sheetName val="상수총괄집계표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aroux"/>
      <sheetName val="공사비증감"/>
      <sheetName val="수량집계"/>
      <sheetName val="재료집계"/>
      <sheetName val="자재할증"/>
      <sheetName val="관재료"/>
      <sheetName val="흄관몰탈"/>
      <sheetName val="관기초"/>
      <sheetName val="관수량계"/>
      <sheetName val="관연장"/>
      <sheetName val="맨홀재료집계 "/>
      <sheetName val="맨홀개소당수량"/>
      <sheetName val="맨홀단위수량 "/>
      <sheetName val="관규격"/>
      <sheetName val="인버트"/>
      <sheetName val="평균높이"/>
      <sheetName val="유출입집계"/>
      <sheetName val="맨홀수량집계"/>
      <sheetName val="수량산출"/>
      <sheetName val="오수관연장(only변경)"/>
      <sheetName val="맨홀수량(only변경)"/>
      <sheetName val="BQ(실행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정금액결과표 (차수별)"/>
      <sheetName val="조사개요(지수)"/>
      <sheetName val="시중노임산출표"/>
      <sheetName val="일위대가표지"/>
      <sheetName val="일위대가"/>
      <sheetName val="조정금액결과표"/>
      <sheetName val="물가변동결과"/>
      <sheetName val="표지"/>
      <sheetName val="제출문"/>
      <sheetName val="목차(지수)"/>
      <sheetName val="총차"/>
      <sheetName val="물가변동"/>
      <sheetName val="비목군분류"/>
      <sheetName val="비목군집계표"/>
      <sheetName val="결과표"/>
      <sheetName val="지수조정율"/>
      <sheetName val="경비산출서"/>
      <sheetName val="조정금액"/>
      <sheetName val="laroux"/>
      <sheetName val="집계표"/>
      <sheetName val="OSO아산"/>
      <sheetName val="1-1"/>
      <sheetName val="물가변동원가 "/>
      <sheetName val="물가변동적용대가"/>
      <sheetName val="순공사비목군"/>
      <sheetName val="비목군집계"/>
      <sheetName val="기타경비지수"/>
      <sheetName val="조정금액결과표 (차수별) (2)"/>
      <sheetName val="전화"/>
      <sheetName val="TV"/>
      <sheetName val="방송"/>
      <sheetName val="시청각"/>
      <sheetName val="Sheet2"/>
      <sheetName val="Sheet1"/>
      <sheetName val="BQ(실행)"/>
      <sheetName val="BID"/>
      <sheetName val="STORAGE"/>
      <sheetName val="Cost bd-&quot;A&quot;"/>
      <sheetName val="JUCK"/>
      <sheetName val="TB-내역서"/>
      <sheetName val="경상비"/>
      <sheetName val="청주(철골발주의뢰서)"/>
      <sheetName val="기준"/>
      <sheetName val="단가비교표 (계측제어)"/>
      <sheetName val="공업용수관로"/>
      <sheetName val="piping"/>
      <sheetName val="BACK DATA"/>
      <sheetName val="DATA"/>
      <sheetName val="품의서"/>
      <sheetName val="물가시세"/>
      <sheetName val="노임단가"/>
      <sheetName val="3련 BOX"/>
      <sheetName val="정부노임단가"/>
      <sheetName val="MOTOR"/>
      <sheetName val="Total"/>
      <sheetName val="Macro(차단기)"/>
      <sheetName val="공통(20-91)"/>
      <sheetName val="발신정보"/>
      <sheetName val="부하계산서"/>
      <sheetName val="ITEM"/>
      <sheetName val="결선list"/>
      <sheetName val="설계서(7)"/>
      <sheetName val="환율-LIBOR"/>
      <sheetName val="TEL"/>
      <sheetName val="COPY"/>
      <sheetName val="MACRO(AT)"/>
      <sheetName val="CONCRETE"/>
      <sheetName val="가설건물"/>
      <sheetName val="날개벽수량표"/>
      <sheetName val="공통비"/>
      <sheetName val="Sheet5"/>
      <sheetName val="전기"/>
      <sheetName val="Macro1"/>
      <sheetName val="잡비"/>
      <sheetName val="내역서"/>
      <sheetName val="전차선로 물량표"/>
      <sheetName val="토목내역"/>
      <sheetName val="토사(PE)"/>
      <sheetName val="실행철강하도"/>
      <sheetName val="WORK"/>
      <sheetName val="기계경비일람"/>
      <sheetName val="SRC-B3U2"/>
      <sheetName val="Sheet4"/>
      <sheetName val="을"/>
      <sheetName val="물량표"/>
      <sheetName val="Sheet3"/>
      <sheetName val="L_RPTA05_목록"/>
      <sheetName val="일반공사"/>
      <sheetName val="4.2유효폭의 계산"/>
      <sheetName val="단가"/>
      <sheetName val="대비"/>
      <sheetName val="금액내역서"/>
      <sheetName val="판매보고서"/>
      <sheetName val="노무비"/>
      <sheetName val="단가조사서"/>
      <sheetName val="내역서비교"/>
      <sheetName val="설계조건"/>
      <sheetName val="노무비단가"/>
      <sheetName val="공사내역"/>
      <sheetName val="단"/>
      <sheetName val="대로근거"/>
      <sheetName val="입찰안"/>
      <sheetName val="다이꾸"/>
      <sheetName val="factor"/>
      <sheetName val="LOPCALC"/>
      <sheetName val="NOMUBI"/>
      <sheetName val="터널조도"/>
      <sheetName val="적정심사"/>
      <sheetName val="재료"/>
      <sheetName val="재료비 (2)"/>
      <sheetName val="공사비내역서"/>
      <sheetName val="MFAB"/>
      <sheetName val="MFRT"/>
      <sheetName val="MPKG"/>
      <sheetName val="MPRD"/>
      <sheetName val="데이타"/>
      <sheetName val="내역"/>
      <sheetName val="일위대가목차"/>
      <sheetName val="Data&amp;Result"/>
      <sheetName val="A"/>
      <sheetName val="입력정보"/>
      <sheetName val="Data &amp; Result"/>
      <sheetName val="개요"/>
      <sheetName val="본사업"/>
      <sheetName val="Q827"/>
      <sheetName val="MBR9"/>
      <sheetName val="SE-611"/>
      <sheetName val="전기일위대가"/>
      <sheetName val="LOOKUP"/>
      <sheetName val="paint mat"/>
      <sheetName val="전기내역서(총계)"/>
      <sheetName val="품조정율(97-99)"/>
      <sheetName val="6호기"/>
      <sheetName val="할증 "/>
      <sheetName val="별첨2. MEX-PIA"/>
      <sheetName val="별첨1. PTA,PX"/>
      <sheetName val="MEXICO-C"/>
      <sheetName val="동결보온"/>
      <sheetName val="비율-종합"/>
      <sheetName val="1.설계조건"/>
      <sheetName val="부하(성남)"/>
      <sheetName val="CB"/>
      <sheetName val="Sheet17"/>
      <sheetName val="M+1"/>
      <sheetName val="건축내역서"/>
      <sheetName val="간접비"/>
      <sheetName val="DATE"/>
      <sheetName val="조도계산서 (도서)"/>
      <sheetName val="자재단가"/>
      <sheetName val="인부신상자료"/>
      <sheetName val="선정요령"/>
      <sheetName val="설산1.나"/>
      <sheetName val="본사S"/>
      <sheetName val="현장지지물물량"/>
      <sheetName val="Y-WORK"/>
      <sheetName val="차액보증"/>
      <sheetName val="001"/>
      <sheetName val="가시설단위수량"/>
      <sheetName val="SORCE1"/>
      <sheetName val="단위수량"/>
      <sheetName val="간접"/>
      <sheetName val="tggwan(mac)"/>
      <sheetName val="1.우편집중내역서"/>
      <sheetName val="XL4Poppy"/>
      <sheetName val="견적시담(송포2공구)"/>
      <sheetName val="부표총괄"/>
      <sheetName val="품셈1-26"/>
      <sheetName val="코드"/>
      <sheetName val="6PILE  (돌출)"/>
      <sheetName val="전기설계변경"/>
      <sheetName val="토공A"/>
      <sheetName val="wall"/>
      <sheetName val="LG제품"/>
      <sheetName val="사업부구분코드"/>
      <sheetName val="원가"/>
      <sheetName val="수량산출"/>
      <sheetName val="갑지(추정)"/>
      <sheetName val="DATA1"/>
      <sheetName val="조명율"/>
      <sheetName val="COVER"/>
      <sheetName val="감가상각"/>
      <sheetName val="Languages"/>
      <sheetName val="CT "/>
      <sheetName val="CODE"/>
      <sheetName val="기계설비"/>
      <sheetName val="CAPVC"/>
      <sheetName val="SUMMARY(S)"/>
      <sheetName val="ABUT수량-A1"/>
      <sheetName val="산근"/>
      <sheetName val="#REF"/>
      <sheetName val="부하LOAD"/>
      <sheetName val="ITB COST"/>
      <sheetName val="원본"/>
      <sheetName val="공사비 내역 (가)"/>
      <sheetName val="Macro2"/>
      <sheetName val="기초대가"/>
      <sheetName val="총괄"/>
      <sheetName val="조도계산"/>
      <sheetName val="세부내역"/>
      <sheetName val="PROJECT BRIEF(EX.NEW)"/>
      <sheetName val="L-type"/>
      <sheetName val="기본일위"/>
      <sheetName val="시설물기초"/>
      <sheetName val="TRE TABLE"/>
      <sheetName val="날개벽(좌,우=60도-4개)"/>
      <sheetName val="EP0618"/>
      <sheetName val=""/>
    </sheetNames>
    <definedNames>
      <definedName name="복사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DATE"/>
      <sheetName val="설비"/>
      <sheetName val="laroux"/>
      <sheetName val="1.관로"/>
      <sheetName val="2.케이블"/>
      <sheetName val="3.맨홀"/>
      <sheetName val="4.활주로등"/>
      <sheetName val="5.활주로종,말단등"/>
      <sheetName val="6.진입등신설"/>
      <sheetName val="7.섬광등신설"/>
      <sheetName val="8.말단식별등신설"/>
      <sheetName val="9.유도로등 및 유도안내등신설"/>
      <sheetName val="10.거리등"/>
      <sheetName val="11.PAPI이설"/>
      <sheetName val="12.풍향등 신설"/>
      <sheetName val="13.신호등"/>
      <sheetName val="14.PAD TR신설"/>
      <sheetName val="15.배수펌프장 및 수문전력"/>
      <sheetName val="16.기존 항공등화 철거공사"/>
      <sheetName val="17.MA-1A"/>
      <sheetName val="일위대가(최종)"/>
      <sheetName val="산출근거(최종)"/>
      <sheetName val="안내등"/>
      <sheetName val="일위대가"/>
      <sheetName val="5.활주로 종,말단등"/>
      <sheetName val="6.진입등 신설"/>
      <sheetName val="9.유도등 및 안내등"/>
      <sheetName val="10. 거리등 및 표시등 신설"/>
      <sheetName val="14.PAD TR 신설"/>
      <sheetName val="단가 및 재료비"/>
      <sheetName val="중기사용료"/>
      <sheetName val="중기사용료산출근거"/>
      <sheetName val="단가산출1"/>
      <sheetName val="단가산출2"/>
      <sheetName val="일위대가data"/>
      <sheetName val="이름표"/>
      <sheetName val="일위대가 (2)"/>
      <sheetName val="총괄"/>
      <sheetName val="구간별"/>
      <sheetName val="교량공"/>
      <sheetName val="내역표지"/>
      <sheetName val="도급표지 "/>
      <sheetName val="부대표지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예정(3)"/>
      <sheetName val="동원(3)"/>
      <sheetName val="과천MAIN"/>
      <sheetName val="Module1"/>
      <sheetName val="Sheet1"/>
      <sheetName val="MOTOR"/>
      <sheetName val="중계소방"/>
      <sheetName val="노임"/>
      <sheetName val="부속동"/>
      <sheetName val="BID"/>
      <sheetName val="노무비"/>
      <sheetName val="ABUT수량-A1"/>
      <sheetName val="Y-WORK"/>
      <sheetName val="1SPAN"/>
      <sheetName val="JUCK"/>
      <sheetName val="70%"/>
      <sheetName val="수안보-MBR1"/>
      <sheetName val="실행철강하도"/>
      <sheetName val="L_RPTA05_목록"/>
      <sheetName val="터널조도"/>
      <sheetName val=" 견적서"/>
      <sheetName val="기초공"/>
      <sheetName val="기둥(원형)"/>
      <sheetName val="을"/>
      <sheetName val="COPING"/>
      <sheetName val="투찰"/>
      <sheetName val="자압"/>
      <sheetName val="노임단가"/>
      <sheetName val="자재단가"/>
      <sheetName val="수량산출"/>
      <sheetName val="단가비교표"/>
      <sheetName val="집계표"/>
      <sheetName val="공사비집계"/>
      <sheetName val="전산소모"/>
      <sheetName val="와동25-3(변경)"/>
      <sheetName val="공통부대비"/>
      <sheetName val="변경서식"/>
      <sheetName val="일보"/>
      <sheetName val="Graph (LGEN)"/>
      <sheetName val="out_prog"/>
      <sheetName val="선적schedule (2)"/>
      <sheetName val="소상 &quot;1&quot;"/>
      <sheetName val="CALCULATION"/>
      <sheetName val="도급"/>
      <sheetName val="할증 "/>
      <sheetName val="인건-측정"/>
      <sheetName val="용역동"/>
      <sheetName val="PIPE"/>
      <sheetName val="FLANGE"/>
      <sheetName val="VALVE"/>
      <sheetName val="내역서"/>
      <sheetName val="ROOF(ALKALI)"/>
      <sheetName val="표지"/>
      <sheetName val="SCH"/>
      <sheetName val="백호우계수"/>
      <sheetName val="NOMUBI"/>
      <sheetName val="조명시설"/>
      <sheetName val="2공구산출내역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시중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I4">
            <v>0.7722</v>
          </cell>
        </row>
        <row r="22">
          <cell r="I22">
            <v>0.44180000000000003</v>
          </cell>
        </row>
        <row r="40">
          <cell r="I40">
            <v>0.75729999999999997</v>
          </cell>
        </row>
        <row r="58">
          <cell r="I58">
            <v>0.33029999999999998</v>
          </cell>
        </row>
        <row r="76">
          <cell r="I76">
            <v>0.75729999999999997</v>
          </cell>
        </row>
        <row r="94">
          <cell r="I94">
            <v>0.44180000000000003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>
        <row r="3">
          <cell r="B3" t="str">
            <v>계장공</v>
          </cell>
          <cell r="E3" t="str">
            <v>인</v>
          </cell>
          <cell r="H3">
            <v>61657</v>
          </cell>
        </row>
        <row r="4">
          <cell r="B4" t="str">
            <v>고압케이블공</v>
          </cell>
          <cell r="E4" t="str">
            <v>인</v>
          </cell>
          <cell r="H4">
            <v>72597</v>
          </cell>
        </row>
        <row r="5">
          <cell r="B5" t="str">
            <v>기계설치공</v>
          </cell>
          <cell r="E5" t="str">
            <v>인</v>
          </cell>
          <cell r="H5">
            <v>58636</v>
          </cell>
        </row>
        <row r="6">
          <cell r="B6" t="str">
            <v>기계운전사</v>
          </cell>
          <cell r="E6" t="str">
            <v>인</v>
          </cell>
          <cell r="H6">
            <v>48780</v>
          </cell>
        </row>
        <row r="7">
          <cell r="B7" t="str">
            <v>내선전공</v>
          </cell>
          <cell r="E7" t="str">
            <v>인</v>
          </cell>
          <cell r="H7">
            <v>50851</v>
          </cell>
        </row>
        <row r="8">
          <cell r="B8" t="str">
            <v>도장공</v>
          </cell>
          <cell r="E8" t="str">
            <v>인</v>
          </cell>
          <cell r="H8">
            <v>60159</v>
          </cell>
        </row>
        <row r="9">
          <cell r="B9" t="str">
            <v>목도공</v>
          </cell>
          <cell r="E9" t="str">
            <v>인</v>
          </cell>
          <cell r="H9">
            <v>57859</v>
          </cell>
        </row>
        <row r="10">
          <cell r="B10" t="str">
            <v>무선설비기사1급</v>
          </cell>
          <cell r="E10" t="str">
            <v>인</v>
          </cell>
          <cell r="H10">
            <v>92125</v>
          </cell>
        </row>
        <row r="11">
          <cell r="B11" t="str">
            <v>무선안테나공</v>
          </cell>
          <cell r="E11" t="str">
            <v>인</v>
          </cell>
          <cell r="H11">
            <v>104700</v>
          </cell>
        </row>
        <row r="12">
          <cell r="B12" t="str">
            <v>배관공</v>
          </cell>
          <cell r="E12" t="str">
            <v>인</v>
          </cell>
          <cell r="H12">
            <v>51160</v>
          </cell>
        </row>
        <row r="13">
          <cell r="B13" t="str">
            <v>배전전공</v>
          </cell>
          <cell r="E13" t="str">
            <v>인</v>
          </cell>
          <cell r="H13">
            <v>152246</v>
          </cell>
        </row>
        <row r="14">
          <cell r="B14" t="str">
            <v>보통인부</v>
          </cell>
          <cell r="E14" t="str">
            <v>인</v>
          </cell>
          <cell r="H14">
            <v>34005</v>
          </cell>
        </row>
        <row r="15">
          <cell r="B15" t="str">
            <v>비계공</v>
          </cell>
          <cell r="E15" t="str">
            <v>인</v>
          </cell>
          <cell r="H15">
            <v>74682</v>
          </cell>
        </row>
        <row r="16">
          <cell r="B16" t="str">
            <v>용접공</v>
          </cell>
          <cell r="E16" t="str">
            <v>인</v>
          </cell>
          <cell r="H16">
            <v>60956</v>
          </cell>
        </row>
        <row r="17">
          <cell r="B17" t="str">
            <v>저압케이블공</v>
          </cell>
          <cell r="E17" t="str">
            <v>인</v>
          </cell>
          <cell r="H17">
            <v>61271</v>
          </cell>
        </row>
        <row r="18">
          <cell r="B18" t="str">
            <v>전기공사기사1급</v>
          </cell>
          <cell r="E18" t="str">
            <v>인</v>
          </cell>
          <cell r="H18">
            <v>58218</v>
          </cell>
        </row>
        <row r="19">
          <cell r="B19" t="str">
            <v>전기공사기사2급</v>
          </cell>
          <cell r="E19" t="str">
            <v>인</v>
          </cell>
          <cell r="H19">
            <v>57405</v>
          </cell>
        </row>
        <row r="20">
          <cell r="B20" t="str">
            <v>중기운전기사</v>
          </cell>
          <cell r="E20" t="str">
            <v>인</v>
          </cell>
          <cell r="H20">
            <v>52815</v>
          </cell>
        </row>
        <row r="21">
          <cell r="B21" t="str">
            <v>중기운전조수</v>
          </cell>
          <cell r="E21" t="str">
            <v>인</v>
          </cell>
          <cell r="H21">
            <v>44504</v>
          </cell>
        </row>
        <row r="22">
          <cell r="B22" t="str">
            <v>중기조장</v>
          </cell>
          <cell r="E22" t="str">
            <v>인</v>
          </cell>
          <cell r="H22">
            <v>59043</v>
          </cell>
        </row>
        <row r="23">
          <cell r="B23" t="str">
            <v>차량운전사</v>
          </cell>
          <cell r="E23" t="str">
            <v>인</v>
          </cell>
          <cell r="H23">
            <v>47888</v>
          </cell>
        </row>
        <row r="24">
          <cell r="B24" t="str">
            <v>철공</v>
          </cell>
          <cell r="E24" t="str">
            <v>인</v>
          </cell>
          <cell r="H24">
            <v>66194</v>
          </cell>
        </row>
        <row r="25">
          <cell r="B25" t="str">
            <v>철근공</v>
          </cell>
          <cell r="E25" t="str">
            <v>인</v>
          </cell>
          <cell r="H25">
            <v>69452</v>
          </cell>
        </row>
        <row r="26">
          <cell r="B26" t="str">
            <v>측량사</v>
          </cell>
          <cell r="E26" t="str">
            <v>인</v>
          </cell>
          <cell r="H26">
            <v>56005</v>
          </cell>
        </row>
        <row r="27">
          <cell r="B27" t="str">
            <v>측량조수</v>
          </cell>
          <cell r="E27" t="str">
            <v>인</v>
          </cell>
          <cell r="H27">
            <v>35962</v>
          </cell>
        </row>
        <row r="28">
          <cell r="B28" t="str">
            <v>콘크리트공</v>
          </cell>
          <cell r="E28" t="str">
            <v>인</v>
          </cell>
          <cell r="H28">
            <v>61538</v>
          </cell>
        </row>
        <row r="29">
          <cell r="B29" t="str">
            <v>통신기사1급</v>
          </cell>
          <cell r="E29" t="str">
            <v>인</v>
          </cell>
          <cell r="H29">
            <v>92125</v>
          </cell>
        </row>
        <row r="30">
          <cell r="B30" t="str">
            <v>통신기사2급</v>
          </cell>
          <cell r="E30" t="str">
            <v>인</v>
          </cell>
          <cell r="H30">
            <v>79144</v>
          </cell>
        </row>
        <row r="31">
          <cell r="B31" t="str">
            <v>통신내선공</v>
          </cell>
          <cell r="E31" t="str">
            <v>인</v>
          </cell>
          <cell r="H31">
            <v>63196</v>
          </cell>
        </row>
        <row r="32">
          <cell r="B32" t="str">
            <v>통신설비공</v>
          </cell>
          <cell r="E32" t="str">
            <v>인</v>
          </cell>
          <cell r="H32">
            <v>66382</v>
          </cell>
        </row>
        <row r="33">
          <cell r="B33" t="str">
            <v>통신외선공</v>
          </cell>
          <cell r="E33" t="str">
            <v>인</v>
          </cell>
          <cell r="H33">
            <v>76579</v>
          </cell>
        </row>
        <row r="34">
          <cell r="B34" t="str">
            <v>통신케이블공</v>
          </cell>
          <cell r="E34" t="str">
            <v>인</v>
          </cell>
          <cell r="H34">
            <v>78241</v>
          </cell>
        </row>
        <row r="35">
          <cell r="B35" t="str">
            <v>특고케이블공</v>
          </cell>
          <cell r="E35" t="str">
            <v>인</v>
          </cell>
          <cell r="H35">
            <v>74036</v>
          </cell>
        </row>
        <row r="36">
          <cell r="B36" t="str">
            <v>특별인부</v>
          </cell>
          <cell r="E36" t="str">
            <v>인</v>
          </cell>
          <cell r="H36">
            <v>53828</v>
          </cell>
        </row>
        <row r="37">
          <cell r="B37" t="str">
            <v>프랜트전공</v>
          </cell>
          <cell r="E37" t="str">
            <v>인</v>
          </cell>
          <cell r="H37">
            <v>60807</v>
          </cell>
        </row>
        <row r="38">
          <cell r="B38" t="str">
            <v>형틀목공</v>
          </cell>
          <cell r="E38" t="str">
            <v>인</v>
          </cell>
          <cell r="H38">
            <v>65580</v>
          </cell>
        </row>
      </sheetData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N賃率-職"/>
      <sheetName val="일위"/>
      <sheetName val="매립"/>
      <sheetName val="원가 (2)"/>
      <sheetName val="I一般比"/>
      <sheetName val="ABUT수량-A1"/>
      <sheetName val="과천MAIN"/>
      <sheetName val="노임"/>
      <sheetName val="Sheet2"/>
      <sheetName val="신우"/>
      <sheetName val="내역서1999.8최종"/>
      <sheetName val="2F 회의실견적(5_14 일대)"/>
      <sheetName val="J直材4"/>
      <sheetName val="예가표"/>
      <sheetName val="일위대가목차"/>
      <sheetName val="품목납기"/>
      <sheetName val="송라초중학교(final)"/>
      <sheetName val="전차선로 물량표"/>
      <sheetName val="집계표"/>
      <sheetName val="제-노임"/>
      <sheetName val="제직재"/>
      <sheetName val="여과지동"/>
      <sheetName val="기초자료"/>
      <sheetName val="sw1"/>
      <sheetName val="NOMUBI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노무비"/>
      <sheetName val="정부노임단가"/>
      <sheetName val="자재단가"/>
      <sheetName val="동원(3)"/>
      <sheetName val="예정(3)"/>
      <sheetName val="PANEL_중량산출"/>
      <sheetName val="원가_(2)"/>
      <sheetName val="터널조도"/>
      <sheetName val="6PILE  (돌출)"/>
      <sheetName val="조도계산서 (도서)"/>
      <sheetName val="대치판정"/>
      <sheetName val="CT "/>
      <sheetName val="copy"/>
      <sheetName val="실행내역서 "/>
      <sheetName val="약품설비"/>
      <sheetName val="부대공Ⅱ"/>
      <sheetName val="인건비"/>
      <sheetName val="설계명세서(선로)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G.R300경비"/>
      <sheetName val="관급_File"/>
      <sheetName val="Total"/>
      <sheetName val="부하(성남)"/>
      <sheetName val="부대내역"/>
      <sheetName val="부하LOAD"/>
      <sheetName val="ITEM"/>
      <sheetName val="OPT7"/>
      <sheetName val="외천교"/>
      <sheetName val="종배수관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Sheet3"/>
      <sheetName val="한전고리-을"/>
      <sheetName val="호남2"/>
      <sheetName val="소요자재"/>
      <sheetName val="10월가격"/>
      <sheetName val="기타유틸리티설비"/>
      <sheetName val="명세서"/>
      <sheetName val="일위대가목록"/>
      <sheetName val="2F_회의실견적(5_14_일대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차액보증"/>
      <sheetName val="사통"/>
      <sheetName val="공통가설"/>
      <sheetName val="Macro(차단기)"/>
      <sheetName val="순공사비"/>
      <sheetName val="K1자재(3차등)"/>
      <sheetName val="금호"/>
      <sheetName val="원가계산서"/>
      <sheetName val="우각부보강"/>
      <sheetName val="유기공정"/>
      <sheetName val="산출내역서"/>
      <sheetName val="직공비"/>
      <sheetName val="Piping Design Data"/>
      <sheetName val="SCH"/>
      <sheetName val="PROCESS"/>
      <sheetName val="WIND"/>
      <sheetName val="총괄"/>
      <sheetName val="약품공급2"/>
      <sheetName val="운동장 (2)"/>
      <sheetName val="Sheet4"/>
      <sheetName val="업무분장 "/>
      <sheetName val="공통"/>
      <sheetName val="저리조양"/>
      <sheetName val="소상 &quot;1&quot;"/>
      <sheetName val="MFAB"/>
      <sheetName val="MFRT"/>
      <sheetName val="MPKG"/>
      <sheetName val="MPRD"/>
      <sheetName val="견적3"/>
      <sheetName val="WORK"/>
      <sheetName val="배수공 시멘트 및 골재량 산출"/>
      <sheetName val="DATA"/>
      <sheetName val="SANBAISU"/>
      <sheetName val="SANTOGO"/>
      <sheetName val="가설건물"/>
      <sheetName val="YES-T"/>
      <sheetName val="단면치수"/>
      <sheetName val="산출근거#2-3"/>
      <sheetName val="공통(20-91)"/>
      <sheetName val="JUCK"/>
      <sheetName val="인사자료총집계"/>
      <sheetName val="노원열병합  건축공사기성내역서"/>
      <sheetName val="소비자가"/>
      <sheetName val="표지"/>
      <sheetName val="판매96"/>
      <sheetName val="직재"/>
      <sheetName val="price"/>
      <sheetName val="부하계산서"/>
      <sheetName val="001"/>
      <sheetName val="구조물철거타공정이월"/>
      <sheetName val="실행비교"/>
      <sheetName val="Project Brief"/>
      <sheetName val="각형맨홀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산근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기판현황  "/>
      <sheetName val="OH공량old"/>
      <sheetName val="pbs_lambda"/>
      <sheetName val="Matériel embarqué PVC"/>
      <sheetName val="MOTOR"/>
      <sheetName val="투찰"/>
      <sheetName val="해체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cost"/>
      <sheetName val="A-4"/>
      <sheetName val="코드표"/>
      <sheetName val="원형1호맨홀토공수량"/>
      <sheetName val="주차구획선수량"/>
      <sheetName val="재무가정"/>
      <sheetName val="anaysis_sheet"/>
      <sheetName val="List"/>
      <sheetName val="갑지(추정)"/>
      <sheetName val="입적표"/>
      <sheetName val="날개벽수량표"/>
      <sheetName val="danga"/>
      <sheetName val="ilch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5.모델링"/>
      <sheetName val="PROJECT BRIEF(EX.NEW)"/>
      <sheetName val="공사개요"/>
      <sheetName val="참고"/>
      <sheetName val="8.PILE  (돌출)"/>
      <sheetName val=" HIT-&gt;HMC 견적(3900)"/>
      <sheetName val="맨홀"/>
      <sheetName val="수량산출서"/>
      <sheetName val="견적을"/>
      <sheetName val="전력구구조물산근"/>
      <sheetName val="견적내용입력"/>
      <sheetName val="분석"/>
      <sheetName val="시나리오2"/>
      <sheetName val="1기 비용"/>
      <sheetName val="시나리오"/>
      <sheetName val="L형측구단위수량"/>
      <sheetName val="L형측구연장조서"/>
      <sheetName val="도로경계블럭단위수량"/>
      <sheetName val="도로경계블럭단위토공"/>
      <sheetName val="대비"/>
      <sheetName val="배수내역 (2)"/>
      <sheetName val="저장품 토탈2월"/>
      <sheetName val="외화계약"/>
      <sheetName val="8-3기계경비"/>
      <sheetName val="1을"/>
      <sheetName val="주현(해보)"/>
      <sheetName val="주현(영광)"/>
      <sheetName val="VXXXXXXX"/>
      <sheetName val="xxxxxx"/>
      <sheetName val="플랜트 설치"/>
      <sheetName val="Tool"/>
      <sheetName val="조명시설"/>
      <sheetName val="노원열병합__건축공사기성내역서"/>
      <sheetName val="자압1"/>
      <sheetName val="설계"/>
      <sheetName val="ASP"/>
      <sheetName val="부속동"/>
      <sheetName val="자료"/>
      <sheetName val="취합표"/>
      <sheetName val="물량산출"/>
      <sheetName val="일위_파일"/>
      <sheetName val="대로근거"/>
      <sheetName val="기술자료 (연수)"/>
      <sheetName val="와동25-3(변경)"/>
      <sheetName val="배관단가조사서"/>
      <sheetName val="소야공정계획표"/>
      <sheetName val="위치조서"/>
      <sheetName val="XL4Poppy"/>
      <sheetName val="음료실행"/>
      <sheetName val="덕전리"/>
      <sheetName val="자압"/>
      <sheetName val="견적내역서"/>
      <sheetName val="경산"/>
      <sheetName val="공비대비"/>
      <sheetName val="CONCRETE"/>
      <sheetName val="평3"/>
      <sheetName val="토적집계"/>
      <sheetName val="거래처등록"/>
      <sheetName val="참고자료"/>
      <sheetName val="내역(포장)"/>
      <sheetName val="품셈TABLE"/>
      <sheetName val="Sheet13"/>
      <sheetName val="Sheet14"/>
      <sheetName val="P-J"/>
      <sheetName val="고창방향"/>
      <sheetName val="을"/>
      <sheetName val="일위대가표"/>
      <sheetName val="H PILE수량"/>
      <sheetName val="공사원가계산서"/>
      <sheetName val="철집"/>
      <sheetName val="합의경상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사업성분석"/>
      <sheetName val="요율"/>
      <sheetName val="기안"/>
      <sheetName val="개산공사비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TIE-INS"/>
      <sheetName val="단중표"/>
      <sheetName val="model master"/>
      <sheetName val="UNIT"/>
      <sheetName val="가격"/>
      <sheetName val="교각계산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본관동"/>
      <sheetName val="후관동"/>
      <sheetName val="단"/>
      <sheetName val="상승노임"/>
      <sheetName val="IN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이름정의"/>
      <sheetName val="공사완료입력"/>
      <sheetName val="시설물일위"/>
      <sheetName val="가설공사"/>
      <sheetName val="단가결정"/>
      <sheetName val="내역아"/>
      <sheetName val="울타리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분1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출금실적"/>
      <sheetName val="1.수인터널"/>
      <sheetName val="노임이"/>
      <sheetName val="코드"/>
      <sheetName val="1.설계조건"/>
      <sheetName val="Front"/>
      <sheetName val="wall"/>
      <sheetName val="간접재료비산출표-27-30"/>
      <sheetName val="평균단가"/>
      <sheetName val="전체내역 (2)"/>
      <sheetName val="CP-E2 (품셈표)"/>
      <sheetName val="설계예산서"/>
      <sheetName val="총계"/>
      <sheetName val="예산내역서"/>
      <sheetName val="Piping Cost"/>
      <sheetName val="PipWT"/>
      <sheetName val="수안보-MBR1"/>
      <sheetName val="E.P.T수량산출서"/>
      <sheetName val="우수"/>
      <sheetName val="집수A"/>
      <sheetName val="설계조건"/>
      <sheetName val="안정계산"/>
      <sheetName val="단면검토"/>
      <sheetName val="Project_Brief"/>
      <sheetName val="기판현황__"/>
      <sheetName val="소상_&quot;1&quot;"/>
      <sheetName val="5_모델링"/>
      <sheetName val="PROJECT_BRIEF(EX_NEW)"/>
      <sheetName val="Matériel_embarqué_PVC"/>
      <sheetName val="8_PILE__(돌출)"/>
      <sheetName val="저장품_토탈2월"/>
      <sheetName val="양식"/>
      <sheetName val="현금및현금등가물"/>
      <sheetName val="매입세율"/>
      <sheetName val="아파트 "/>
      <sheetName val="BID"/>
      <sheetName val="cash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SUMMARY"/>
      <sheetName val="건축내역"/>
      <sheetName val="강교(Sub)"/>
      <sheetName val="입고장부 (4)"/>
      <sheetName val="을부담운반비"/>
      <sheetName val="일위1"/>
      <sheetName val="화재 탐지 설비"/>
      <sheetName val="발전기"/>
      <sheetName val="대창(함평)"/>
      <sheetName val="대창(장성)"/>
      <sheetName val="대창(함평)-창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건축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Sheet5"/>
      <sheetName val="횡배수관토공수량"/>
      <sheetName val="옥외"/>
      <sheetName val="공사"/>
      <sheetName val="지급자재"/>
      <sheetName val="골조"/>
      <sheetName val="일반공사"/>
      <sheetName val="일반토공견적"/>
      <sheetName val="PANEL_중량산출3"/>
      <sheetName val="원가_(2)3"/>
      <sheetName val="내역서1999_8최종2"/>
      <sheetName val="2F_회의실견적(5_14_일대)3"/>
      <sheetName val="전차선로_물량표2"/>
      <sheetName val="실행내역서_2"/>
      <sheetName val="조도계산서_(도서)2"/>
      <sheetName val="6PILE__(돌출)2"/>
      <sheetName val="CT_2"/>
      <sheetName val="배수공_시멘트_및_골재량_산출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운동장_(2)2"/>
      <sheetName val="Piping_Design_Data2"/>
      <sheetName val="업무분장_2"/>
      <sheetName val="h-013211-2"/>
      <sheetName val="주식"/>
      <sheetName val="60명당사(총괄)"/>
      <sheetName val="INMD1198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MODEL"/>
      <sheetName val="MODEL (2)"/>
      <sheetName val="모델하우스일위대가"/>
      <sheetName val="  갑지"/>
      <sheetName val="내역서"/>
      <sheetName val="기성총괄"/>
      <sheetName val="공사기성(갑)"/>
      <sheetName val="공사기성(을)"/>
      <sheetName val="공사완료보고서"/>
      <sheetName val="공사일보"/>
      <sheetName val="견적제출보고서"/>
      <sheetName val="노무비명세서"/>
      <sheetName val="노무비영수증"/>
      <sheetName val="물량산출서"/>
      <sheetName val="발주서"/>
      <sheetName val="시내교통비"/>
      <sheetName val="실행예산보고서"/>
      <sheetName val="외주선정보고서"/>
      <sheetName val="예정공정표"/>
      <sheetName val="입출금결의서"/>
      <sheetName val="품의서"/>
      <sheetName val="사진양식"/>
      <sheetName val="입찰참가신청서"/>
      <sheetName val="경비산출서"/>
      <sheetName val="경비편성기준"/>
      <sheetName val="전도금정산"/>
      <sheetName val="계정복리후생"/>
      <sheetName val="계정여비교통"/>
      <sheetName val="계정소모품비"/>
      <sheetName val="계정소모재료,운반비"/>
      <sheetName val="계정통신비,수도광열"/>
      <sheetName val="계정기타"/>
      <sheetName val="현장업무보고"/>
      <sheetName val="업무연락"/>
      <sheetName val="wall"/>
      <sheetName val="TC표지"/>
      <sheetName val="산재 안전"/>
      <sheetName val="노무비 경비"/>
      <sheetName val="기본사항"/>
      <sheetName val="PROJECT BRIEF(EX.NEW)"/>
      <sheetName val="1공구(을)"/>
      <sheetName val="집계표"/>
      <sheetName val="토목 집계"/>
      <sheetName val="토목"/>
      <sheetName val="파일"/>
      <sheetName val="골조집계"/>
      <sheetName val="골조"/>
      <sheetName val="철골"/>
      <sheetName val="Sheet2"/>
      <sheetName val="Sheet3"/>
      <sheetName val="내역"/>
      <sheetName val="JUCK"/>
      <sheetName val="공사진행"/>
      <sheetName val="DATA"/>
      <sheetName val="정부노임단가"/>
      <sheetName val="터널조도"/>
      <sheetName val="2F 회의실견적(5_14 일대)"/>
      <sheetName val="계정소모재렴,운반비"/>
      <sheetName val="골조집_xdcc4_"/>
      <sheetName val="현금"/>
      <sheetName val="유기공정"/>
      <sheetName val="견적"/>
      <sheetName val="인건-측정"/>
      <sheetName val="설비공사"/>
      <sheetName val="기준액"/>
      <sheetName val="실행비교"/>
      <sheetName val="중기사용료"/>
      <sheetName val="Sheet1"/>
      <sheetName val="노임"/>
      <sheetName val="설비"/>
      <sheetName val="Piping Design Data"/>
      <sheetName val="가공비"/>
      <sheetName val="MODEL_(2)"/>
      <sheetName val="__갑지"/>
      <sheetName val="토목_집계"/>
      <sheetName val="PROJECT_BRIEF(EX_NEW)"/>
      <sheetName val="2F_회의실견적(5_14_일대)"/>
      <sheetName val="골조집"/>
      <sheetName val="Piping_Design_Data"/>
      <sheetName val="工완성공사율"/>
      <sheetName val="연습장소"/>
      <sheetName val="Total"/>
      <sheetName val="설계서"/>
      <sheetName val="Sheet1 (2)"/>
      <sheetName val="BSD (2)"/>
      <sheetName val="과천MAIN"/>
      <sheetName val="예정(3)"/>
      <sheetName val="동원(3)"/>
      <sheetName val="GRACE"/>
      <sheetName val="001"/>
      <sheetName val="현황CODE"/>
      <sheetName val="손익현황"/>
      <sheetName val="2.대외공문"/>
      <sheetName val="시공계획"/>
      <sheetName val="을"/>
      <sheetName val="경"/>
      <sheetName val="본체"/>
      <sheetName val="부속동"/>
      <sheetName val="영업소실적"/>
      <sheetName val="부대공"/>
      <sheetName val="Site Expenses"/>
      <sheetName val="종배수관"/>
      <sheetName val="설계조건"/>
      <sheetName val="경비"/>
      <sheetName val="현장"/>
      <sheetName val="OE"/>
      <sheetName val="주형"/>
      <sheetName val="MOTOR"/>
      <sheetName val="실행철강하도"/>
      <sheetName val="SRC-B3U2"/>
      <sheetName val="#REF"/>
      <sheetName val="직노"/>
      <sheetName val="MACRO(전선관)"/>
      <sheetName val=" HIT-&gt;HMC 견적(3900)"/>
      <sheetName val="DAT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</sheetNames>
    <sheetDataSet>
      <sheetData sheetId="0">
        <row r="3">
          <cell r="D3">
            <v>400</v>
          </cell>
          <cell r="G3" t="str">
            <v>1. 터파기 [</v>
          </cell>
          <cell r="H3" t="str">
            <v>㎥]</v>
          </cell>
        </row>
        <row r="4">
          <cell r="G4" t="str">
            <v>1.78/6*[(2*2.968*1.9)*2.968+(2*1.9+2.968)*1.9] = 10.71</v>
          </cell>
        </row>
        <row r="5">
          <cell r="D5">
            <v>50</v>
          </cell>
          <cell r="G5" t="str">
            <v xml:space="preserve">a=1.900     b=1.900   </v>
          </cell>
        </row>
        <row r="6">
          <cell r="D6">
            <v>600</v>
          </cell>
          <cell r="E6">
            <v>1500</v>
          </cell>
          <cell r="G6" t="str">
            <v xml:space="preserve">2. 콘크리트 </v>
          </cell>
          <cell r="H6" t="str">
            <v>[㎥]</v>
          </cell>
        </row>
        <row r="7">
          <cell r="D7">
            <v>50</v>
          </cell>
          <cell r="G7" t="str">
            <v>0.3/6*[(2*0.6+0.7)*0.6+(2*0.7+0.6)*0.7]+(1.5*1.5*1.5)=3.5</v>
          </cell>
        </row>
        <row r="8">
          <cell r="D8">
            <v>400</v>
          </cell>
          <cell r="G8" t="str">
            <v>a=700</v>
          </cell>
          <cell r="H8" t="str">
            <v>b=700</v>
          </cell>
        </row>
        <row r="9">
          <cell r="G9" t="str">
            <v>3. 되메우기</v>
          </cell>
          <cell r="H9" t="str">
            <v>[㎥]</v>
          </cell>
        </row>
        <row r="11">
          <cell r="G11" t="str">
            <v xml:space="preserve">4. 잔토정리 </v>
          </cell>
          <cell r="H11" t="str">
            <v>[㎥]</v>
          </cell>
        </row>
        <row r="13">
          <cell r="B13" t="str">
            <v>400         50    600      50     400</v>
          </cell>
          <cell r="G13" t="str">
            <v>5. 거푸집</v>
          </cell>
          <cell r="H13" t="str">
            <v>㎡</v>
          </cell>
        </row>
        <row r="14">
          <cell r="G14" t="str">
            <v>(1/2*(0.6+0.7)*0.3)*4 + (1.5*1.5*4) + (1.5*0.4*2+0.7*0.4*2) = 11.54</v>
          </cell>
        </row>
        <row r="15">
          <cell r="B15">
            <v>1500</v>
          </cell>
        </row>
        <row r="16">
          <cell r="G16" t="str">
            <v xml:space="preserve">6. 다짐   </v>
          </cell>
          <cell r="H16" t="str">
            <v>[㎥]</v>
          </cell>
        </row>
        <row r="18">
          <cell r="G18" t="str">
            <v>7.전선관 (PE 16C)   [M]      :  3</v>
          </cell>
        </row>
        <row r="20">
          <cell r="C20">
            <v>2968</v>
          </cell>
          <cell r="G20" t="str">
            <v>8. 전선   (GV 5.5sqe)  [M]   :  4</v>
          </cell>
        </row>
        <row r="22">
          <cell r="B22">
            <v>1184</v>
          </cell>
          <cell r="C22">
            <v>600</v>
          </cell>
          <cell r="D22">
            <v>1184</v>
          </cell>
          <cell r="G22" t="str">
            <v>9. 접지봉  W/CLAMP   (14*1,000)  [EA]   :  1</v>
          </cell>
        </row>
        <row r="24">
          <cell r="G24" t="str">
            <v>10. 잡철물제작설치</v>
          </cell>
        </row>
        <row r="25">
          <cell r="B25">
            <v>300</v>
          </cell>
          <cell r="G25" t="str">
            <v>강관(흑관) 30.4kg/m *1.8m = 54.72</v>
          </cell>
        </row>
        <row r="26">
          <cell r="G26" t="str">
            <v>열연강판</v>
          </cell>
          <cell r="H26" t="str">
            <v>0.55*0.55*0.020*7850=47.49kg</v>
          </cell>
        </row>
        <row r="27">
          <cell r="B27">
            <v>1500</v>
          </cell>
          <cell r="C27">
            <v>700</v>
          </cell>
          <cell r="E27">
            <v>1780</v>
          </cell>
          <cell r="H27" t="str">
            <v>0.2*0.141*0.010*7850=2.21kg</v>
          </cell>
        </row>
        <row r="28">
          <cell r="G28" t="str">
            <v>앵글         5.91kg/m*1.2=7.09kg</v>
          </cell>
        </row>
        <row r="29">
          <cell r="G29" t="str">
            <v>합       계   108kg</v>
          </cell>
          <cell r="H29" t="str">
            <v>110kg</v>
          </cell>
        </row>
        <row r="31">
          <cell r="G31" t="str">
            <v xml:space="preserve">11. 잡철물 제작설치 [KG]  </v>
          </cell>
        </row>
        <row r="32">
          <cell r="G32" t="str">
            <v>통합주 하부 철 구조물 제작설치</v>
          </cell>
        </row>
        <row r="34">
          <cell r="B34">
            <v>200</v>
          </cell>
          <cell r="C34">
            <v>1500</v>
          </cell>
          <cell r="D34">
            <v>200</v>
          </cell>
          <cell r="G34" t="str">
            <v>12 앙카볼트   Φ26  5500L      8개</v>
          </cell>
        </row>
        <row r="36">
          <cell r="C36">
            <v>1900</v>
          </cell>
        </row>
        <row r="38">
          <cell r="B38" t="str">
            <v>부표 1호  측주식 통합주 (9M용)</v>
          </cell>
          <cell r="C38" t="str">
            <v xml:space="preserve">측주식 통합주                         </v>
          </cell>
        </row>
        <row r="40">
          <cell r="D40">
            <v>400</v>
          </cell>
          <cell r="G40" t="str">
            <v>1. 터파기 [</v>
          </cell>
          <cell r="H40" t="str">
            <v>㎥]</v>
          </cell>
        </row>
        <row r="41">
          <cell r="G41" t="str">
            <v>2.28/6*[(2*3.268+1.9)*3.268+(2*1.9+3.268)*1.9]=15.57</v>
          </cell>
        </row>
        <row r="42">
          <cell r="D42">
            <v>50</v>
          </cell>
          <cell r="G42" t="str">
            <v>a=1.900</v>
          </cell>
          <cell r="H42" t="str">
            <v>b=1.900</v>
          </cell>
        </row>
        <row r="43">
          <cell r="D43">
            <v>600</v>
          </cell>
          <cell r="E43">
            <v>1500</v>
          </cell>
          <cell r="G43" t="str">
            <v xml:space="preserve">2. 콘크리트 </v>
          </cell>
          <cell r="H43" t="str">
            <v>[㎥]</v>
          </cell>
        </row>
        <row r="44">
          <cell r="D44">
            <v>50</v>
          </cell>
          <cell r="G44" t="str">
            <v>0.3/6*[(2*0.6+0.7)*0.6+(2*0.7+0.6)*0.7]+((1.5*1.5*2)=4.62</v>
          </cell>
        </row>
        <row r="45">
          <cell r="D45">
            <v>400</v>
          </cell>
          <cell r="G45" t="str">
            <v>a=700</v>
          </cell>
          <cell r="H45" t="str">
            <v>b=700</v>
          </cell>
        </row>
        <row r="46">
          <cell r="G46" t="str">
            <v>3. 되메우기</v>
          </cell>
          <cell r="H46" t="str">
            <v>[㎥]</v>
          </cell>
        </row>
        <row r="48">
          <cell r="G48" t="str">
            <v xml:space="preserve">4. 잔토정리 </v>
          </cell>
          <cell r="H48" t="str">
            <v>[㎥]</v>
          </cell>
        </row>
        <row r="50">
          <cell r="B50" t="str">
            <v xml:space="preserve">  400         50    600      50     400</v>
          </cell>
          <cell r="G50" t="str">
            <v>5. 거푸집</v>
          </cell>
          <cell r="H50" t="str">
            <v>㎡</v>
          </cell>
        </row>
        <row r="51">
          <cell r="G51" t="str">
            <v>[1/2*(0.6+0.7)*0.3*4]+(1.5*2*4)+(1.5*0.4*2+0.7*0.4*2)=14.54</v>
          </cell>
        </row>
        <row r="52">
          <cell r="B52">
            <v>1500</v>
          </cell>
        </row>
        <row r="53">
          <cell r="G53" t="str">
            <v xml:space="preserve">6. 다짐   </v>
          </cell>
          <cell r="H53" t="str">
            <v>[㎥]</v>
          </cell>
        </row>
        <row r="55">
          <cell r="G55" t="str">
            <v>7.전선관 (PE 16C)   [M]      :  3</v>
          </cell>
        </row>
        <row r="57">
          <cell r="C57">
            <v>3268</v>
          </cell>
          <cell r="G57" t="str">
            <v>8. 전선   (GV 5.5sqe)  [M]   :  4</v>
          </cell>
        </row>
        <row r="59">
          <cell r="B59">
            <v>1334</v>
          </cell>
          <cell r="C59">
            <v>600</v>
          </cell>
          <cell r="D59">
            <v>1334</v>
          </cell>
          <cell r="G59" t="str">
            <v>9. 접지봉  W/CLAMP   (14*1,000)  [EA]   :  1</v>
          </cell>
        </row>
        <row r="61">
          <cell r="G61" t="str">
            <v>10. 잡철물제작설치   [kg]</v>
          </cell>
        </row>
        <row r="62">
          <cell r="B62">
            <v>300</v>
          </cell>
          <cell r="G62" t="str">
            <v>강관(흑관) 30.4kg/m*2.3m = 69.92</v>
          </cell>
        </row>
        <row r="63">
          <cell r="G63" t="str">
            <v>열연강판</v>
          </cell>
          <cell r="H63" t="str">
            <v>0.55*0.55*0.020*7850=47.49</v>
          </cell>
        </row>
        <row r="64">
          <cell r="B64">
            <v>2000</v>
          </cell>
          <cell r="C64">
            <v>700</v>
          </cell>
          <cell r="E64">
            <v>2280</v>
          </cell>
          <cell r="H64" t="str">
            <v>0.2*0.141*0.010*7850=2.21kg</v>
          </cell>
        </row>
        <row r="65">
          <cell r="G65" t="str">
            <v>앵글         5.91kg/m*1.2=7.09kg</v>
          </cell>
        </row>
        <row r="66">
          <cell r="G66" t="str">
            <v>합       계   108kg</v>
          </cell>
          <cell r="H66" t="str">
            <v>125kg</v>
          </cell>
        </row>
        <row r="68">
          <cell r="G68" t="str">
            <v xml:space="preserve">11. 잡철물 제작설치  </v>
          </cell>
        </row>
        <row r="69">
          <cell r="G69" t="str">
            <v>통합주 하부 철 구조물 제작설치</v>
          </cell>
        </row>
        <row r="71">
          <cell r="B71">
            <v>200</v>
          </cell>
          <cell r="C71">
            <v>1500</v>
          </cell>
          <cell r="D71">
            <v>200</v>
          </cell>
        </row>
        <row r="73">
          <cell r="C73">
            <v>1900</v>
          </cell>
        </row>
        <row r="75">
          <cell r="B75" t="str">
            <v xml:space="preserve">부표 1호  가로등주 기초  </v>
          </cell>
        </row>
        <row r="76">
          <cell r="G76" t="str">
            <v>1. 터파기</v>
          </cell>
          <cell r="H76" t="str">
            <v>[㎥]</v>
          </cell>
        </row>
        <row r="77">
          <cell r="D77">
            <v>150</v>
          </cell>
          <cell r="G77" t="str">
            <v>1/6*[(2*1.8+1.2)*1.3+(2*1.2+1.8)*1]=1.74</v>
          </cell>
        </row>
        <row r="78">
          <cell r="G78" t="str">
            <v>a=1200</v>
          </cell>
          <cell r="H78" t="str">
            <v>b=1000</v>
          </cell>
        </row>
        <row r="79">
          <cell r="D79">
            <v>500</v>
          </cell>
          <cell r="G79" t="str">
            <v>2. 콘크리트</v>
          </cell>
          <cell r="H79" t="str">
            <v>[㎥]</v>
          </cell>
        </row>
        <row r="80">
          <cell r="D80">
            <v>800</v>
          </cell>
          <cell r="G80" t="str">
            <v>1.02/6*[(2*0.8+0.5)*0.8+(2*0.5+0.8)*0.5]=0.43</v>
          </cell>
        </row>
        <row r="81">
          <cell r="G81" t="str">
            <v>a=500</v>
          </cell>
          <cell r="H81" t="str">
            <v>b=500</v>
          </cell>
        </row>
        <row r="82">
          <cell r="D82">
            <v>150</v>
          </cell>
          <cell r="G82" t="str">
            <v>3. 되메우기</v>
          </cell>
          <cell r="H82" t="str">
            <v>[㎥]</v>
          </cell>
        </row>
        <row r="84">
          <cell r="G84" t="str">
            <v>4. 잔토정리</v>
          </cell>
          <cell r="H84" t="str">
            <v>[㎥]</v>
          </cell>
        </row>
        <row r="85">
          <cell r="B85">
            <v>50</v>
          </cell>
          <cell r="C85">
            <v>300</v>
          </cell>
        </row>
        <row r="86">
          <cell r="B86">
            <v>800</v>
          </cell>
          <cell r="G86" t="str">
            <v>5. 거푸집</v>
          </cell>
          <cell r="H86" t="str">
            <v>㎡</v>
          </cell>
        </row>
        <row r="87">
          <cell r="G87" t="str">
            <v>1/2*(0.5+0.8)*1.02*4=2.65</v>
          </cell>
        </row>
        <row r="89">
          <cell r="G89" t="str">
            <v>6. 다짐</v>
          </cell>
          <cell r="H89" t="str">
            <v>[㎥]</v>
          </cell>
        </row>
        <row r="91">
          <cell r="G91" t="str">
            <v>7. 앙카볼트</v>
          </cell>
          <cell r="H91" t="str">
            <v>24*450</v>
          </cell>
        </row>
        <row r="92">
          <cell r="C92">
            <v>1300</v>
          </cell>
        </row>
        <row r="93">
          <cell r="G93" t="str">
            <v>8.전선관 (PE16C)         :1</v>
          </cell>
        </row>
        <row r="94">
          <cell r="B94">
            <v>500</v>
          </cell>
          <cell r="C94">
            <v>800</v>
          </cell>
          <cell r="E94">
            <v>20</v>
          </cell>
        </row>
        <row r="95">
          <cell r="G95" t="str">
            <v>9. 전선  (GV5.5sqe)   [m]    :3</v>
          </cell>
        </row>
      </sheetData>
      <sheetData sheetId="1"/>
      <sheetData sheetId="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설명서"/>
      <sheetName val="공정예정표"/>
      <sheetName val="산출내역서"/>
      <sheetName val="제조원가계산서"/>
      <sheetName val="공사원가계산서"/>
      <sheetName val="순공사비내역서"/>
      <sheetName val="일위대가집계표"/>
      <sheetName val="일위대가표(제조)"/>
      <sheetName val="일위대가표"/>
      <sheetName val="수량계산서"/>
      <sheetName val="노임단가"/>
      <sheetName val="물가대비표"/>
      <sheetName val="지시계설치도면"/>
      <sheetName val="도면"/>
      <sheetName val="견적서"/>
      <sheetName val="설계설명서 (2)"/>
      <sheetName val="공사개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용담댐98실행기성"/>
      <sheetName val="Book2"/>
      <sheetName val="JUCKEYK"/>
    </sheetNames>
    <sheetDataSet>
      <sheetData sheetId="0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터폰"/>
      <sheetName val="전송설비"/>
      <sheetName val="전기설계변경"/>
      <sheetName val="ESC 제외원가(통신)"/>
      <sheetName val="95년도ESC제외원가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"/>
    </sheetNames>
    <sheetDataSet>
      <sheetData sheetId="0"/>
      <sheetData sheetId="1"/>
      <sheetData sheetId="2">
        <row r="6">
          <cell r="A6" t="str">
            <v>옥내전기공사 - 단위세대 리모콘 스위치</v>
          </cell>
        </row>
        <row r="7">
          <cell r="A7" t="str">
            <v>품     명</v>
          </cell>
          <cell r="B7" t="str">
            <v>규    격</v>
          </cell>
          <cell r="C7" t="str">
            <v>단</v>
          </cell>
          <cell r="D7" t="str">
            <v>단  가</v>
          </cell>
          <cell r="F7" t="str">
            <v xml:space="preserve"> 변 경 전</v>
          </cell>
          <cell r="J7" t="str">
            <v xml:space="preserve"> 변 경 후</v>
          </cell>
          <cell r="N7" t="str">
            <v xml:space="preserve"> 차  액</v>
          </cell>
          <cell r="Q7" t="str">
            <v>비고</v>
          </cell>
        </row>
        <row r="8">
          <cell r="C8" t="str">
            <v>위</v>
          </cell>
          <cell r="E8" t="str">
            <v>수 량</v>
          </cell>
          <cell r="F8" t="str">
            <v>재 료 비</v>
          </cell>
          <cell r="G8" t="str">
            <v>노 무 비</v>
          </cell>
          <cell r="H8" t="str">
            <v>계</v>
          </cell>
          <cell r="I8" t="str">
            <v>수 량</v>
          </cell>
          <cell r="J8" t="str">
            <v>재 료 비</v>
          </cell>
          <cell r="K8" t="str">
            <v>노 무 비</v>
          </cell>
          <cell r="L8" t="str">
            <v>계</v>
          </cell>
          <cell r="M8" t="str">
            <v>수 량</v>
          </cell>
          <cell r="N8" t="str">
            <v>재 료 비</v>
          </cell>
          <cell r="O8" t="str">
            <v>노 무 비</v>
          </cell>
          <cell r="P8" t="str">
            <v>계</v>
          </cell>
        </row>
        <row r="9">
          <cell r="A9" t="str">
            <v>경질비닐전선관</v>
          </cell>
          <cell r="B9" t="str">
            <v>HI 14C</v>
          </cell>
          <cell r="C9" t="str">
            <v>M</v>
          </cell>
          <cell r="D9">
            <v>175</v>
          </cell>
          <cell r="E9">
            <v>383</v>
          </cell>
          <cell r="F9">
            <v>67025</v>
          </cell>
          <cell r="H9">
            <v>67025</v>
          </cell>
          <cell r="L9">
            <v>0</v>
          </cell>
          <cell r="M9">
            <v>-383</v>
          </cell>
          <cell r="N9">
            <v>-67025</v>
          </cell>
          <cell r="P9">
            <v>-67025</v>
          </cell>
        </row>
        <row r="10">
          <cell r="B10" t="str">
            <v>HI 16C</v>
          </cell>
          <cell r="C10" t="str">
            <v>M</v>
          </cell>
          <cell r="D10">
            <v>216</v>
          </cell>
          <cell r="H10">
            <v>0</v>
          </cell>
          <cell r="I10">
            <v>383</v>
          </cell>
          <cell r="J10">
            <v>82728</v>
          </cell>
          <cell r="L10">
            <v>82728</v>
          </cell>
          <cell r="M10">
            <v>383</v>
          </cell>
          <cell r="N10">
            <v>82728</v>
          </cell>
          <cell r="P10">
            <v>82728</v>
          </cell>
        </row>
        <row r="11">
          <cell r="A11" t="str">
            <v>PVC 박스</v>
          </cell>
          <cell r="B11" t="str">
            <v>S/W 용</v>
          </cell>
          <cell r="C11" t="str">
            <v>개</v>
          </cell>
          <cell r="D11">
            <v>283</v>
          </cell>
          <cell r="E11">
            <v>120</v>
          </cell>
          <cell r="F11">
            <v>33960</v>
          </cell>
          <cell r="H11">
            <v>33960</v>
          </cell>
          <cell r="I11">
            <v>240</v>
          </cell>
          <cell r="J11">
            <v>67920</v>
          </cell>
          <cell r="L11">
            <v>67920</v>
          </cell>
          <cell r="M11">
            <v>120</v>
          </cell>
          <cell r="N11">
            <v>33960</v>
          </cell>
          <cell r="P11">
            <v>33960</v>
          </cell>
        </row>
        <row r="12">
          <cell r="A12" t="str">
            <v>600V 비닐절연전선</v>
          </cell>
          <cell r="B12" t="str">
            <v>IV 1.6 ㎜</v>
          </cell>
          <cell r="C12" t="str">
            <v>M</v>
          </cell>
          <cell r="D12">
            <v>67</v>
          </cell>
          <cell r="E12">
            <v>1228</v>
          </cell>
          <cell r="F12">
            <v>82276</v>
          </cell>
          <cell r="H12">
            <v>82276</v>
          </cell>
          <cell r="I12">
            <v>1637</v>
          </cell>
          <cell r="J12">
            <v>109679</v>
          </cell>
          <cell r="L12">
            <v>109679</v>
          </cell>
          <cell r="M12">
            <v>409</v>
          </cell>
          <cell r="N12">
            <v>27403</v>
          </cell>
          <cell r="P12">
            <v>27403</v>
          </cell>
        </row>
        <row r="13">
          <cell r="A13" t="str">
            <v>BOX 보강철물</v>
          </cell>
          <cell r="B13" t="str">
            <v>S/W</v>
          </cell>
          <cell r="C13" t="str">
            <v>개</v>
          </cell>
          <cell r="D13">
            <v>483</v>
          </cell>
          <cell r="E13">
            <v>120</v>
          </cell>
          <cell r="F13">
            <v>57960</v>
          </cell>
          <cell r="H13">
            <v>57960</v>
          </cell>
          <cell r="I13">
            <v>240</v>
          </cell>
          <cell r="J13">
            <v>115920</v>
          </cell>
          <cell r="L13">
            <v>115920</v>
          </cell>
          <cell r="M13">
            <v>120</v>
          </cell>
          <cell r="N13">
            <v>57960</v>
          </cell>
          <cell r="P13">
            <v>57960</v>
          </cell>
        </row>
        <row r="14">
          <cell r="A14" t="str">
            <v>WIDE1로램프스위치</v>
          </cell>
          <cell r="B14" t="str">
            <v>15A 250V 1G</v>
          </cell>
          <cell r="C14" t="str">
            <v>개</v>
          </cell>
          <cell r="D14">
            <v>1166</v>
          </cell>
          <cell r="E14">
            <v>1271</v>
          </cell>
          <cell r="F14">
            <v>1481986</v>
          </cell>
          <cell r="H14">
            <v>1481986</v>
          </cell>
          <cell r="I14">
            <v>120</v>
          </cell>
          <cell r="J14">
            <v>139920</v>
          </cell>
          <cell r="L14">
            <v>139920</v>
          </cell>
          <cell r="M14">
            <v>-1151</v>
          </cell>
          <cell r="N14">
            <v>-1342066</v>
          </cell>
          <cell r="P14">
            <v>-1342066</v>
          </cell>
        </row>
        <row r="15">
          <cell r="A15" t="str">
            <v>WIDE1로램프스위치</v>
          </cell>
          <cell r="B15" t="str">
            <v>15A 250V 2G</v>
          </cell>
          <cell r="C15" t="str">
            <v>개</v>
          </cell>
          <cell r="D15">
            <v>1575</v>
          </cell>
          <cell r="E15">
            <v>120</v>
          </cell>
          <cell r="F15">
            <v>189000</v>
          </cell>
          <cell r="H15">
            <v>189000</v>
          </cell>
          <cell r="I15">
            <v>0</v>
          </cell>
          <cell r="L15">
            <v>0</v>
          </cell>
          <cell r="M15">
            <v>-120</v>
          </cell>
          <cell r="N15">
            <v>-189000</v>
          </cell>
          <cell r="P15">
            <v>-189000</v>
          </cell>
        </row>
        <row r="16">
          <cell r="A16" t="str">
            <v>리모콘 스위치</v>
          </cell>
          <cell r="B16" t="str">
            <v>0.5A 이하</v>
          </cell>
          <cell r="C16" t="str">
            <v>개</v>
          </cell>
          <cell r="D16">
            <v>25000</v>
          </cell>
          <cell r="H16">
            <v>0</v>
          </cell>
          <cell r="I16">
            <v>1391</v>
          </cell>
          <cell r="J16">
            <v>34775000</v>
          </cell>
          <cell r="L16">
            <v>34775000</v>
          </cell>
          <cell r="M16">
            <v>1391</v>
          </cell>
          <cell r="N16">
            <v>34775000</v>
          </cell>
          <cell r="P16">
            <v>34775000</v>
          </cell>
        </row>
        <row r="17">
          <cell r="A17" t="str">
            <v>전선관부속품비</v>
          </cell>
          <cell r="B17" t="str">
            <v>전선관의 15%</v>
          </cell>
          <cell r="C17" t="str">
            <v>식</v>
          </cell>
          <cell r="E17">
            <v>1</v>
          </cell>
          <cell r="F17">
            <v>10053</v>
          </cell>
          <cell r="H17">
            <v>10053</v>
          </cell>
          <cell r="I17">
            <v>1</v>
          </cell>
          <cell r="J17">
            <v>12409.199999999999</v>
          </cell>
          <cell r="L17">
            <v>12409.199999999999</v>
          </cell>
          <cell r="M17">
            <v>1</v>
          </cell>
          <cell r="N17">
            <v>2356.1999999999989</v>
          </cell>
          <cell r="P17">
            <v>2356.1999999999989</v>
          </cell>
        </row>
        <row r="18">
          <cell r="A18" t="str">
            <v>잡자재비</v>
          </cell>
          <cell r="B18" t="str">
            <v>배관배선의 2%</v>
          </cell>
          <cell r="C18" t="str">
            <v>식</v>
          </cell>
          <cell r="E18">
            <v>1</v>
          </cell>
          <cell r="F18">
            <v>2986.02</v>
          </cell>
          <cell r="H18">
            <v>2986.02</v>
          </cell>
          <cell r="I18">
            <v>1</v>
          </cell>
          <cell r="J18">
            <v>3848.14</v>
          </cell>
          <cell r="L18">
            <v>3848.14</v>
          </cell>
          <cell r="M18">
            <v>1</v>
          </cell>
          <cell r="N18">
            <v>862.11999999999989</v>
          </cell>
          <cell r="P18">
            <v>862.11999999999989</v>
          </cell>
        </row>
        <row r="19">
          <cell r="A19" t="str">
            <v>자재비 소계</v>
          </cell>
          <cell r="F19">
            <v>1925246.02</v>
          </cell>
          <cell r="H19">
            <v>1925246.02</v>
          </cell>
          <cell r="J19">
            <v>35307424.340000004</v>
          </cell>
          <cell r="L19">
            <v>35307424.340000004</v>
          </cell>
          <cell r="N19">
            <v>33382178.32</v>
          </cell>
          <cell r="P19">
            <v>33382178.32</v>
          </cell>
        </row>
        <row r="20">
          <cell r="H20" t="str">
            <v xml:space="preserve"> </v>
          </cell>
          <cell r="L20" t="str">
            <v xml:space="preserve"> </v>
          </cell>
          <cell r="P20" t="str">
            <v xml:space="preserve"> </v>
          </cell>
        </row>
        <row r="21">
          <cell r="A21" t="str">
            <v>노무비</v>
          </cell>
          <cell r="B21" t="str">
            <v>내선전공</v>
          </cell>
          <cell r="C21" t="str">
            <v>인</v>
          </cell>
          <cell r="D21">
            <v>36400</v>
          </cell>
          <cell r="E21">
            <v>134.69999999999999</v>
          </cell>
          <cell r="G21">
            <v>4903080</v>
          </cell>
          <cell r="H21">
            <v>4903080</v>
          </cell>
          <cell r="I21">
            <v>165.8</v>
          </cell>
          <cell r="K21">
            <v>6035120</v>
          </cell>
          <cell r="L21">
            <v>6035120</v>
          </cell>
          <cell r="M21">
            <v>31.100000000000023</v>
          </cell>
          <cell r="O21">
            <v>1132040</v>
          </cell>
          <cell r="P21">
            <v>1132040</v>
          </cell>
        </row>
        <row r="22">
          <cell r="A22" t="str">
            <v>고소할증</v>
          </cell>
          <cell r="B22" t="str">
            <v>노무비의 1.5%</v>
          </cell>
          <cell r="C22" t="str">
            <v>식</v>
          </cell>
          <cell r="E22">
            <v>1</v>
          </cell>
          <cell r="G22">
            <v>73546</v>
          </cell>
          <cell r="H22">
            <v>73546</v>
          </cell>
          <cell r="I22">
            <v>1</v>
          </cell>
          <cell r="K22">
            <v>90526</v>
          </cell>
          <cell r="L22">
            <v>90526</v>
          </cell>
          <cell r="M22">
            <v>1</v>
          </cell>
          <cell r="O22">
            <v>16980</v>
          </cell>
          <cell r="P22">
            <v>16980</v>
          </cell>
        </row>
        <row r="23">
          <cell r="A23" t="str">
            <v>노무비 소계</v>
          </cell>
          <cell r="G23">
            <v>4976626</v>
          </cell>
          <cell r="H23">
            <v>4976626</v>
          </cell>
          <cell r="K23">
            <v>6125646</v>
          </cell>
          <cell r="L23">
            <v>6125646</v>
          </cell>
          <cell r="O23">
            <v>1149020</v>
          </cell>
          <cell r="P23">
            <v>1149020</v>
          </cell>
        </row>
        <row r="24">
          <cell r="H24" t="str">
            <v xml:space="preserve"> </v>
          </cell>
          <cell r="L24" t="str">
            <v xml:space="preserve"> </v>
          </cell>
          <cell r="P24" t="str">
            <v xml:space="preserve"> </v>
          </cell>
        </row>
        <row r="25">
          <cell r="H25" t="str">
            <v xml:space="preserve"> </v>
          </cell>
          <cell r="L25" t="str">
            <v xml:space="preserve"> </v>
          </cell>
          <cell r="P25" t="str">
            <v xml:space="preserve"> </v>
          </cell>
        </row>
        <row r="26">
          <cell r="H26" t="str">
            <v xml:space="preserve"> </v>
          </cell>
          <cell r="L26" t="str">
            <v xml:space="preserve"> </v>
          </cell>
          <cell r="P26" t="str">
            <v xml:space="preserve"> </v>
          </cell>
        </row>
        <row r="27">
          <cell r="H27" t="str">
            <v xml:space="preserve"> </v>
          </cell>
          <cell r="L27" t="str">
            <v xml:space="preserve"> </v>
          </cell>
          <cell r="P27" t="str">
            <v xml:space="preserve"> </v>
          </cell>
        </row>
        <row r="28">
          <cell r="H28" t="str">
            <v xml:space="preserve"> </v>
          </cell>
          <cell r="L28" t="str">
            <v xml:space="preserve"> </v>
          </cell>
          <cell r="P28" t="str">
            <v xml:space="preserve"> </v>
          </cell>
        </row>
        <row r="29">
          <cell r="H29" t="str">
            <v xml:space="preserve"> </v>
          </cell>
          <cell r="L29" t="str">
            <v xml:space="preserve"> </v>
          </cell>
          <cell r="P29" t="str">
            <v xml:space="preserve"> </v>
          </cell>
        </row>
        <row r="30">
          <cell r="H30" t="str">
            <v xml:space="preserve"> </v>
          </cell>
          <cell r="L30" t="str">
            <v xml:space="preserve"> </v>
          </cell>
          <cell r="P30" t="str">
            <v xml:space="preserve"> </v>
          </cell>
        </row>
        <row r="31">
          <cell r="A31" t="str">
            <v>합     계</v>
          </cell>
          <cell r="F31">
            <v>1925246.02</v>
          </cell>
          <cell r="G31">
            <v>4976626</v>
          </cell>
          <cell r="H31">
            <v>6901872.0199999996</v>
          </cell>
          <cell r="J31">
            <v>35307424.340000004</v>
          </cell>
          <cell r="K31">
            <v>6125646</v>
          </cell>
          <cell r="L31">
            <v>41433070.340000004</v>
          </cell>
          <cell r="N31">
            <v>33382178.320000004</v>
          </cell>
          <cell r="O31">
            <v>1149020</v>
          </cell>
          <cell r="P31">
            <v>34531198.320000008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 (2)"/>
      <sheetName val="내역서"/>
      <sheetName val="단가조사표"/>
      <sheetName val="강당"/>
      <sheetName val="세미나실"/>
      <sheetName val="A-A"/>
      <sheetName val="A-B"/>
      <sheetName val="A-C"/>
      <sheetName val="A-D"/>
      <sheetName val="학생식당"/>
      <sheetName val="전관노무비  "/>
      <sheetName val="HEADEND"/>
      <sheetName val="견적"/>
      <sheetName val="우원영상"/>
      <sheetName val="내역-수정"/>
      <sheetName val="과천MAIN"/>
      <sheetName val="Sheet1"/>
      <sheetName val="A4공장"/>
      <sheetName val="원가계산서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 (2)"/>
      <sheetName val="내역서"/>
      <sheetName val="단가조사표"/>
      <sheetName val="강당"/>
      <sheetName val="세미나실"/>
      <sheetName val="A-A"/>
      <sheetName val="A-B"/>
      <sheetName val="A-C"/>
      <sheetName val="A-D"/>
      <sheetName val="학생식당"/>
      <sheetName val="전관노무비  "/>
      <sheetName val="HEADEND"/>
      <sheetName val="견적"/>
      <sheetName val="우원영상"/>
      <sheetName val="inp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갑지"/>
      <sheetName val="원가계산서"/>
      <sheetName val="집계표"/>
      <sheetName val="건축내역서"/>
      <sheetName val="설비내역서"/>
      <sheetName val="전기내역서"/>
      <sheetName val="내역서 (2)"/>
      <sheetName val="내역서"/>
      <sheetName val="Sheet3"/>
      <sheetName val="Sheet2"/>
      <sheetName val="DATE"/>
      <sheetName val="수량산출"/>
      <sheetName val="각형맨홀"/>
      <sheetName val="직접인건비"/>
      <sheetName val="직접경비"/>
      <sheetName val="청운대학교"/>
      <sheetName val="노무비"/>
      <sheetName val="건축내역"/>
      <sheetName val="토목공사"/>
      <sheetName val="인건비 "/>
      <sheetName val="노임단가"/>
      <sheetName val="물집"/>
      <sheetName val="천마갑지"/>
      <sheetName val="EQ-R1"/>
      <sheetName val="코드표"/>
      <sheetName val="예산명세서"/>
      <sheetName val="설계명세서"/>
      <sheetName val="자료입력"/>
      <sheetName val="노무단가"/>
      <sheetName val="수목표준대가"/>
      <sheetName val="b_balju_cho"/>
      <sheetName val="제경비율"/>
      <sheetName val="1.우편집중내역서"/>
      <sheetName val="기본단가표"/>
      <sheetName val="정부노임단가"/>
      <sheetName val="진주방향"/>
      <sheetName val="마산방향"/>
      <sheetName val="마산방향철근집계"/>
      <sheetName val="터파기및재료"/>
      <sheetName val="우수공"/>
      <sheetName val="총괄집계표"/>
      <sheetName val="2.대외공문"/>
      <sheetName val="수량산출서"/>
      <sheetName val="데이타"/>
      <sheetName val="식재인부"/>
      <sheetName val="요기"/>
      <sheetName val="전도금"/>
      <sheetName val="외상대금"/>
      <sheetName val="월분"/>
      <sheetName val="집계보관"/>
      <sheetName val="내역(건축,토목,설비,지급자재)"/>
      <sheetName val="BID"/>
      <sheetName val="7.경제성결과"/>
      <sheetName val="슬래브"/>
      <sheetName val="wall"/>
      <sheetName val="을지"/>
      <sheetName val="내역표지"/>
      <sheetName val="공조기"/>
      <sheetName val="공조기휀"/>
      <sheetName val="AHU집계"/>
      <sheetName val="참조"/>
      <sheetName val="산수배수"/>
      <sheetName val="포장공"/>
      <sheetName val="토공"/>
      <sheetName val="배수공"/>
      <sheetName val="S0"/>
      <sheetName val="가도공"/>
      <sheetName val="tggwan(mac)"/>
      <sheetName val="공종별자재"/>
      <sheetName val="위치조서"/>
      <sheetName val="간접"/>
      <sheetName val="#REF"/>
      <sheetName val="총집계표"/>
      <sheetName val="여성복지회관(통신)"/>
      <sheetName val="집계"/>
      <sheetName val="산출내역서집계표"/>
      <sheetName val="돈암사업"/>
      <sheetName val="9811"/>
      <sheetName val="EP0618"/>
      <sheetName val="내역서(기계)"/>
      <sheetName val="Total"/>
      <sheetName val="건축토목내역"/>
      <sheetName val="직공비"/>
      <sheetName val="토목내역"/>
      <sheetName val="장비경비"/>
      <sheetName val="자재단가"/>
      <sheetName val="기초단가"/>
      <sheetName val="rate"/>
      <sheetName val="정산노무"/>
      <sheetName val="정산재료"/>
      <sheetName val="ABUT수량-A1"/>
      <sheetName val="Front"/>
      <sheetName val="노임목록"/>
      <sheetName val="자재목록"/>
      <sheetName val="1.일위대가"/>
      <sheetName val="건축"/>
      <sheetName val="날개벽"/>
      <sheetName val="설계개요"/>
      <sheetName val="금액내역서"/>
      <sheetName val="로선구조"/>
      <sheetName val="내역"/>
      <sheetName val="Sheet1"/>
      <sheetName val="99노임기준"/>
      <sheetName val="일위대가"/>
      <sheetName val="표지 (2)"/>
      <sheetName val="노단"/>
      <sheetName val="단가"/>
      <sheetName val="수량인공"/>
      <sheetName val="열린교실"/>
      <sheetName val="냉천부속동"/>
      <sheetName val="중기집계"/>
      <sheetName val="중기솔뇨"/>
      <sheetName val="2002상반기노임기준"/>
      <sheetName val="1.설계조건"/>
      <sheetName val="한강운반비"/>
      <sheetName val="단가산출"/>
      <sheetName val="인건비"/>
      <sheetName val="2000년1차"/>
      <sheetName val="MATERIAL"/>
      <sheetName val="자재테이블"/>
      <sheetName val="실행대비"/>
      <sheetName val="98수문일위"/>
      <sheetName val="토목"/>
      <sheetName val="공내역서"/>
      <sheetName val="(4-2)열관류값-2"/>
      <sheetName val="청하배수"/>
      <sheetName val="2000전체분"/>
      <sheetName val="중동상가"/>
      <sheetName val="산출내역서"/>
      <sheetName val="TARGET"/>
      <sheetName val="납부서"/>
      <sheetName val="단위수량"/>
      <sheetName val="TRE TABLE"/>
      <sheetName val="DATA"/>
      <sheetName val="base"/>
      <sheetName val="경산"/>
      <sheetName val="을"/>
      <sheetName val="내역(한신APT)"/>
      <sheetName val="견"/>
      <sheetName val="정공공사"/>
      <sheetName val="내역서_(2)"/>
      <sheetName val="COPING"/>
      <sheetName val="1공구"/>
      <sheetName val="__MAIN"/>
      <sheetName val="1.설계기준"/>
      <sheetName val="개소별수량산출"/>
      <sheetName val="관급자재대"/>
      <sheetName val="입찰안"/>
      <sheetName val="타견적(을)"/>
      <sheetName val="미지급청구"/>
      <sheetName val="토공 total"/>
      <sheetName val="3.바닥판설계"/>
      <sheetName val="동해title"/>
      <sheetName val="SG"/>
      <sheetName val="보할공정"/>
      <sheetName val="관급"/>
      <sheetName val="2.냉난방설비공사"/>
      <sheetName val="7.자동제어공사"/>
      <sheetName val="C3"/>
      <sheetName val="96노임기준"/>
      <sheetName val="실행철강하도"/>
      <sheetName val="도면자료제출일정"/>
      <sheetName val="현장관리비"/>
      <sheetName val="잡철단가대비"/>
      <sheetName val="충주"/>
      <sheetName val="수곡내역"/>
      <sheetName val="목차"/>
      <sheetName val="견적조건"/>
      <sheetName val="내역(정지)"/>
      <sheetName val="8.PILE  (돌출)"/>
      <sheetName val="표준내역"/>
      <sheetName val="ⴭⴭⴭⴭⴭ"/>
      <sheetName val="남양주부대"/>
      <sheetName val="도로토적"/>
      <sheetName val="노임"/>
      <sheetName val="소방"/>
      <sheetName val="배수공1"/>
      <sheetName val="DATASPEC(VT1)"/>
      <sheetName val="아파트건축"/>
      <sheetName val="계수시트"/>
      <sheetName val="개요"/>
      <sheetName val="기성내역서표지"/>
      <sheetName val="총괄"/>
      <sheetName val="(A)내역서"/>
      <sheetName val="제진기"/>
      <sheetName val="역T형교대(말뚝기초)"/>
      <sheetName val="송도(A3)-가야"/>
      <sheetName val="제출내역 (2)"/>
      <sheetName val="차액보증"/>
      <sheetName val="판매시설"/>
      <sheetName val="아파트_9"/>
      <sheetName val="주민복지관"/>
      <sheetName val="지하주차장"/>
      <sheetName val="화재 탐지 설비"/>
      <sheetName val="전산망"/>
      <sheetName val="총괄내역서"/>
      <sheetName val="3.공통공사대비"/>
      <sheetName val="Tiepdia"/>
      <sheetName val="특별교실"/>
      <sheetName val="IW-LIST"/>
      <sheetName val="견적"/>
      <sheetName val="1"/>
      <sheetName val="비탈면보호공수량산출"/>
      <sheetName val="골조시행"/>
      <sheetName val="INPUT"/>
      <sheetName val="수목데이타 "/>
      <sheetName val="CIVIL"/>
      <sheetName val="STBOX"/>
      <sheetName val="TEST1"/>
      <sheetName val="Data_INPUT"/>
      <sheetName val="연동내역"/>
      <sheetName val="부대대비"/>
      <sheetName val="냉연집계"/>
      <sheetName val="단가대비표"/>
      <sheetName val="부대내역"/>
      <sheetName val="도급FORM"/>
      <sheetName val="전체_1설계"/>
      <sheetName val="기성내역"/>
      <sheetName val="조명율표"/>
      <sheetName val="CAL"/>
      <sheetName val="내역1"/>
      <sheetName val="철콘공사"/>
      <sheetName val="PAC"/>
      <sheetName val="공사개요"/>
      <sheetName val="기둥(원형)"/>
      <sheetName val="변경내역을"/>
      <sheetName val="조정금액결과표 (차수별)"/>
      <sheetName val="물가시세"/>
      <sheetName val="노무비산출"/>
      <sheetName val="직접공사비집계표_7"/>
      <sheetName val="공통가설_8"/>
      <sheetName val="기타시설"/>
      <sheetName val="물가자료"/>
      <sheetName val="NOMUBI"/>
      <sheetName val="sw1"/>
      <sheetName val="돌담교 상부수량"/>
      <sheetName val="예산서"/>
      <sheetName val="도급"/>
      <sheetName val="단면별연장"/>
      <sheetName val="공통단가"/>
      <sheetName val="운반비"/>
      <sheetName val="수량"/>
      <sheetName val="가감수량(2호)"/>
      <sheetName val="맨홀수량산출(2호)"/>
      <sheetName val="구체"/>
      <sheetName val="좌측날개벽"/>
      <sheetName val="우측날개벽"/>
      <sheetName val="단가 "/>
      <sheetName val="공량산출서"/>
      <sheetName val="Sheet1 (2)"/>
      <sheetName val="database"/>
      <sheetName val="MOTOR"/>
      <sheetName val="견적서"/>
      <sheetName val="청구내역(9807)"/>
      <sheetName val="RangeObject"/>
      <sheetName val="0001(arch)"/>
      <sheetName val="BOX"/>
      <sheetName val="배수장토목공사비"/>
      <sheetName val="평가데이터"/>
      <sheetName val="HVAC"/>
      <sheetName val="bm(CIcable)"/>
      <sheetName val="변경품셈총괄"/>
      <sheetName val="시설일위"/>
      <sheetName val="계정"/>
      <sheetName val="일위"/>
      <sheetName val="단"/>
      <sheetName val="I一般比"/>
      <sheetName val="제2공장"/>
      <sheetName val="CABLE"/>
      <sheetName val="중갑지"/>
      <sheetName val="결재판"/>
      <sheetName val="입출재고현황 (2)"/>
      <sheetName val="일위목록"/>
      <sheetName val="품셈총괄표"/>
      <sheetName val="인부노임"/>
      <sheetName val="수량집계"/>
      <sheetName val="총괄설계내역서"/>
      <sheetName val="Cash"/>
      <sheetName val="변경도급"/>
      <sheetName val="Sheet4"/>
      <sheetName val="PROJECT BRIEF"/>
      <sheetName val="0001new"/>
      <sheetName val="Inst."/>
      <sheetName val="화설내"/>
      <sheetName val="설-원가"/>
      <sheetName val="원가"/>
      <sheetName val="소방기계"/>
      <sheetName val="말뚝지지력산정"/>
      <sheetName val="일위_파일"/>
      <sheetName val="대비"/>
      <sheetName val="방음벽기초(H=4m)"/>
      <sheetName val="노원열병합  건축공사기성내역서"/>
      <sheetName val="프라임 강변역(4,236)"/>
      <sheetName val="T형( 파일기초) 공현1교"/>
      <sheetName val="터널조도"/>
      <sheetName val="실행내역서 "/>
      <sheetName val="1NYS(당)"/>
      <sheetName val="사업수지"/>
      <sheetName val="EQT-ESTN"/>
      <sheetName val="울산시산표"/>
      <sheetName val="설계서을"/>
      <sheetName val="JUCKEYK"/>
      <sheetName val="원가계산서구조조정"/>
      <sheetName val="토량1-1"/>
      <sheetName val="건축공사"/>
      <sheetName val="CTEMCOST"/>
      <sheetName val="M-MG1"/>
      <sheetName val="ELECTRIC"/>
      <sheetName val="전동기"/>
      <sheetName val="일위대가목차"/>
      <sheetName val="참고"/>
      <sheetName val="노임이"/>
      <sheetName val="설계예산서(흙막이)"/>
      <sheetName val="주형"/>
      <sheetName val="날개벽수량표"/>
      <sheetName val="변경제잡비계산"/>
      <sheetName val="자료"/>
      <sheetName val="도급정산"/>
      <sheetName val="토공(우물통,기타) "/>
      <sheetName val="문학간접"/>
      <sheetName val="청천내"/>
      <sheetName val="설계산출표지"/>
      <sheetName val="아수배전(1회)"/>
      <sheetName val="조건"/>
      <sheetName val="기계상세"/>
      <sheetName val="투찰추정"/>
      <sheetName val="설계기준"/>
      <sheetName val="자재단가표"/>
      <sheetName val="장비명"/>
      <sheetName val="S058FL01"/>
      <sheetName val="__Si506_c_BACKUP_EXCEL________2"/>
      <sheetName val="토공수량산출"/>
      <sheetName val="토적계산서"/>
      <sheetName val="COVER"/>
      <sheetName val="05년"/>
      <sheetName val="단가 및 재료비"/>
      <sheetName val="중기사용료산출근거"/>
      <sheetName val="Sheet5"/>
      <sheetName val="코드리스트"/>
      <sheetName val="시공회사"/>
      <sheetName val="대창(함평)"/>
      <sheetName val="대창(장성)"/>
      <sheetName val="대창(함평)-창열"/>
      <sheetName val="급수설비"/>
      <sheetName val="미드수량"/>
      <sheetName val="guard(mac)"/>
      <sheetName val="내역서(총괄)"/>
      <sheetName val="빗물받이(910-510-410)"/>
      <sheetName val="망미"/>
      <sheetName val="플랜트 설치"/>
      <sheetName val="코드"/>
      <sheetName val="금융"/>
      <sheetName val="설계내역서"/>
      <sheetName val="INSTR"/>
      <sheetName val="실행내역 "/>
      <sheetName val="진입도로공사비"/>
      <sheetName val="자재대"/>
      <sheetName val="시험비"/>
      <sheetName val="중기운반비"/>
      <sheetName val="토취장복구"/>
      <sheetName val="취수탑공사비"/>
      <sheetName val="복통공사비"/>
      <sheetName val="기초처리공사비"/>
      <sheetName val="본제당공사비"/>
      <sheetName val="가제당공사비"/>
      <sheetName val="총 괄 표"/>
      <sheetName val="공사내역서"/>
      <sheetName val="공내역"/>
      <sheetName val="단가조사"/>
      <sheetName val="집수정(600-700)"/>
      <sheetName val="자동제어"/>
      <sheetName val="잡철물"/>
      <sheetName val="제외분"/>
      <sheetName val="경율산정.XLS"/>
      <sheetName val=" 견적서"/>
      <sheetName val="수안보-MBR1"/>
      <sheetName val="공정코드"/>
      <sheetName val="프랜트면허"/>
      <sheetName val="기계경비(시간당)"/>
      <sheetName val="램머"/>
      <sheetName val="투찰"/>
      <sheetName val="순공사비"/>
      <sheetName val="총괄집계2차"/>
      <sheetName val="소일위대가코드표"/>
      <sheetName val="지급자재"/>
      <sheetName val="경비_원본"/>
      <sheetName val="단면가정"/>
      <sheetName val="APT"/>
      <sheetName val="ASEM내역"/>
      <sheetName val="인건비_"/>
      <sheetName val="1_우편집중내역서"/>
      <sheetName val="내역서_(2)1"/>
      <sheetName val="인건비_1"/>
      <sheetName val="1_우편집중내역서1"/>
      <sheetName val="전기"/>
      <sheetName val="1-최종안"/>
      <sheetName val="중강당 내역"/>
      <sheetName val="사업분석-분양가결정"/>
      <sheetName val="총괄표"/>
      <sheetName val="말뚝물량"/>
      <sheetName val="도급내역"/>
      <sheetName val="전체철근집계"/>
      <sheetName val="XL4Poppy"/>
      <sheetName val="조명시설"/>
      <sheetName val="일위대가(가설)"/>
      <sheetName val="노무비 "/>
      <sheetName val="WORK"/>
      <sheetName val="총공비"/>
      <sheetName val="용산1(해보)"/>
      <sheetName val="산근1,2"/>
      <sheetName val="우각부보강"/>
      <sheetName val="견적의뢰서"/>
      <sheetName val="SORCE1"/>
      <sheetName val="동수"/>
      <sheetName val="신규단가"/>
      <sheetName val="단가표 (2)"/>
      <sheetName val="본문"/>
      <sheetName val="용지매수"/>
      <sheetName val="일위대가표"/>
      <sheetName val="기초자료입력"/>
      <sheetName val="주방"/>
      <sheetName val="토목주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공  종  별  집  계  표</v>
          </cell>
        </row>
        <row r="4">
          <cell r="G4" t="str">
            <v>노  무  비</v>
          </cell>
        </row>
        <row r="5">
          <cell r="H5" t="str">
            <v>금 액</v>
          </cell>
        </row>
        <row r="8">
          <cell r="H8">
            <v>336059560</v>
          </cell>
        </row>
        <row r="9">
          <cell r="H9">
            <v>37164000</v>
          </cell>
        </row>
        <row r="10">
          <cell r="H10">
            <v>16763000</v>
          </cell>
        </row>
        <row r="30">
          <cell r="H30">
            <v>389986560</v>
          </cell>
        </row>
      </sheetData>
      <sheetData sheetId="4" refreshError="1">
        <row r="1">
          <cell r="E1" t="str">
            <v>재  료  비</v>
          </cell>
          <cell r="F1">
            <v>0</v>
          </cell>
          <cell r="K1" t="str">
            <v>합       계</v>
          </cell>
        </row>
        <row r="2">
          <cell r="F2" t="str">
            <v>금 액</v>
          </cell>
          <cell r="L2" t="str">
            <v>금 액</v>
          </cell>
        </row>
        <row r="4">
          <cell r="F4">
            <v>19886900</v>
          </cell>
          <cell r="L4">
            <v>23086900</v>
          </cell>
        </row>
        <row r="5">
          <cell r="F5">
            <v>19063660</v>
          </cell>
          <cell r="L5">
            <v>70526860</v>
          </cell>
        </row>
        <row r="6">
          <cell r="F6">
            <v>276027271</v>
          </cell>
          <cell r="L6">
            <v>445070943</v>
          </cell>
        </row>
        <row r="7">
          <cell r="F7">
            <v>77380804</v>
          </cell>
          <cell r="L7">
            <v>129546572</v>
          </cell>
        </row>
        <row r="8">
          <cell r="F8">
            <v>7248200</v>
          </cell>
          <cell r="L8">
            <v>25412400</v>
          </cell>
        </row>
        <row r="9">
          <cell r="F9">
            <v>2443590</v>
          </cell>
          <cell r="L9">
            <v>5587590</v>
          </cell>
        </row>
        <row r="10">
          <cell r="F10">
            <v>1071000</v>
          </cell>
          <cell r="L10">
            <v>1071000</v>
          </cell>
        </row>
        <row r="11">
          <cell r="F11">
            <v>27600600</v>
          </cell>
          <cell r="L11">
            <v>34290050</v>
          </cell>
        </row>
        <row r="12">
          <cell r="F12">
            <v>41131600</v>
          </cell>
          <cell r="L12">
            <v>98586400</v>
          </cell>
        </row>
        <row r="13">
          <cell r="F13">
            <v>33081450</v>
          </cell>
          <cell r="L13">
            <v>33081450</v>
          </cell>
        </row>
        <row r="14">
          <cell r="F14">
            <v>3513030</v>
          </cell>
          <cell r="L14">
            <v>3982950</v>
          </cell>
        </row>
        <row r="15">
          <cell r="F15">
            <v>4485750</v>
          </cell>
          <cell r="L15">
            <v>10407900</v>
          </cell>
        </row>
        <row r="16">
          <cell r="F16">
            <v>23355600</v>
          </cell>
          <cell r="L16">
            <v>24213600</v>
          </cell>
        </row>
        <row r="17">
          <cell r="F17">
            <v>7957600</v>
          </cell>
          <cell r="L17">
            <v>7957600</v>
          </cell>
        </row>
        <row r="18">
          <cell r="F18">
            <v>4973650</v>
          </cell>
          <cell r="L18">
            <v>6134650</v>
          </cell>
        </row>
        <row r="19">
          <cell r="F19">
            <v>0</v>
          </cell>
          <cell r="L19">
            <v>0</v>
          </cell>
        </row>
        <row r="20">
          <cell r="F20">
            <v>98000000</v>
          </cell>
          <cell r="L20">
            <v>98000000</v>
          </cell>
        </row>
        <row r="21">
          <cell r="F21">
            <v>0</v>
          </cell>
          <cell r="L21">
            <v>3253260</v>
          </cell>
        </row>
        <row r="30">
          <cell r="F30">
            <v>647220705</v>
          </cell>
          <cell r="L30">
            <v>1020210125</v>
          </cell>
        </row>
        <row r="32">
          <cell r="F32">
            <v>1300000</v>
          </cell>
          <cell r="L32">
            <v>1300000</v>
          </cell>
        </row>
        <row r="33">
          <cell r="F33">
            <v>600000</v>
          </cell>
          <cell r="L33">
            <v>600000</v>
          </cell>
        </row>
        <row r="34">
          <cell r="F34">
            <v>360000</v>
          </cell>
          <cell r="L34">
            <v>360000</v>
          </cell>
        </row>
        <row r="35">
          <cell r="F35">
            <v>1278400</v>
          </cell>
          <cell r="L35">
            <v>1278400</v>
          </cell>
        </row>
        <row r="36">
          <cell r="F36">
            <v>3360000</v>
          </cell>
          <cell r="L36">
            <v>5760000</v>
          </cell>
        </row>
        <row r="37">
          <cell r="F37">
            <v>0</v>
          </cell>
          <cell r="L37">
            <v>800000</v>
          </cell>
        </row>
        <row r="38">
          <cell r="F38">
            <v>2400000</v>
          </cell>
          <cell r="L38">
            <v>2400000</v>
          </cell>
        </row>
        <row r="39">
          <cell r="F39">
            <v>100000</v>
          </cell>
          <cell r="L39">
            <v>100000</v>
          </cell>
        </row>
        <row r="40">
          <cell r="F40">
            <v>1200000</v>
          </cell>
          <cell r="L40">
            <v>1200000</v>
          </cell>
        </row>
        <row r="41">
          <cell r="F41">
            <v>6842500</v>
          </cell>
          <cell r="L41">
            <v>6842500</v>
          </cell>
        </row>
        <row r="42">
          <cell r="F42">
            <v>2346000</v>
          </cell>
          <cell r="L42">
            <v>2346000</v>
          </cell>
        </row>
        <row r="43">
          <cell r="F43">
            <v>100000</v>
          </cell>
          <cell r="L43">
            <v>100000</v>
          </cell>
        </row>
        <row r="58">
          <cell r="F58">
            <v>19886900</v>
          </cell>
          <cell r="L58">
            <v>23086900</v>
          </cell>
        </row>
        <row r="60">
          <cell r="F60">
            <v>2752000</v>
          </cell>
          <cell r="L60">
            <v>11696000</v>
          </cell>
        </row>
        <row r="61">
          <cell r="F61">
            <v>3821660</v>
          </cell>
          <cell r="L61">
            <v>17901460</v>
          </cell>
        </row>
        <row r="62">
          <cell r="F62">
            <v>0</v>
          </cell>
          <cell r="L62">
            <v>8888000</v>
          </cell>
        </row>
        <row r="63">
          <cell r="F63">
            <v>317500</v>
          </cell>
          <cell r="L63">
            <v>317500</v>
          </cell>
        </row>
        <row r="64">
          <cell r="F64">
            <v>879500</v>
          </cell>
          <cell r="L64">
            <v>879500</v>
          </cell>
        </row>
        <row r="65">
          <cell r="F65">
            <v>4925200</v>
          </cell>
          <cell r="L65">
            <v>4925200</v>
          </cell>
        </row>
        <row r="66">
          <cell r="F66">
            <v>3921600</v>
          </cell>
          <cell r="L66">
            <v>8875200</v>
          </cell>
        </row>
        <row r="67">
          <cell r="F67">
            <v>1857600</v>
          </cell>
          <cell r="L67">
            <v>4334400</v>
          </cell>
        </row>
        <row r="68">
          <cell r="F68">
            <v>488750</v>
          </cell>
          <cell r="L68">
            <v>488750</v>
          </cell>
        </row>
        <row r="69">
          <cell r="F69">
            <v>97750</v>
          </cell>
          <cell r="L69">
            <v>97750</v>
          </cell>
        </row>
        <row r="70">
          <cell r="F70">
            <v>2100</v>
          </cell>
          <cell r="L70">
            <v>2100</v>
          </cell>
        </row>
        <row r="71">
          <cell r="F71">
            <v>0</v>
          </cell>
          <cell r="L71">
            <v>12121000</v>
          </cell>
        </row>
        <row r="86">
          <cell r="F86">
            <v>19063660</v>
          </cell>
          <cell r="L86">
            <v>70526860</v>
          </cell>
        </row>
        <row r="88">
          <cell r="F88">
            <v>10145952</v>
          </cell>
          <cell r="L88">
            <v>10145952</v>
          </cell>
        </row>
        <row r="89">
          <cell r="F89">
            <v>7186200</v>
          </cell>
          <cell r="L89">
            <v>7186200</v>
          </cell>
        </row>
        <row r="90">
          <cell r="F90">
            <v>43776000</v>
          </cell>
          <cell r="L90">
            <v>43776000</v>
          </cell>
        </row>
        <row r="91">
          <cell r="F91">
            <v>77823500</v>
          </cell>
          <cell r="L91">
            <v>77823500</v>
          </cell>
        </row>
        <row r="92">
          <cell r="F92">
            <v>0</v>
          </cell>
          <cell r="L92">
            <v>3296000</v>
          </cell>
        </row>
        <row r="93">
          <cell r="F93">
            <v>0</v>
          </cell>
          <cell r="L93">
            <v>19976000</v>
          </cell>
        </row>
        <row r="94">
          <cell r="F94">
            <v>20938500</v>
          </cell>
          <cell r="L94">
            <v>57105000</v>
          </cell>
        </row>
        <row r="95">
          <cell r="F95">
            <v>31140000</v>
          </cell>
          <cell r="L95">
            <v>90306000</v>
          </cell>
        </row>
        <row r="96">
          <cell r="F96">
            <v>4197100</v>
          </cell>
          <cell r="L96">
            <v>12680600</v>
          </cell>
        </row>
        <row r="97">
          <cell r="F97">
            <v>0</v>
          </cell>
          <cell r="L97">
            <v>0</v>
          </cell>
        </row>
        <row r="98">
          <cell r="F98">
            <v>14465997</v>
          </cell>
          <cell r="L98">
            <v>14465997</v>
          </cell>
        </row>
        <row r="99">
          <cell r="F99">
            <v>9684716</v>
          </cell>
          <cell r="L99">
            <v>9684716</v>
          </cell>
        </row>
        <row r="100">
          <cell r="F100">
            <v>3394804</v>
          </cell>
          <cell r="L100">
            <v>3394804</v>
          </cell>
        </row>
        <row r="101">
          <cell r="F101">
            <v>302187</v>
          </cell>
          <cell r="L101">
            <v>302187</v>
          </cell>
        </row>
        <row r="102">
          <cell r="F102">
            <v>23570323</v>
          </cell>
          <cell r="L102">
            <v>23570323</v>
          </cell>
        </row>
        <row r="103">
          <cell r="F103">
            <v>22151964</v>
          </cell>
          <cell r="L103">
            <v>22151964</v>
          </cell>
        </row>
        <row r="104">
          <cell r="F104">
            <v>1613778.0000000002</v>
          </cell>
          <cell r="L104">
            <v>40344450</v>
          </cell>
        </row>
        <row r="105">
          <cell r="F105">
            <v>0</v>
          </cell>
          <cell r="L105">
            <v>3225000</v>
          </cell>
        </row>
        <row r="106">
          <cell r="F106">
            <v>804250</v>
          </cell>
          <cell r="L106">
            <v>804250</v>
          </cell>
        </row>
        <row r="107">
          <cell r="F107">
            <v>2522000</v>
          </cell>
          <cell r="L107">
            <v>2522000</v>
          </cell>
        </row>
        <row r="108">
          <cell r="F108">
            <v>2310000</v>
          </cell>
          <cell r="L108">
            <v>2310000</v>
          </cell>
        </row>
        <row r="114">
          <cell r="F114">
            <v>276027271</v>
          </cell>
          <cell r="L114">
            <v>445070943</v>
          </cell>
        </row>
        <row r="116">
          <cell r="F116">
            <v>12036480</v>
          </cell>
          <cell r="L116">
            <v>12036480</v>
          </cell>
        </row>
        <row r="117">
          <cell r="F117">
            <v>42442420</v>
          </cell>
          <cell r="L117">
            <v>42442420</v>
          </cell>
        </row>
        <row r="118">
          <cell r="F118">
            <v>0</v>
          </cell>
          <cell r="L118">
            <v>3139500</v>
          </cell>
        </row>
        <row r="119">
          <cell r="F119">
            <v>0</v>
          </cell>
          <cell r="L119">
            <v>16921100</v>
          </cell>
        </row>
        <row r="120">
          <cell r="F120">
            <v>0</v>
          </cell>
          <cell r="L120">
            <v>18902000</v>
          </cell>
        </row>
        <row r="121">
          <cell r="F121">
            <v>0</v>
          </cell>
          <cell r="L121">
            <v>3787880</v>
          </cell>
        </row>
        <row r="122">
          <cell r="F122">
            <v>12598664</v>
          </cell>
          <cell r="L122">
            <v>21362952</v>
          </cell>
        </row>
        <row r="123">
          <cell r="F123">
            <v>2376900</v>
          </cell>
          <cell r="L123">
            <v>2590650</v>
          </cell>
        </row>
        <row r="124">
          <cell r="F124">
            <v>1668810</v>
          </cell>
          <cell r="L124">
            <v>1776060</v>
          </cell>
        </row>
        <row r="125">
          <cell r="F125">
            <v>0</v>
          </cell>
          <cell r="L125">
            <v>330000</v>
          </cell>
        </row>
        <row r="126">
          <cell r="F126">
            <v>1548430</v>
          </cell>
          <cell r="L126">
            <v>1548430</v>
          </cell>
        </row>
        <row r="127">
          <cell r="F127">
            <v>4709100</v>
          </cell>
          <cell r="L127">
            <v>4709100</v>
          </cell>
        </row>
        <row r="142">
          <cell r="F142">
            <v>77380804</v>
          </cell>
          <cell r="L142">
            <v>129546572</v>
          </cell>
        </row>
        <row r="144">
          <cell r="F144">
            <v>1159200</v>
          </cell>
          <cell r="L144">
            <v>13524000</v>
          </cell>
        </row>
        <row r="145">
          <cell r="F145">
            <v>0</v>
          </cell>
          <cell r="L145">
            <v>3722000</v>
          </cell>
        </row>
        <row r="146">
          <cell r="F146">
            <v>16100</v>
          </cell>
          <cell r="L146">
            <v>16100</v>
          </cell>
        </row>
        <row r="147">
          <cell r="F147">
            <v>1053600</v>
          </cell>
          <cell r="L147">
            <v>1053600</v>
          </cell>
        </row>
        <row r="148">
          <cell r="F148">
            <v>0</v>
          </cell>
          <cell r="L148">
            <v>1798800</v>
          </cell>
        </row>
        <row r="149">
          <cell r="F149">
            <v>0</v>
          </cell>
          <cell r="L149">
            <v>278600</v>
          </cell>
        </row>
        <row r="150">
          <cell r="F150">
            <v>858000</v>
          </cell>
          <cell r="L150">
            <v>858000</v>
          </cell>
        </row>
        <row r="151">
          <cell r="F151">
            <v>4161300</v>
          </cell>
          <cell r="L151">
            <v>4161300</v>
          </cell>
        </row>
        <row r="170">
          <cell r="F170">
            <v>7248200</v>
          </cell>
          <cell r="L170">
            <v>25412400</v>
          </cell>
        </row>
        <row r="172">
          <cell r="F172">
            <v>399500</v>
          </cell>
          <cell r="L172">
            <v>399500</v>
          </cell>
        </row>
        <row r="173">
          <cell r="F173">
            <v>1740000</v>
          </cell>
          <cell r="L173">
            <v>1740000</v>
          </cell>
        </row>
        <row r="174">
          <cell r="F174">
            <v>0</v>
          </cell>
          <cell r="L174">
            <v>504000</v>
          </cell>
        </row>
        <row r="175">
          <cell r="F175">
            <v>0</v>
          </cell>
          <cell r="L175">
            <v>2640000</v>
          </cell>
        </row>
        <row r="176">
          <cell r="F176">
            <v>79690</v>
          </cell>
          <cell r="L176">
            <v>79690</v>
          </cell>
        </row>
        <row r="177">
          <cell r="F177">
            <v>224400</v>
          </cell>
          <cell r="L177">
            <v>224400</v>
          </cell>
        </row>
        <row r="198">
          <cell r="F198">
            <v>2443590</v>
          </cell>
          <cell r="L198">
            <v>5587590</v>
          </cell>
        </row>
        <row r="200">
          <cell r="F200">
            <v>306000</v>
          </cell>
          <cell r="L200">
            <v>306000</v>
          </cell>
        </row>
        <row r="201">
          <cell r="F201">
            <v>765000</v>
          </cell>
          <cell r="L201">
            <v>765000</v>
          </cell>
        </row>
        <row r="226">
          <cell r="F226">
            <v>1071000</v>
          </cell>
          <cell r="L226">
            <v>1071000</v>
          </cell>
        </row>
        <row r="228">
          <cell r="F228">
            <v>1001000</v>
          </cell>
          <cell r="L228">
            <v>1001000</v>
          </cell>
        </row>
        <row r="229">
          <cell r="F229">
            <v>3369000</v>
          </cell>
          <cell r="L229">
            <v>8197900</v>
          </cell>
        </row>
        <row r="230">
          <cell r="F230">
            <v>280000</v>
          </cell>
          <cell r="L230">
            <v>280000</v>
          </cell>
        </row>
        <row r="231">
          <cell r="F231">
            <v>80000</v>
          </cell>
          <cell r="L231">
            <v>80000</v>
          </cell>
        </row>
        <row r="232">
          <cell r="F232">
            <v>285300</v>
          </cell>
          <cell r="L232">
            <v>729100</v>
          </cell>
        </row>
        <row r="233">
          <cell r="F233">
            <v>2076300</v>
          </cell>
          <cell r="L233">
            <v>2653050</v>
          </cell>
        </row>
        <row r="234">
          <cell r="F234">
            <v>137500</v>
          </cell>
          <cell r="L234">
            <v>247500</v>
          </cell>
        </row>
        <row r="235">
          <cell r="F235">
            <v>272500</v>
          </cell>
          <cell r="L235">
            <v>817500</v>
          </cell>
        </row>
        <row r="236">
          <cell r="F236">
            <v>444000</v>
          </cell>
          <cell r="L236">
            <v>629000</v>
          </cell>
        </row>
        <row r="237">
          <cell r="F237">
            <v>455000</v>
          </cell>
          <cell r="L237">
            <v>455000</v>
          </cell>
        </row>
        <row r="238">
          <cell r="F238">
            <v>1290000</v>
          </cell>
          <cell r="L238">
            <v>1290000</v>
          </cell>
        </row>
        <row r="239">
          <cell r="F239">
            <v>2655000</v>
          </cell>
          <cell r="L239">
            <v>2655000</v>
          </cell>
        </row>
        <row r="240">
          <cell r="F240">
            <v>450000</v>
          </cell>
          <cell r="L240">
            <v>450000</v>
          </cell>
        </row>
        <row r="241">
          <cell r="F241">
            <v>1980000</v>
          </cell>
          <cell r="L241">
            <v>1980000</v>
          </cell>
        </row>
        <row r="242">
          <cell r="F242">
            <v>7735000</v>
          </cell>
          <cell r="L242">
            <v>7735000</v>
          </cell>
        </row>
        <row r="243">
          <cell r="F243">
            <v>300000</v>
          </cell>
          <cell r="L243">
            <v>300000</v>
          </cell>
        </row>
        <row r="244">
          <cell r="F244">
            <v>150000</v>
          </cell>
          <cell r="L244">
            <v>150000</v>
          </cell>
        </row>
        <row r="245">
          <cell r="F245">
            <v>650000</v>
          </cell>
          <cell r="L245">
            <v>650000</v>
          </cell>
        </row>
        <row r="246">
          <cell r="F246">
            <v>450000</v>
          </cell>
          <cell r="L246">
            <v>450000</v>
          </cell>
        </row>
        <row r="247">
          <cell r="F247">
            <v>100000</v>
          </cell>
          <cell r="L247">
            <v>100000</v>
          </cell>
        </row>
        <row r="248">
          <cell r="F248">
            <v>60000</v>
          </cell>
          <cell r="L248">
            <v>60000</v>
          </cell>
        </row>
        <row r="249">
          <cell r="F249">
            <v>80000</v>
          </cell>
          <cell r="L249">
            <v>80000</v>
          </cell>
        </row>
        <row r="250">
          <cell r="F250">
            <v>100000</v>
          </cell>
          <cell r="L250">
            <v>100000</v>
          </cell>
        </row>
        <row r="251">
          <cell r="F251">
            <v>800000</v>
          </cell>
          <cell r="L251">
            <v>800000</v>
          </cell>
        </row>
        <row r="252">
          <cell r="F252">
            <v>2400000</v>
          </cell>
          <cell r="L252">
            <v>2400000</v>
          </cell>
        </row>
        <row r="254">
          <cell r="F254">
            <v>27600600</v>
          </cell>
          <cell r="L254">
            <v>34290050</v>
          </cell>
        </row>
        <row r="256">
          <cell r="F256">
            <v>0</v>
          </cell>
          <cell r="L256">
            <v>1656000</v>
          </cell>
        </row>
        <row r="257">
          <cell r="F257">
            <v>0</v>
          </cell>
          <cell r="L257">
            <v>3507000</v>
          </cell>
        </row>
        <row r="258">
          <cell r="F258">
            <v>0</v>
          </cell>
          <cell r="L258">
            <v>126000</v>
          </cell>
        </row>
        <row r="259">
          <cell r="F259">
            <v>0</v>
          </cell>
          <cell r="L259">
            <v>19851000</v>
          </cell>
        </row>
        <row r="260">
          <cell r="F260">
            <v>0</v>
          </cell>
          <cell r="L260">
            <v>2384000</v>
          </cell>
        </row>
        <row r="261">
          <cell r="F261">
            <v>0</v>
          </cell>
          <cell r="L261">
            <v>2270000</v>
          </cell>
        </row>
        <row r="262">
          <cell r="F262">
            <v>0</v>
          </cell>
          <cell r="L262">
            <v>2936500</v>
          </cell>
        </row>
        <row r="263">
          <cell r="F263">
            <v>0</v>
          </cell>
          <cell r="L263">
            <v>6987000</v>
          </cell>
        </row>
        <row r="264">
          <cell r="F264">
            <v>0</v>
          </cell>
          <cell r="L264">
            <v>4320800</v>
          </cell>
        </row>
        <row r="265">
          <cell r="F265">
            <v>0</v>
          </cell>
          <cell r="L265">
            <v>715000</v>
          </cell>
        </row>
        <row r="266">
          <cell r="F266">
            <v>0</v>
          </cell>
          <cell r="L266">
            <v>880000</v>
          </cell>
        </row>
        <row r="267">
          <cell r="F267">
            <v>0</v>
          </cell>
          <cell r="L267">
            <v>2567500</v>
          </cell>
        </row>
        <row r="268">
          <cell r="F268">
            <v>0</v>
          </cell>
          <cell r="L268">
            <v>736000</v>
          </cell>
        </row>
        <row r="269">
          <cell r="F269">
            <v>33820000</v>
          </cell>
          <cell r="L269">
            <v>42275000</v>
          </cell>
        </row>
        <row r="270">
          <cell r="F270">
            <v>0</v>
          </cell>
          <cell r="L270">
            <v>63000</v>
          </cell>
        </row>
        <row r="271">
          <cell r="F271">
            <v>1794000</v>
          </cell>
          <cell r="L271">
            <v>1794000</v>
          </cell>
        </row>
        <row r="272">
          <cell r="F272">
            <v>5517600</v>
          </cell>
          <cell r="L272">
            <v>5517600</v>
          </cell>
        </row>
        <row r="282">
          <cell r="F282">
            <v>41131600</v>
          </cell>
          <cell r="L282">
            <v>98586400</v>
          </cell>
        </row>
        <row r="284">
          <cell r="F284">
            <v>260000</v>
          </cell>
          <cell r="L284">
            <v>260000</v>
          </cell>
        </row>
        <row r="285">
          <cell r="F285">
            <v>1800000</v>
          </cell>
          <cell r="L285">
            <v>1800000</v>
          </cell>
        </row>
        <row r="286">
          <cell r="F286">
            <v>600000</v>
          </cell>
          <cell r="L286">
            <v>600000</v>
          </cell>
        </row>
        <row r="287">
          <cell r="F287">
            <v>280000</v>
          </cell>
          <cell r="L287">
            <v>280000</v>
          </cell>
        </row>
        <row r="288">
          <cell r="F288">
            <v>1500000</v>
          </cell>
          <cell r="L288">
            <v>1500000</v>
          </cell>
        </row>
        <row r="289">
          <cell r="F289">
            <v>6510000</v>
          </cell>
          <cell r="L289">
            <v>6510000</v>
          </cell>
        </row>
        <row r="290">
          <cell r="F290">
            <v>3764600</v>
          </cell>
          <cell r="L290">
            <v>3764600</v>
          </cell>
        </row>
        <row r="291">
          <cell r="F291">
            <v>3423000</v>
          </cell>
          <cell r="L291">
            <v>3423000</v>
          </cell>
        </row>
        <row r="292">
          <cell r="F292">
            <v>189300</v>
          </cell>
          <cell r="L292">
            <v>189300</v>
          </cell>
        </row>
        <row r="293">
          <cell r="F293">
            <v>1134000</v>
          </cell>
          <cell r="L293">
            <v>1134000</v>
          </cell>
        </row>
        <row r="294">
          <cell r="F294">
            <v>5049000</v>
          </cell>
          <cell r="L294">
            <v>5049000</v>
          </cell>
        </row>
        <row r="295">
          <cell r="F295">
            <v>1938000</v>
          </cell>
          <cell r="L295">
            <v>1938000</v>
          </cell>
        </row>
        <row r="296">
          <cell r="F296">
            <v>757500</v>
          </cell>
          <cell r="L296">
            <v>757500</v>
          </cell>
        </row>
        <row r="297">
          <cell r="F297">
            <v>125000</v>
          </cell>
          <cell r="L297">
            <v>125000</v>
          </cell>
        </row>
        <row r="298">
          <cell r="F298">
            <v>238000</v>
          </cell>
          <cell r="L298">
            <v>238000</v>
          </cell>
        </row>
        <row r="299">
          <cell r="F299">
            <v>250000</v>
          </cell>
          <cell r="L299">
            <v>250000</v>
          </cell>
        </row>
        <row r="300">
          <cell r="F300">
            <v>110000</v>
          </cell>
          <cell r="L300">
            <v>110000</v>
          </cell>
        </row>
        <row r="301">
          <cell r="F301">
            <v>1500000</v>
          </cell>
          <cell r="L301">
            <v>1500000</v>
          </cell>
        </row>
        <row r="302">
          <cell r="F302">
            <v>240000</v>
          </cell>
          <cell r="L302">
            <v>240000</v>
          </cell>
        </row>
        <row r="303">
          <cell r="F303">
            <v>870000</v>
          </cell>
          <cell r="L303">
            <v>870000</v>
          </cell>
        </row>
        <row r="304">
          <cell r="F304">
            <v>835200</v>
          </cell>
          <cell r="L304">
            <v>835200</v>
          </cell>
        </row>
        <row r="305">
          <cell r="F305">
            <v>468000</v>
          </cell>
          <cell r="L305">
            <v>468000</v>
          </cell>
        </row>
        <row r="306">
          <cell r="F306">
            <v>129200</v>
          </cell>
          <cell r="L306">
            <v>129200</v>
          </cell>
        </row>
        <row r="307">
          <cell r="F307">
            <v>4500</v>
          </cell>
          <cell r="L307">
            <v>4500</v>
          </cell>
        </row>
        <row r="308">
          <cell r="F308">
            <v>16150</v>
          </cell>
          <cell r="L308">
            <v>16150</v>
          </cell>
        </row>
        <row r="309">
          <cell r="F309">
            <v>80000</v>
          </cell>
          <cell r="L309">
            <v>80000</v>
          </cell>
        </row>
        <row r="310">
          <cell r="F310">
            <v>150000</v>
          </cell>
          <cell r="L310">
            <v>150000</v>
          </cell>
        </row>
        <row r="311">
          <cell r="F311">
            <v>860000</v>
          </cell>
          <cell r="L311">
            <v>860000</v>
          </cell>
        </row>
        <row r="338">
          <cell r="F338">
            <v>33081450</v>
          </cell>
          <cell r="L338">
            <v>33081450</v>
          </cell>
        </row>
        <row r="340">
          <cell r="F340">
            <v>10600</v>
          </cell>
          <cell r="L340">
            <v>10600</v>
          </cell>
        </row>
        <row r="341">
          <cell r="F341">
            <v>1188000</v>
          </cell>
          <cell r="L341">
            <v>1188000</v>
          </cell>
        </row>
        <row r="342">
          <cell r="F342">
            <v>935000</v>
          </cell>
          <cell r="L342">
            <v>935000</v>
          </cell>
        </row>
        <row r="343">
          <cell r="F343">
            <v>0</v>
          </cell>
          <cell r="L343">
            <v>5400</v>
          </cell>
        </row>
        <row r="344">
          <cell r="F344">
            <v>0</v>
          </cell>
          <cell r="L344">
            <v>297000</v>
          </cell>
        </row>
        <row r="345">
          <cell r="F345">
            <v>0</v>
          </cell>
          <cell r="L345">
            <v>165000</v>
          </cell>
        </row>
        <row r="346">
          <cell r="F346">
            <v>1325700</v>
          </cell>
          <cell r="L346">
            <v>1325700</v>
          </cell>
        </row>
        <row r="347">
          <cell r="F347">
            <v>53200</v>
          </cell>
          <cell r="L347">
            <v>55720</v>
          </cell>
        </row>
        <row r="348">
          <cell r="F348">
            <v>530</v>
          </cell>
          <cell r="L348">
            <v>530</v>
          </cell>
        </row>
        <row r="366">
          <cell r="F366">
            <v>3513030</v>
          </cell>
          <cell r="L366">
            <v>3982950</v>
          </cell>
        </row>
        <row r="368">
          <cell r="F368">
            <v>1913800</v>
          </cell>
          <cell r="L368">
            <v>4374400</v>
          </cell>
        </row>
        <row r="369">
          <cell r="F369">
            <v>326900</v>
          </cell>
          <cell r="L369">
            <v>793900</v>
          </cell>
        </row>
        <row r="370">
          <cell r="F370">
            <v>534400</v>
          </cell>
          <cell r="L370">
            <v>1135600</v>
          </cell>
        </row>
        <row r="371">
          <cell r="F371">
            <v>335000</v>
          </cell>
          <cell r="L371">
            <v>837500</v>
          </cell>
        </row>
        <row r="372">
          <cell r="F372">
            <v>225250</v>
          </cell>
          <cell r="L372">
            <v>450500</v>
          </cell>
        </row>
        <row r="373">
          <cell r="F373">
            <v>200000</v>
          </cell>
          <cell r="L373">
            <v>440000</v>
          </cell>
        </row>
        <row r="374">
          <cell r="F374">
            <v>950400</v>
          </cell>
          <cell r="L374">
            <v>2376000</v>
          </cell>
        </row>
        <row r="394">
          <cell r="F394">
            <v>4485750</v>
          </cell>
          <cell r="L394">
            <v>10407900</v>
          </cell>
        </row>
        <row r="396">
          <cell r="F396">
            <v>7111000</v>
          </cell>
          <cell r="L396">
            <v>7111000</v>
          </cell>
        </row>
        <row r="397">
          <cell r="F397">
            <v>3930500</v>
          </cell>
          <cell r="L397">
            <v>3930500</v>
          </cell>
        </row>
        <row r="398">
          <cell r="F398">
            <v>840000</v>
          </cell>
          <cell r="L398">
            <v>840000</v>
          </cell>
        </row>
        <row r="399">
          <cell r="F399">
            <v>3818100</v>
          </cell>
          <cell r="L399">
            <v>4676100</v>
          </cell>
        </row>
        <row r="400">
          <cell r="F400">
            <v>572000</v>
          </cell>
          <cell r="L400">
            <v>572000</v>
          </cell>
        </row>
        <row r="401">
          <cell r="F401">
            <v>7084000</v>
          </cell>
          <cell r="L401">
            <v>7084000</v>
          </cell>
        </row>
        <row r="422">
          <cell r="F422">
            <v>23355600</v>
          </cell>
          <cell r="L422">
            <v>24213600</v>
          </cell>
        </row>
        <row r="424">
          <cell r="F424">
            <v>665550</v>
          </cell>
          <cell r="L424">
            <v>665550</v>
          </cell>
        </row>
        <row r="425">
          <cell r="F425">
            <v>2150000</v>
          </cell>
          <cell r="L425">
            <v>2150000</v>
          </cell>
        </row>
        <row r="426">
          <cell r="F426">
            <v>127500</v>
          </cell>
          <cell r="L426">
            <v>127500</v>
          </cell>
        </row>
        <row r="427">
          <cell r="F427">
            <v>2016000</v>
          </cell>
          <cell r="L427">
            <v>2016000</v>
          </cell>
        </row>
        <row r="428">
          <cell r="F428">
            <v>425000</v>
          </cell>
          <cell r="L428">
            <v>425000</v>
          </cell>
        </row>
        <row r="429">
          <cell r="F429">
            <v>1338750</v>
          </cell>
          <cell r="L429">
            <v>1338750</v>
          </cell>
        </row>
        <row r="430">
          <cell r="F430">
            <v>615000</v>
          </cell>
          <cell r="L430">
            <v>615000</v>
          </cell>
        </row>
        <row r="431">
          <cell r="F431">
            <v>619800</v>
          </cell>
          <cell r="L431">
            <v>619800</v>
          </cell>
        </row>
        <row r="450">
          <cell r="F450">
            <v>7957600</v>
          </cell>
          <cell r="L450">
            <v>7957600</v>
          </cell>
        </row>
        <row r="452">
          <cell r="F452">
            <v>0</v>
          </cell>
          <cell r="L452">
            <v>0</v>
          </cell>
        </row>
        <row r="453">
          <cell r="F453">
            <v>2173650</v>
          </cell>
          <cell r="L453">
            <v>3334650</v>
          </cell>
        </row>
        <row r="454">
          <cell r="F454">
            <v>2800000</v>
          </cell>
          <cell r="L454">
            <v>2800000</v>
          </cell>
        </row>
        <row r="455">
          <cell r="F455">
            <v>0</v>
          </cell>
          <cell r="L455">
            <v>0</v>
          </cell>
        </row>
        <row r="478">
          <cell r="F478">
            <v>4973650</v>
          </cell>
          <cell r="L478">
            <v>6134650</v>
          </cell>
        </row>
        <row r="480">
          <cell r="F480">
            <v>0</v>
          </cell>
          <cell r="L480">
            <v>0</v>
          </cell>
        </row>
        <row r="481">
          <cell r="F481">
            <v>0</v>
          </cell>
          <cell r="L481">
            <v>0</v>
          </cell>
        </row>
        <row r="506">
          <cell r="F506">
            <v>0</v>
          </cell>
          <cell r="L506">
            <v>0</v>
          </cell>
        </row>
        <row r="508">
          <cell r="F508">
            <v>32000000</v>
          </cell>
          <cell r="L508">
            <v>32000000</v>
          </cell>
        </row>
        <row r="509">
          <cell r="F509">
            <v>27000000</v>
          </cell>
          <cell r="L509">
            <v>27000000</v>
          </cell>
        </row>
        <row r="510">
          <cell r="F510">
            <v>35000000</v>
          </cell>
          <cell r="L510">
            <v>35000000</v>
          </cell>
        </row>
        <row r="511">
          <cell r="F511">
            <v>4000000</v>
          </cell>
          <cell r="L511">
            <v>4000000</v>
          </cell>
        </row>
        <row r="534">
          <cell r="F534">
            <v>98000000</v>
          </cell>
          <cell r="L534">
            <v>98000000</v>
          </cell>
        </row>
        <row r="536">
          <cell r="F536">
            <v>0</v>
          </cell>
          <cell r="L536">
            <v>1868100</v>
          </cell>
        </row>
        <row r="537">
          <cell r="F537">
            <v>0</v>
          </cell>
          <cell r="L537">
            <v>1385160</v>
          </cell>
        </row>
        <row r="562">
          <cell r="F562">
            <v>0</v>
          </cell>
          <cell r="L562">
            <v>3253260</v>
          </cell>
        </row>
        <row r="565">
          <cell r="F565">
            <v>2588882820</v>
          </cell>
          <cell r="L565">
            <v>4080840500</v>
          </cell>
        </row>
        <row r="566">
          <cell r="F566">
            <v>647220705</v>
          </cell>
          <cell r="L566">
            <v>1020210125</v>
          </cell>
        </row>
        <row r="568">
          <cell r="F568">
            <v>610226067</v>
          </cell>
          <cell r="L568">
            <v>1011563743</v>
          </cell>
        </row>
        <row r="570">
          <cell r="F570">
            <v>36994638</v>
          </cell>
          <cell r="L570">
            <v>8646382</v>
          </cell>
        </row>
      </sheetData>
      <sheetData sheetId="5" refreshError="1">
        <row r="1">
          <cell r="E1" t="str">
            <v>재  료  비</v>
          </cell>
          <cell r="K1" t="str">
            <v>합       계</v>
          </cell>
        </row>
        <row r="2">
          <cell r="L2" t="str">
            <v>금 액</v>
          </cell>
        </row>
        <row r="4">
          <cell r="L4">
            <v>0</v>
          </cell>
        </row>
        <row r="5">
          <cell r="L5">
            <v>0</v>
          </cell>
        </row>
        <row r="6">
          <cell r="L6">
            <v>0</v>
          </cell>
        </row>
        <row r="7">
          <cell r="L7">
            <v>0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0</v>
          </cell>
        </row>
        <row r="27">
          <cell r="L27">
            <v>0</v>
          </cell>
        </row>
        <row r="29">
          <cell r="L29">
            <v>0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50">
          <cell r="L50">
            <v>0</v>
          </cell>
        </row>
        <row r="51">
          <cell r="L51">
            <v>0</v>
          </cell>
        </row>
        <row r="53">
          <cell r="L53">
            <v>0</v>
          </cell>
        </row>
        <row r="56">
          <cell r="L56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64">
          <cell r="L164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91">
          <cell r="L191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99">
          <cell r="L299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80">
          <cell r="L380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12">
          <cell r="L412">
            <v>0</v>
          </cell>
        </row>
        <row r="416">
          <cell r="L416">
            <v>0</v>
          </cell>
        </row>
        <row r="434">
          <cell r="L434">
            <v>0</v>
          </cell>
        </row>
        <row r="436">
          <cell r="L436">
            <v>0</v>
          </cell>
        </row>
        <row r="437">
          <cell r="L437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61">
          <cell r="L461">
            <v>0</v>
          </cell>
        </row>
      </sheetData>
      <sheetData sheetId="6" refreshError="1">
        <row r="1">
          <cell r="A1" t="str">
            <v>공  종  별  집  계  표</v>
          </cell>
          <cell r="E1" t="str">
            <v>재  료  비</v>
          </cell>
          <cell r="F1">
            <v>0</v>
          </cell>
          <cell r="K1" t="str">
            <v>합       계</v>
          </cell>
        </row>
        <row r="2">
          <cell r="F2" t="str">
            <v>금 액</v>
          </cell>
          <cell r="L2" t="str">
            <v>금 액</v>
          </cell>
        </row>
        <row r="5">
          <cell r="F5">
            <v>0</v>
          </cell>
          <cell r="L5">
            <v>0</v>
          </cell>
        </row>
        <row r="6">
          <cell r="F6">
            <v>0</v>
          </cell>
          <cell r="L6">
            <v>0</v>
          </cell>
        </row>
        <row r="7">
          <cell r="F7">
            <v>0</v>
          </cell>
          <cell r="L7">
            <v>0</v>
          </cell>
        </row>
        <row r="8">
          <cell r="F8">
            <v>0</v>
          </cell>
          <cell r="L8">
            <v>0</v>
          </cell>
        </row>
        <row r="9">
          <cell r="F9">
            <v>0</v>
          </cell>
          <cell r="L9">
            <v>0</v>
          </cell>
        </row>
        <row r="27">
          <cell r="F27">
            <v>0</v>
          </cell>
          <cell r="L27">
            <v>0</v>
          </cell>
        </row>
        <row r="30">
          <cell r="F30">
            <v>0</v>
          </cell>
          <cell r="L30">
            <v>0</v>
          </cell>
        </row>
        <row r="31">
          <cell r="F31">
            <v>0</v>
          </cell>
          <cell r="L31">
            <v>0</v>
          </cell>
        </row>
        <row r="32">
          <cell r="F32">
            <v>0</v>
          </cell>
          <cell r="L32">
            <v>0</v>
          </cell>
        </row>
        <row r="33">
          <cell r="F33">
            <v>0</v>
          </cell>
          <cell r="L33">
            <v>0</v>
          </cell>
        </row>
        <row r="34">
          <cell r="F34">
            <v>0</v>
          </cell>
          <cell r="L34">
            <v>0</v>
          </cell>
        </row>
        <row r="35">
          <cell r="F35">
            <v>0</v>
          </cell>
          <cell r="L35">
            <v>0</v>
          </cell>
        </row>
        <row r="36">
          <cell r="F36">
            <v>0</v>
          </cell>
          <cell r="L36">
            <v>0</v>
          </cell>
        </row>
        <row r="37">
          <cell r="F37">
            <v>0</v>
          </cell>
          <cell r="L37">
            <v>0</v>
          </cell>
        </row>
        <row r="38">
          <cell r="F38">
            <v>0</v>
          </cell>
          <cell r="L38">
            <v>0</v>
          </cell>
        </row>
        <row r="39">
          <cell r="F39">
            <v>0</v>
          </cell>
          <cell r="L39">
            <v>0</v>
          </cell>
        </row>
        <row r="40">
          <cell r="F40">
            <v>0</v>
          </cell>
          <cell r="L40">
            <v>0</v>
          </cell>
        </row>
        <row r="41">
          <cell r="F41">
            <v>0</v>
          </cell>
          <cell r="L41">
            <v>0</v>
          </cell>
        </row>
        <row r="42">
          <cell r="F42">
            <v>0</v>
          </cell>
          <cell r="L42">
            <v>0</v>
          </cell>
        </row>
        <row r="43">
          <cell r="F43">
            <v>0</v>
          </cell>
          <cell r="L43">
            <v>0</v>
          </cell>
        </row>
        <row r="44">
          <cell r="F44">
            <v>0</v>
          </cell>
          <cell r="L44">
            <v>0</v>
          </cell>
        </row>
        <row r="45">
          <cell r="F45">
            <v>0</v>
          </cell>
          <cell r="L45">
            <v>0</v>
          </cell>
        </row>
        <row r="47">
          <cell r="F47">
            <v>0</v>
          </cell>
          <cell r="L47">
            <v>0</v>
          </cell>
        </row>
        <row r="49">
          <cell r="F49">
            <v>0</v>
          </cell>
          <cell r="L49">
            <v>0</v>
          </cell>
        </row>
        <row r="50">
          <cell r="F50">
            <v>0</v>
          </cell>
          <cell r="L50">
            <v>0</v>
          </cell>
        </row>
        <row r="51">
          <cell r="F51">
            <v>0</v>
          </cell>
          <cell r="L51">
            <v>0</v>
          </cell>
        </row>
        <row r="52">
          <cell r="F52">
            <v>0</v>
          </cell>
          <cell r="L52">
            <v>0</v>
          </cell>
        </row>
        <row r="53">
          <cell r="F53">
            <v>0</v>
          </cell>
          <cell r="L53">
            <v>0</v>
          </cell>
        </row>
        <row r="54">
          <cell r="F54">
            <v>0</v>
          </cell>
          <cell r="L54">
            <v>0</v>
          </cell>
        </row>
        <row r="55">
          <cell r="F55">
            <v>0</v>
          </cell>
          <cell r="L55">
            <v>0</v>
          </cell>
        </row>
        <row r="56">
          <cell r="F56">
            <v>0</v>
          </cell>
          <cell r="L56">
            <v>0</v>
          </cell>
        </row>
        <row r="57">
          <cell r="F57">
            <v>0</v>
          </cell>
          <cell r="L57">
            <v>0</v>
          </cell>
        </row>
        <row r="58">
          <cell r="F58">
            <v>0</v>
          </cell>
          <cell r="L58">
            <v>0</v>
          </cell>
        </row>
        <row r="59">
          <cell r="F59">
            <v>0</v>
          </cell>
          <cell r="L59">
            <v>0</v>
          </cell>
        </row>
        <row r="60">
          <cell r="F60">
            <v>0</v>
          </cell>
          <cell r="L60">
            <v>0</v>
          </cell>
        </row>
        <row r="61">
          <cell r="F61">
            <v>0</v>
          </cell>
          <cell r="L61">
            <v>0</v>
          </cell>
        </row>
        <row r="62">
          <cell r="F62">
            <v>0</v>
          </cell>
          <cell r="L62">
            <v>0</v>
          </cell>
        </row>
        <row r="63">
          <cell r="F63">
            <v>0</v>
          </cell>
          <cell r="L63">
            <v>0</v>
          </cell>
        </row>
        <row r="64">
          <cell r="F64">
            <v>0</v>
          </cell>
          <cell r="L64">
            <v>0</v>
          </cell>
        </row>
        <row r="67">
          <cell r="F67">
            <v>0</v>
          </cell>
          <cell r="L67">
            <v>0</v>
          </cell>
        </row>
        <row r="77">
          <cell r="F77">
            <v>0</v>
          </cell>
          <cell r="L77">
            <v>0</v>
          </cell>
        </row>
        <row r="80">
          <cell r="F80">
            <v>0</v>
          </cell>
          <cell r="L80">
            <v>0</v>
          </cell>
        </row>
        <row r="81">
          <cell r="F81">
            <v>0</v>
          </cell>
          <cell r="L81">
            <v>0</v>
          </cell>
        </row>
        <row r="82">
          <cell r="F82">
            <v>0</v>
          </cell>
          <cell r="L82">
            <v>0</v>
          </cell>
        </row>
        <row r="83">
          <cell r="F83">
            <v>0</v>
          </cell>
          <cell r="L83">
            <v>0</v>
          </cell>
        </row>
        <row r="84">
          <cell r="F84">
            <v>0</v>
          </cell>
          <cell r="L84">
            <v>0</v>
          </cell>
        </row>
        <row r="85">
          <cell r="F85">
            <v>0</v>
          </cell>
          <cell r="L85">
            <v>0</v>
          </cell>
        </row>
        <row r="87">
          <cell r="F87">
            <v>0</v>
          </cell>
          <cell r="L87">
            <v>0</v>
          </cell>
        </row>
        <row r="88">
          <cell r="F88">
            <v>0</v>
          </cell>
          <cell r="L88">
            <v>0</v>
          </cell>
        </row>
        <row r="90">
          <cell r="F90">
            <v>0</v>
          </cell>
          <cell r="L90">
            <v>0</v>
          </cell>
        </row>
        <row r="91">
          <cell r="F91">
            <v>0</v>
          </cell>
          <cell r="L91">
            <v>0</v>
          </cell>
        </row>
        <row r="93">
          <cell r="F93">
            <v>0</v>
          </cell>
          <cell r="L93">
            <v>0</v>
          </cell>
        </row>
        <row r="102">
          <cell r="F102">
            <v>0</v>
          </cell>
          <cell r="L102">
            <v>0</v>
          </cell>
        </row>
        <row r="105">
          <cell r="F105">
            <v>0</v>
          </cell>
          <cell r="L105">
            <v>0</v>
          </cell>
        </row>
        <row r="106">
          <cell r="F106">
            <v>0</v>
          </cell>
          <cell r="L106">
            <v>0</v>
          </cell>
        </row>
        <row r="107">
          <cell r="F107">
            <v>0</v>
          </cell>
          <cell r="L107">
            <v>0</v>
          </cell>
        </row>
        <row r="108">
          <cell r="F108">
            <v>0</v>
          </cell>
          <cell r="L108">
            <v>0</v>
          </cell>
        </row>
        <row r="109">
          <cell r="F109">
            <v>0</v>
          </cell>
          <cell r="L109">
            <v>0</v>
          </cell>
        </row>
        <row r="110">
          <cell r="F110">
            <v>0</v>
          </cell>
          <cell r="L110">
            <v>0</v>
          </cell>
        </row>
        <row r="111">
          <cell r="F111">
            <v>0</v>
          </cell>
          <cell r="L111">
            <v>0</v>
          </cell>
        </row>
        <row r="112">
          <cell r="F112">
            <v>0</v>
          </cell>
          <cell r="L112">
            <v>0</v>
          </cell>
        </row>
        <row r="113">
          <cell r="F113">
            <v>0</v>
          </cell>
          <cell r="L113">
            <v>0</v>
          </cell>
        </row>
        <row r="114">
          <cell r="F114">
            <v>0</v>
          </cell>
          <cell r="L114">
            <v>0</v>
          </cell>
        </row>
        <row r="115">
          <cell r="F115">
            <v>0</v>
          </cell>
          <cell r="L115">
            <v>0</v>
          </cell>
        </row>
        <row r="117">
          <cell r="F117">
            <v>0</v>
          </cell>
          <cell r="L117">
            <v>0</v>
          </cell>
        </row>
        <row r="118">
          <cell r="F118">
            <v>0</v>
          </cell>
          <cell r="L118">
            <v>0</v>
          </cell>
        </row>
        <row r="119">
          <cell r="F119">
            <v>0</v>
          </cell>
          <cell r="L119">
            <v>0</v>
          </cell>
        </row>
        <row r="120">
          <cell r="F120">
            <v>0</v>
          </cell>
          <cell r="L120">
            <v>0</v>
          </cell>
        </row>
        <row r="121">
          <cell r="F121">
            <v>0</v>
          </cell>
          <cell r="L121">
            <v>0</v>
          </cell>
        </row>
        <row r="123">
          <cell r="F123">
            <v>0</v>
          </cell>
          <cell r="L123">
            <v>0</v>
          </cell>
        </row>
        <row r="124">
          <cell r="F124">
            <v>0</v>
          </cell>
          <cell r="L124">
            <v>0</v>
          </cell>
        </row>
        <row r="125">
          <cell r="F125">
            <v>0</v>
          </cell>
          <cell r="L125">
            <v>0</v>
          </cell>
        </row>
        <row r="126">
          <cell r="F126">
            <v>0</v>
          </cell>
          <cell r="L126">
            <v>0</v>
          </cell>
        </row>
        <row r="127">
          <cell r="F127">
            <v>0</v>
          </cell>
          <cell r="L127">
            <v>0</v>
          </cell>
        </row>
        <row r="128">
          <cell r="F128">
            <v>0</v>
          </cell>
          <cell r="L128">
            <v>0</v>
          </cell>
        </row>
        <row r="129">
          <cell r="F129">
            <v>0</v>
          </cell>
          <cell r="L129">
            <v>0</v>
          </cell>
        </row>
        <row r="130">
          <cell r="F130">
            <v>0</v>
          </cell>
          <cell r="L130">
            <v>0</v>
          </cell>
        </row>
        <row r="131">
          <cell r="F131">
            <v>0</v>
          </cell>
          <cell r="L131">
            <v>0</v>
          </cell>
        </row>
        <row r="132">
          <cell r="F132">
            <v>0</v>
          </cell>
          <cell r="L132">
            <v>0</v>
          </cell>
        </row>
        <row r="133">
          <cell r="F133">
            <v>0</v>
          </cell>
          <cell r="L133">
            <v>0</v>
          </cell>
        </row>
        <row r="135">
          <cell r="F135">
            <v>0</v>
          </cell>
          <cell r="L135">
            <v>0</v>
          </cell>
        </row>
        <row r="136">
          <cell r="F136">
            <v>0</v>
          </cell>
          <cell r="L136">
            <v>0</v>
          </cell>
        </row>
        <row r="152">
          <cell r="F152">
            <v>0</v>
          </cell>
          <cell r="L152">
            <v>0</v>
          </cell>
        </row>
        <row r="155">
          <cell r="F155">
            <v>0</v>
          </cell>
          <cell r="L155">
            <v>0</v>
          </cell>
        </row>
        <row r="156">
          <cell r="F156">
            <v>0</v>
          </cell>
          <cell r="L156">
            <v>0</v>
          </cell>
        </row>
        <row r="157">
          <cell r="F157">
            <v>0</v>
          </cell>
          <cell r="L157">
            <v>0</v>
          </cell>
        </row>
        <row r="158">
          <cell r="F158">
            <v>0</v>
          </cell>
          <cell r="L158">
            <v>0</v>
          </cell>
        </row>
        <row r="159">
          <cell r="F159">
            <v>0</v>
          </cell>
          <cell r="L159">
            <v>0</v>
          </cell>
        </row>
        <row r="160">
          <cell r="F160">
            <v>0</v>
          </cell>
          <cell r="L160">
            <v>0</v>
          </cell>
        </row>
        <row r="161">
          <cell r="F161">
            <v>0</v>
          </cell>
          <cell r="L161">
            <v>0</v>
          </cell>
        </row>
        <row r="162">
          <cell r="F162">
            <v>0</v>
          </cell>
          <cell r="L162">
            <v>0</v>
          </cell>
        </row>
        <row r="163">
          <cell r="F163">
            <v>0</v>
          </cell>
          <cell r="L163">
            <v>0</v>
          </cell>
        </row>
        <row r="164">
          <cell r="F164">
            <v>0</v>
          </cell>
          <cell r="L164">
            <v>0</v>
          </cell>
        </row>
        <row r="166">
          <cell r="F166">
            <v>0</v>
          </cell>
          <cell r="L166">
            <v>0</v>
          </cell>
        </row>
        <row r="167">
          <cell r="F167">
            <v>0</v>
          </cell>
          <cell r="L167">
            <v>0</v>
          </cell>
        </row>
        <row r="168">
          <cell r="F168">
            <v>0</v>
          </cell>
          <cell r="L168">
            <v>0</v>
          </cell>
        </row>
        <row r="170">
          <cell r="F170">
            <v>0</v>
          </cell>
          <cell r="L170">
            <v>0</v>
          </cell>
        </row>
        <row r="171">
          <cell r="F171">
            <v>0</v>
          </cell>
          <cell r="L171">
            <v>0</v>
          </cell>
        </row>
        <row r="172">
          <cell r="F172">
            <v>0</v>
          </cell>
          <cell r="L172">
            <v>0</v>
          </cell>
        </row>
        <row r="174">
          <cell r="F174">
            <v>0</v>
          </cell>
          <cell r="L174">
            <v>0</v>
          </cell>
        </row>
        <row r="175">
          <cell r="F175">
            <v>0</v>
          </cell>
          <cell r="L175">
            <v>0</v>
          </cell>
        </row>
        <row r="177">
          <cell r="F177">
            <v>0</v>
          </cell>
          <cell r="L177">
            <v>0</v>
          </cell>
        </row>
        <row r="180">
          <cell r="F180">
            <v>0</v>
          </cell>
          <cell r="L180">
            <v>0</v>
          </cell>
        </row>
        <row r="181">
          <cell r="F181">
            <v>0</v>
          </cell>
          <cell r="L181">
            <v>0</v>
          </cell>
        </row>
        <row r="182">
          <cell r="F182">
            <v>0</v>
          </cell>
          <cell r="L182">
            <v>0</v>
          </cell>
        </row>
        <row r="183">
          <cell r="F183">
            <v>0</v>
          </cell>
          <cell r="L183">
            <v>0</v>
          </cell>
        </row>
        <row r="184">
          <cell r="F184">
            <v>0</v>
          </cell>
          <cell r="L184">
            <v>0</v>
          </cell>
        </row>
        <row r="185">
          <cell r="F185">
            <v>0</v>
          </cell>
          <cell r="L185">
            <v>0</v>
          </cell>
        </row>
        <row r="186">
          <cell r="F186">
            <v>0</v>
          </cell>
          <cell r="L186">
            <v>0</v>
          </cell>
        </row>
        <row r="187">
          <cell r="F187">
            <v>0</v>
          </cell>
          <cell r="L187">
            <v>0</v>
          </cell>
        </row>
        <row r="189">
          <cell r="F189">
            <v>0</v>
          </cell>
          <cell r="L189">
            <v>0</v>
          </cell>
        </row>
        <row r="190">
          <cell r="F190">
            <v>0</v>
          </cell>
          <cell r="L190">
            <v>0</v>
          </cell>
        </row>
        <row r="192">
          <cell r="F192">
            <v>0</v>
          </cell>
          <cell r="L192">
            <v>0</v>
          </cell>
        </row>
        <row r="193">
          <cell r="F193">
            <v>0</v>
          </cell>
          <cell r="L193">
            <v>0</v>
          </cell>
        </row>
        <row r="194">
          <cell r="F194">
            <v>0</v>
          </cell>
          <cell r="L194">
            <v>0</v>
          </cell>
        </row>
        <row r="195">
          <cell r="F195">
            <v>0</v>
          </cell>
          <cell r="L195">
            <v>0</v>
          </cell>
        </row>
        <row r="197">
          <cell r="F197">
            <v>0</v>
          </cell>
          <cell r="L197">
            <v>0</v>
          </cell>
        </row>
        <row r="198">
          <cell r="F198">
            <v>0</v>
          </cell>
          <cell r="L198">
            <v>0</v>
          </cell>
        </row>
        <row r="199">
          <cell r="F199">
            <v>0</v>
          </cell>
          <cell r="L199">
            <v>0</v>
          </cell>
        </row>
        <row r="200">
          <cell r="F200">
            <v>0</v>
          </cell>
          <cell r="L200">
            <v>0</v>
          </cell>
        </row>
        <row r="202">
          <cell r="F202">
            <v>0</v>
          </cell>
          <cell r="L20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목집계"/>
      <sheetName val="관수"/>
      <sheetName val="내역서"/>
      <sheetName val="산출내역서"/>
      <sheetName val="전체"/>
      <sheetName val="원가서"/>
      <sheetName val="laroux"/>
      <sheetName val="자료입력"/>
      <sheetName val="공사계획서"/>
      <sheetName val="공사비예산서"/>
      <sheetName val="예산명세서"/>
      <sheetName val="품셈총괄"/>
      <sheetName val="설계명세서"/>
      <sheetName val="부표총괄"/>
      <sheetName val="부  표"/>
      <sheetName val="별표총괄"/>
      <sheetName val="별   표"/>
      <sheetName val="수량총괄"/>
      <sheetName val="수량산출"/>
      <sheetName val="건축내역서"/>
      <sheetName val="프랜트면허"/>
      <sheetName val="집계표"/>
      <sheetName val="설비내역서"/>
      <sheetName val="전기내역서"/>
      <sheetName val="설명서 "/>
      <sheetName val="토목"/>
      <sheetName val="단가"/>
      <sheetName val="단가표"/>
      <sheetName val="BID"/>
      <sheetName val="노무단가"/>
      <sheetName val="기자재비"/>
      <sheetName val="실행대비"/>
      <sheetName val="자재단가"/>
      <sheetName val="const."/>
      <sheetName val="을지"/>
      <sheetName val="총괄"/>
      <sheetName val="코드표"/>
      <sheetName val="수목표준대가"/>
      <sheetName val="남대문빌딩"/>
      <sheetName val="자료"/>
      <sheetName val="일위대가표 "/>
      <sheetName val="1단계"/>
      <sheetName val="건축내역"/>
      <sheetName val="DATA"/>
      <sheetName val="TRE TABLE"/>
      <sheetName val="2공구산출내역"/>
      <sheetName val="노무비"/>
      <sheetName val="토목내역서 (도급단가)"/>
      <sheetName val="퍼스트"/>
      <sheetName val="계수시트"/>
      <sheetName val="원가계산서"/>
      <sheetName val="96노임기준"/>
      <sheetName val="일위대가"/>
      <sheetName val="회사기초자료"/>
      <sheetName val="일위대가목차"/>
      <sheetName val="진입도로"/>
      <sheetName val="수토공단위당"/>
      <sheetName val="노임단가"/>
      <sheetName val="수량산출서"/>
      <sheetName val="을"/>
      <sheetName val="#REF"/>
      <sheetName val="갑지1"/>
      <sheetName val="청천내"/>
      <sheetName val="연부97-1"/>
      <sheetName val="데이타"/>
      <sheetName val="sheet1"/>
      <sheetName val="중기조종사 단위단가"/>
      <sheetName val="제경비율"/>
      <sheetName val="전산망"/>
      <sheetName val="수정"/>
      <sheetName val="DATE"/>
      <sheetName val="간접"/>
      <sheetName val="내역"/>
      <sheetName val="노임"/>
      <sheetName val="수목데이타 "/>
      <sheetName val="공조기"/>
      <sheetName val="예산분개"/>
      <sheetName val="2.냉난방설비공사"/>
      <sheetName val="7.자동제어공사"/>
      <sheetName val="인건비"/>
      <sheetName val="내역서(토목)"/>
      <sheetName val="실행내역"/>
      <sheetName val="입찰보고"/>
      <sheetName val="남양주부대"/>
      <sheetName val="DANGA"/>
      <sheetName val="견적서"/>
      <sheetName val="수량산출서 (2)"/>
      <sheetName val="자재단가비교표"/>
      <sheetName val="간접(90)"/>
      <sheetName val="냉천부속동"/>
      <sheetName val="총괄집계표"/>
      <sheetName val="98지급계획"/>
      <sheetName val="연결임시"/>
      <sheetName val="우수공"/>
      <sheetName val="집수정(600-700)"/>
      <sheetName val="104동"/>
      <sheetName val="기기리스트"/>
      <sheetName val="VXXXXX"/>
      <sheetName val="대목"/>
      <sheetName val="경산"/>
      <sheetName val="총괄내역단가"/>
      <sheetName val="도급내역"/>
      <sheetName val="입력"/>
      <sheetName val="단위중량"/>
      <sheetName val="실행"/>
      <sheetName val="목록"/>
      <sheetName val="설계예시"/>
      <sheetName val="하수급견적대비"/>
      <sheetName val="총괄내역서"/>
      <sheetName val="200"/>
      <sheetName val="산수배수"/>
      <sheetName val="실행철강하도"/>
      <sheetName val="현장관리비"/>
      <sheetName val="일위대가(1)"/>
      <sheetName val="전기단가조사서"/>
      <sheetName val="1,2공구원가계산서"/>
      <sheetName val="1공구산출내역서"/>
      <sheetName val="노무비 근거"/>
      <sheetName val="유치원내역"/>
      <sheetName val="전기설계변경"/>
      <sheetName val="터파기및재료"/>
      <sheetName val="노무비 "/>
      <sheetName val="정부노임단가"/>
      <sheetName val="설계내역서"/>
      <sheetName val="공통가설"/>
      <sheetName val="6공구(당초)"/>
      <sheetName val="공조기휀"/>
      <sheetName val="AHU집계"/>
      <sheetName val="지수"/>
      <sheetName val="wall"/>
      <sheetName val="Front"/>
      <sheetName val="unit"/>
      <sheetName val="JUCKEYK"/>
      <sheetName val="R&amp;D"/>
      <sheetName val="경비"/>
      <sheetName val="MIJIBI"/>
      <sheetName val="UPDATA"/>
      <sheetName val="노단"/>
      <sheetName val="36단가"/>
      <sheetName val="36수량"/>
      <sheetName val="대치판정"/>
      <sheetName val="동해title"/>
      <sheetName val="견적접수"/>
      <sheetName val="기초일위"/>
      <sheetName val="시설일위"/>
      <sheetName val="조명일위"/>
      <sheetName val="(4-2)열관류값-2"/>
      <sheetName val="견적대비"/>
      <sheetName val="도급"/>
      <sheetName val="철콘공사"/>
      <sheetName val="공통(20-91)"/>
      <sheetName val="BSD (2)"/>
      <sheetName val="조명시설"/>
      <sheetName val="개소별수량산출"/>
      <sheetName val="갑지"/>
      <sheetName val="교통대책내역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토공사"/>
      <sheetName val="예산서"/>
      <sheetName val="일위(시설)"/>
      <sheetName val="일위목록"/>
      <sheetName val="자재일람"/>
      <sheetName val="노임,재료비"/>
      <sheetName val="static.cal"/>
      <sheetName val="97 사업추정(WEKI)"/>
      <sheetName val="터널조도"/>
      <sheetName val="일위대가(가설)"/>
      <sheetName val="설계서(본관)"/>
      <sheetName val="rate"/>
      <sheetName val="도로경계블럭단위수량"/>
      <sheetName val="도로경계블럭단위토공"/>
      <sheetName val="L형측구단위수량"/>
      <sheetName val="L형측구연장조서"/>
      <sheetName val="2000년1차"/>
      <sheetName val="접속단위"/>
      <sheetName val="220 (2)"/>
      <sheetName val="중강당 내역"/>
      <sheetName val="총괄표"/>
      <sheetName val="원가계산서 "/>
      <sheetName val="진주방향"/>
      <sheetName val="단가(자재)"/>
      <sheetName val="단가(노임)"/>
      <sheetName val="기초목록"/>
      <sheetName val="계산서(곡선부)"/>
      <sheetName val="포장재료집계표"/>
      <sheetName val="단가산출서"/>
      <sheetName val="단가산출서 (2)"/>
      <sheetName val="MOTOR"/>
      <sheetName val="견"/>
      <sheetName val="CAL"/>
      <sheetName val="단중표-ST"/>
      <sheetName val="문학간접"/>
      <sheetName val=" 총괄표"/>
      <sheetName val="직재"/>
      <sheetName val="원내역"/>
      <sheetName val="단중표"/>
      <sheetName val="회로내역(승인)"/>
      <sheetName val="20간략피벗"/>
      <sheetName val="제2호단위수량"/>
      <sheetName val="Macro1"/>
      <sheetName val="SG"/>
      <sheetName val="ABUT수량-A1"/>
      <sheetName val="금액내역서"/>
      <sheetName val="변수값"/>
      <sheetName val="AS복구"/>
      <sheetName val="중기터파기"/>
      <sheetName val="예산내역"/>
      <sheetName val="총괄수지표"/>
      <sheetName val="BJJIN"/>
      <sheetName val="제안서입력"/>
      <sheetName val="절감계산"/>
      <sheetName val="APT"/>
      <sheetName val="원가계산"/>
      <sheetName val="공사분석"/>
      <sheetName val="투찰내역"/>
      <sheetName val="1유리"/>
      <sheetName val="이형관중량"/>
      <sheetName val="일위대가(목록)"/>
      <sheetName val="산근(목록)"/>
      <sheetName val="재료비"/>
      <sheetName val="토공"/>
      <sheetName val="cable-data"/>
      <sheetName val="Mc1"/>
      <sheetName val="XL4Poppy"/>
      <sheetName val="일위대가표"/>
      <sheetName val="단"/>
      <sheetName val="배수장토목공사비"/>
      <sheetName val="법면"/>
      <sheetName val="부대공"/>
      <sheetName val="구조물공"/>
      <sheetName val="중기일위대가"/>
      <sheetName val="포장공"/>
      <sheetName val="배수공1"/>
      <sheetName val="공통단가"/>
      <sheetName val="운반비"/>
      <sheetName val="b_balju"/>
      <sheetName val="공조실"/>
      <sheetName val="손익분석"/>
      <sheetName val="우수"/>
      <sheetName val="6호기"/>
      <sheetName val="단면치수"/>
      <sheetName val="이티입력"/>
      <sheetName val="기본단가표"/>
      <sheetName val="인력터파기품"/>
      <sheetName val="Sheet5"/>
      <sheetName val="C3"/>
      <sheetName val="EQT-ESTN"/>
      <sheetName val="97년 추정"/>
      <sheetName val="구리토평1전기"/>
      <sheetName val="참조M"/>
      <sheetName val="단가산출"/>
      <sheetName val="산출내역서집계표"/>
      <sheetName val="주소"/>
      <sheetName val="인부신상자료"/>
      <sheetName val="간 지1"/>
      <sheetName val="옥외외등집계표"/>
      <sheetName val="우성교간선"/>
      <sheetName val="Macro2"/>
      <sheetName val="상반기손익차2총괄"/>
      <sheetName val="비교1"/>
      <sheetName val="설계산출기초"/>
      <sheetName val="부대공Ⅱ"/>
      <sheetName val="Total"/>
      <sheetName val="잡비"/>
      <sheetName val="산근"/>
      <sheetName val="문화가격표"/>
      <sheetName val="단위단가"/>
      <sheetName val="TARGET"/>
      <sheetName val="b_balju-단가단가단가"/>
      <sheetName val="FILE1"/>
      <sheetName val="guard(mac)"/>
      <sheetName val="G.R300경비"/>
      <sheetName val="총 원가계산"/>
      <sheetName val="신우"/>
      <sheetName val="비용"/>
      <sheetName val="여과지동"/>
      <sheetName val="기초자료"/>
      <sheetName val="목차"/>
      <sheetName val="유입량"/>
      <sheetName val="내역5"/>
      <sheetName val="Sheet4"/>
      <sheetName val="검수고1-1층"/>
      <sheetName val="단위일위"/>
      <sheetName val="한일양산"/>
      <sheetName val="000000"/>
      <sheetName val="토공집계"/>
      <sheetName val="배수관접합및부설  "/>
      <sheetName val="건설실행"/>
      <sheetName val="금리계산"/>
      <sheetName val="배수내역"/>
      <sheetName val="001"/>
      <sheetName val="01"/>
      <sheetName val="입출재고현황 (2)"/>
      <sheetName val="도로구조공사비"/>
      <sheetName val="도로토공공사비"/>
      <sheetName val="여수토공사비"/>
      <sheetName val="기흥하도용"/>
      <sheetName val="유림골조"/>
      <sheetName val="그림모음"/>
      <sheetName val="내역서(가중치)"/>
      <sheetName val="대비"/>
      <sheetName val="품셈표"/>
      <sheetName val="원도급"/>
      <sheetName val="하도급"/>
      <sheetName val="중기사용료산출근거"/>
      <sheetName val="단가 및 재료비"/>
      <sheetName val="현장경비"/>
      <sheetName val="2련간지"/>
      <sheetName val="(A)내역서"/>
      <sheetName val="노무비단가"/>
      <sheetName val="현지검측내역"/>
      <sheetName val="2002상반기노임기준"/>
      <sheetName val="인원계획"/>
      <sheetName val="기술부 VENDOR LIST"/>
      <sheetName val="가설"/>
      <sheetName val="본체"/>
      <sheetName val="본실행경비"/>
      <sheetName val="추가예산"/>
      <sheetName val="건축"/>
      <sheetName val="플랜트 설치"/>
      <sheetName val="S0"/>
      <sheetName val="말뚝물량"/>
      <sheetName val="교각별수량"/>
      <sheetName val="적용건축"/>
      <sheetName val="직접비"/>
      <sheetName val="주요항목별"/>
      <sheetName val="실행간접비"/>
      <sheetName val="이월"/>
      <sheetName val="일위"/>
      <sheetName val="gyun"/>
      <sheetName val="기성내역"/>
      <sheetName val="금융비용"/>
      <sheetName val="입찰안"/>
      <sheetName val="적격심사표"/>
      <sheetName val="CT"/>
      <sheetName val="계약내역서"/>
      <sheetName val="시중노임단가"/>
      <sheetName val="배수공 주요자재 집계표"/>
      <sheetName val="차액보증"/>
      <sheetName val="용역비내역-진짜"/>
      <sheetName val="사업총괄"/>
      <sheetName val="Sheet2"/>
      <sheetName val="CC16-내역서"/>
      <sheetName val="우수받이"/>
      <sheetName val="통신원가"/>
      <sheetName val="노임조서"/>
      <sheetName val="식재인부"/>
      <sheetName val="퇴직금(울산천상)"/>
      <sheetName val="현장별계약현황('98.10.31)"/>
      <sheetName val="노임이"/>
      <sheetName val="시운전연료"/>
      <sheetName val="1.설계조건"/>
      <sheetName val="실행(ALT1)"/>
      <sheetName val="일반부표"/>
      <sheetName val="코드"/>
      <sheetName val="시화점실행"/>
      <sheetName val="부__표"/>
      <sheetName val="별___표"/>
      <sheetName val="J直材4"/>
      <sheetName val="공사비총괄표"/>
      <sheetName val="중기상차"/>
      <sheetName val="평가데이터"/>
      <sheetName val="A LINE"/>
      <sheetName val="인입관수량총괄"/>
      <sheetName val="원가"/>
      <sheetName val="의정부문예회관변경내역"/>
      <sheetName val="POOM_MOTO"/>
      <sheetName val="POOM_MOTO2"/>
      <sheetName val="설계"/>
      <sheetName val="SLAB&quot;1&quot;"/>
      <sheetName val="공구"/>
      <sheetName val="정산"/>
      <sheetName val="조명투자및환수계획"/>
      <sheetName val="제조중간결과"/>
      <sheetName val="합천내역"/>
      <sheetName val="노무비(하)"/>
      <sheetName val="70%"/>
      <sheetName val="비탈면보호공수량산출"/>
      <sheetName val="토적집계"/>
      <sheetName val="가도공"/>
      <sheetName val="품셈TABLE"/>
      <sheetName val="MATERIAL"/>
      <sheetName val="토사(PE)"/>
      <sheetName val="공사개요"/>
      <sheetName val="단가일람 (2)"/>
      <sheetName val="공내역"/>
      <sheetName val="하도견적"/>
      <sheetName val="원가계산서 (2)"/>
      <sheetName val="도급예정"/>
      <sheetName val="Sheet3"/>
      <sheetName val="2000전체분"/>
      <sheetName val="기본일위"/>
      <sheetName val="표지"/>
      <sheetName val="보할공정"/>
      <sheetName val="전기혼잡제경비(45)"/>
      <sheetName val="마감물량 "/>
      <sheetName val="설계예산서"/>
      <sheetName val="현장"/>
      <sheetName val="건축내역(트럼프수성)"/>
      <sheetName val="2000년 공정표"/>
      <sheetName val="소일위대가코드표"/>
      <sheetName val="POL6차-PIPING"/>
      <sheetName val="토목내역"/>
      <sheetName val="제출내역 (2)"/>
      <sheetName val="기계경비(시간당)"/>
      <sheetName val="램머"/>
      <sheetName val="101동"/>
      <sheetName val="갑지(추정)"/>
      <sheetName val="도급양식"/>
      <sheetName val="골조시행"/>
      <sheetName val="확약서"/>
      <sheetName val="ELECTRIC"/>
      <sheetName val="인건비 "/>
      <sheetName val="TABLE"/>
      <sheetName val="내역서2안"/>
      <sheetName val="데리네이타현황"/>
      <sheetName val="적용토목"/>
      <sheetName val="적격점수&lt;300억미만&gt;"/>
      <sheetName val="단가대비표"/>
      <sheetName val="첨부1"/>
      <sheetName val="입찰내역서"/>
      <sheetName val="재료"/>
      <sheetName val="방수"/>
      <sheetName val="설직재-1"/>
      <sheetName val="정공공사"/>
      <sheetName val="DATA 입력부"/>
      <sheetName val="공사내역(총괄)"/>
      <sheetName val="납부서"/>
      <sheetName val="측량요율"/>
      <sheetName val="자재대"/>
      <sheetName val="당진1,2호기전선관설치및접지4차공사내역서-을지"/>
      <sheetName val="소비자가"/>
      <sheetName val="교사기준면적(초등)"/>
      <sheetName val="조도계산서 (도서)"/>
      <sheetName val="지급자재"/>
      <sheetName val="1차설계변경내역"/>
      <sheetName val="XXXXXX"/>
      <sheetName val="sand토적"/>
      <sheetName val="수입"/>
      <sheetName val="기별명세"/>
      <sheetName val="갑"/>
      <sheetName val="전기-집계"/>
      <sheetName val="남양구조시험동"/>
      <sheetName val="내역서 (2)"/>
      <sheetName val="수목데이타"/>
      <sheetName val="H-PILE수량집계"/>
      <sheetName val="협력업체"/>
      <sheetName val="sh1"/>
      <sheetName val="대가표(품셈)"/>
      <sheetName val="개요"/>
      <sheetName val="직접인건비"/>
      <sheetName val="직접경비"/>
      <sheetName val="업무량"/>
      <sheetName val="ⴭⴭⴭⴭⴭ"/>
      <sheetName val="MAT"/>
      <sheetName val="자재단가표"/>
      <sheetName val="산출근거(수정)"/>
      <sheetName val="슬래브"/>
      <sheetName val="설계카드"/>
      <sheetName val="수목단가"/>
      <sheetName val="시설수량표"/>
      <sheetName val="식재수량표"/>
      <sheetName val="설계서"/>
      <sheetName val="2.대외공문"/>
      <sheetName val="정렬"/>
      <sheetName val="교각1"/>
      <sheetName val="원하대비"/>
      <sheetName val="4차원가계산서"/>
      <sheetName val="Cash"/>
      <sheetName val="토공유동표(전체.당초)"/>
      <sheetName val="96작생능"/>
      <sheetName val="경유"/>
      <sheetName val="휘발유"/>
      <sheetName val="수량집계"/>
      <sheetName val="준검 내역서"/>
      <sheetName val="간접비계산"/>
      <sheetName val="민감도"/>
      <sheetName val="금액"/>
      <sheetName val="용산1(해보)"/>
      <sheetName val="테이블"/>
      <sheetName val="06 일위대가목록"/>
      <sheetName val="증감내역서"/>
      <sheetName val="인제내역"/>
      <sheetName val="집계"/>
      <sheetName val="횡배수관토공수량"/>
      <sheetName val="해평견적"/>
      <sheetName val="내역1"/>
      <sheetName val="전기"/>
      <sheetName val="도체종-상수표"/>
      <sheetName val="#3_일위대가목록"/>
      <sheetName val="식재가격"/>
      <sheetName val="식재총괄"/>
      <sheetName val="도급FORM"/>
      <sheetName val="운반공"/>
      <sheetName val="출력X"/>
      <sheetName val="간지"/>
      <sheetName val="공문"/>
      <sheetName val="검사원 (진입도로)"/>
      <sheetName val="기성확인서 (진입도로)"/>
      <sheetName val="진입기성조서(을)"/>
      <sheetName val="주요공사현황(진입도로)"/>
      <sheetName val="개산공사비"/>
      <sheetName val="기안"/>
      <sheetName val="산출내력"/>
      <sheetName val="M-MG1"/>
      <sheetName val="돈암사업"/>
      <sheetName val="위치조서"/>
      <sheetName val="3BL공동구 수량"/>
      <sheetName val="단가조사"/>
      <sheetName val="화재 탐지 설비"/>
      <sheetName val="기계내역"/>
      <sheetName val="기본DATA"/>
      <sheetName val="6.이토처리시간"/>
      <sheetName val="위치도"/>
      <sheetName val="표지 (2)"/>
      <sheetName val="판정1교토공"/>
      <sheetName val="직노"/>
      <sheetName val="수지예산"/>
      <sheetName val="단가표 (2)"/>
      <sheetName val="단가비교"/>
      <sheetName val="대비2"/>
      <sheetName val="원본(갑지)"/>
      <sheetName val="사원등록"/>
      <sheetName val="호봉 (2)"/>
      <sheetName val="인원"/>
      <sheetName val="안전시설"/>
      <sheetName val="NOMUBI"/>
      <sheetName val="품셈"/>
      <sheetName val="적용단가합의서"/>
      <sheetName val="설계변경조서"/>
      <sheetName val="품총"/>
      <sheetName val="제잡비"/>
      <sheetName val="배관배선 단가조사"/>
      <sheetName val="일위대가집계"/>
      <sheetName val="예정(3)"/>
      <sheetName val="9GNG운반"/>
      <sheetName val="연속벽현황"/>
      <sheetName val="전체분내역서"/>
      <sheetName val="99노임기준"/>
      <sheetName val="FACTOR"/>
      <sheetName val="콘크리트타설집계표"/>
      <sheetName val="2"/>
      <sheetName val="보안등"/>
      <sheetName val="참조"/>
      <sheetName val="범례표"/>
      <sheetName val="공사"/>
      <sheetName val="기계(병원)"/>
      <sheetName val="1"/>
      <sheetName val="3"/>
      <sheetName val="4"/>
      <sheetName val="5"/>
      <sheetName val="6"/>
      <sheetName val="0Title"/>
      <sheetName val="신대방33(적용)"/>
      <sheetName val="예산총괄"/>
      <sheetName val="cable"/>
      <sheetName val="공내역서"/>
      <sheetName val="FB25JN"/>
      <sheetName val="FORM-0"/>
      <sheetName val="차수"/>
      <sheetName val="상부수량(1)"/>
      <sheetName val="내역서1"/>
      <sheetName val="자동차폐수처리장"/>
      <sheetName val="EACT10"/>
      <sheetName val=" 내역"/>
      <sheetName val="기둥(원형)"/>
      <sheetName val="■ 철거수량산출"/>
      <sheetName val="구조물철거타공정이월"/>
      <sheetName val="판관(용역)"/>
      <sheetName val="45,46"/>
      <sheetName val="Y-WORK"/>
      <sheetName val="9-1차이내역"/>
      <sheetName val="Eq. Mobilization"/>
      <sheetName val="가로등기초"/>
      <sheetName val="PAD TR보호대기초"/>
      <sheetName val="수주현황2월"/>
      <sheetName val="대로근거"/>
      <sheetName val="1.취수장"/>
      <sheetName val="7.공정표"/>
      <sheetName val="한강운반비"/>
      <sheetName val="표준차도부연장집계-ASP"/>
      <sheetName val="DOWEL(SLAB상)"/>
      <sheetName val="DOWEL(SLAB하)"/>
      <sheetName val="물량표S"/>
      <sheetName val="견적"/>
      <sheetName val="설비"/>
      <sheetName val="Sheet1 (2)"/>
      <sheetName val="상 부"/>
      <sheetName val="원형1호맨홀토공수량"/>
      <sheetName val="산근목록"/>
      <sheetName val="중기경비목록"/>
      <sheetName val="값"/>
      <sheetName val="단가표+일위"/>
      <sheetName val="교대시점"/>
      <sheetName val="(포장)BOQ-실적공사"/>
      <sheetName val="견적을지"/>
      <sheetName val="__User1_____2004_exceldata_LJ_2"/>
      <sheetName val="산출내역"/>
      <sheetName val="CM 1"/>
      <sheetName val="순공사비"/>
      <sheetName val="산출근거"/>
      <sheetName val="자재"/>
      <sheetName val="공정집계_국별"/>
      <sheetName val="MACRO(AT)"/>
      <sheetName val="설계명세서(종합)"/>
      <sheetName val="철거산출근거"/>
      <sheetName val="단가목록"/>
      <sheetName val="sw1"/>
      <sheetName val="b_balju_cho"/>
      <sheetName val="노임단가표"/>
      <sheetName val="8.수량산출 (2)"/>
      <sheetName val="물량산출서"/>
      <sheetName val="업체별기성내역"/>
      <sheetName val="도로단위당"/>
      <sheetName val="관급"/>
      <sheetName val="VXXXXXXX"/>
      <sheetName val="복통토적"/>
      <sheetName val="Sheet6"/>
      <sheetName val="조정금액결과표 (차수별)"/>
      <sheetName val="공사비증감"/>
      <sheetName val="2동(집계표)"/>
      <sheetName val="TB-내역서"/>
      <sheetName val="선행호기실적(건축분)"/>
      <sheetName val="실행내역서 "/>
      <sheetName val="발전계획"/>
      <sheetName val="IT-BAT"/>
      <sheetName val="설-원가"/>
      <sheetName val="기초코드"/>
      <sheetName val="일위_파일"/>
      <sheetName val="을지  (2)"/>
      <sheetName val="시약"/>
      <sheetName val="원가&amp;하도급원가"/>
      <sheetName val="우각부보강"/>
      <sheetName val="총괄내역"/>
      <sheetName val="I一般比"/>
      <sheetName val="내역서1999.8최종"/>
      <sheetName val="부__표2"/>
      <sheetName val="별___표2"/>
      <sheetName val="부__표1"/>
      <sheetName val="별___표1"/>
      <sheetName val="용수량(생활용수)"/>
      <sheetName val="(당평)자재"/>
      <sheetName val="배수공 시멘트 및 골재량 산출"/>
      <sheetName val="가중치근거(조경)"/>
      <sheetName val="대림경상68억"/>
      <sheetName val="투찰가"/>
      <sheetName val="HVAC"/>
      <sheetName val="COPING"/>
      <sheetName val="초곡1교(일반)"/>
      <sheetName val="내역단가"/>
      <sheetName val="일위단가"/>
      <sheetName val="QandAJunior"/>
      <sheetName val="건축 "/>
      <sheetName val="조경내역"/>
      <sheetName val="왕십리방향"/>
      <sheetName val="EP0618"/>
      <sheetName val="입찰결과보고"/>
      <sheetName val="자재테이블"/>
      <sheetName val="태화42 "/>
      <sheetName val="설계갑지"/>
      <sheetName val="제목"/>
      <sheetName val="1.실정보고 사유"/>
      <sheetName val="사유"/>
      <sheetName val="3.공사비증감(간)"/>
      <sheetName val="공사비증감집계표"/>
      <sheetName val="설계내역서(간지)"/>
      <sheetName val="토목공사내역서(간지)"/>
      <sheetName val="관급자재대(간지)"/>
      <sheetName val="관급자재내역서 (차수별내역) (3)"/>
      <sheetName val="4.수량산출서"/>
      <sheetName val="5.단가산출사"/>
      <sheetName val="6. 도면"/>
      <sheetName val="공량산출근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B5" t="str">
            <v xml:space="preserve">  팔당H/P 사택포장 및 기타공사</v>
          </cell>
        </row>
        <row r="10">
          <cell r="B10" t="str">
            <v>장 석 우 (인)</v>
          </cell>
        </row>
        <row r="11">
          <cell r="B11" t="str">
            <v>김 영 수 (인)</v>
          </cell>
        </row>
        <row r="12">
          <cell r="B12" t="str">
            <v>1997.  9.   .</v>
          </cell>
        </row>
        <row r="13">
          <cell r="B13" t="str">
            <v xml:space="preserve">  착   공 : 1997년  9월   일</v>
          </cell>
        </row>
        <row r="14">
          <cell r="B14" t="str">
            <v xml:space="preserve">  준   공 : 1997년 10월   일    착공후  30   일</v>
          </cell>
        </row>
        <row r="16">
          <cell r="B16" t="str">
            <v xml:space="preserve">  수.유.구.수 ( 54 - 1 - 7 )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대치판정"/>
      <sheetName val="데이타"/>
      <sheetName val="식재인부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대치판정"/>
      <sheetName val="일위대가표"/>
      <sheetName val="J直材4"/>
      <sheetName val="일위"/>
      <sheetName val="model master"/>
      <sheetName val="생산수량"/>
      <sheetName val="model_master"/>
      <sheetName val="실행철강하도"/>
      <sheetName val="직재"/>
      <sheetName val="I一般比"/>
      <sheetName val="수량산출"/>
      <sheetName val="DATA"/>
      <sheetName val="내역서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목"/>
      <sheetName val="건축"/>
      <sheetName val="기계"/>
      <sheetName val="수량산출"/>
      <sheetName val="여과지동"/>
      <sheetName val="기초자료"/>
      <sheetName val="연결임시"/>
      <sheetName val="전사집계"/>
      <sheetName val="자재단가"/>
      <sheetName val="샘플표지"/>
      <sheetName val="파주낙찰"/>
      <sheetName val="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직노"/>
      <sheetName val="내역서1999.8최종"/>
      <sheetName val="대치판정"/>
      <sheetName val="자재단가표"/>
      <sheetName val="일위대가"/>
      <sheetName val="연습"/>
      <sheetName val="신우"/>
      <sheetName val="Sheet2"/>
      <sheetName val="Sheet3"/>
      <sheetName val="Sheet1"/>
      <sheetName val="단가산출"/>
      <sheetName val="시화점실행"/>
      <sheetName val="을지"/>
      <sheetName val="일보_생산"/>
      <sheetName val="견적서"/>
      <sheetName val="Sheet14"/>
      <sheetName val="Sheet13"/>
      <sheetName val="과천MAIN"/>
      <sheetName val="N賃率-職"/>
      <sheetName val="일위"/>
      <sheetName val="제출내역 (2)"/>
      <sheetName val="sw1"/>
      <sheetName val="합천내역"/>
      <sheetName val="화산경계"/>
      <sheetName val="내역서1"/>
      <sheetName val="한일양산"/>
      <sheetName val="인건-측정"/>
      <sheetName val="공사원가계산서"/>
      <sheetName val="NOMUBI"/>
      <sheetName val="1.수인터널"/>
      <sheetName val="DATA"/>
      <sheetName val="계수시트"/>
      <sheetName val="원가계산서"/>
      <sheetName val="EL90"/>
      <sheetName val="내역"/>
      <sheetName val="K-SET1"/>
      <sheetName val="G.R300경비"/>
      <sheetName val="EQT-ESTN"/>
      <sheetName val="집계표"/>
      <sheetName val="약품공급2"/>
      <sheetName val="도체종-상수표"/>
      <sheetName val="총괄집계표"/>
      <sheetName val="__"/>
      <sheetName val="원가계산 (2)"/>
      <sheetName val="일위_파일"/>
      <sheetName val="FAX"/>
      <sheetName val="강교(Sub)"/>
      <sheetName val="환율"/>
      <sheetName val="맨홀"/>
      <sheetName val="98수문일위"/>
      <sheetName val="우수공"/>
      <sheetName val="원본(갑지)"/>
      <sheetName val="일위대가목차"/>
      <sheetName val="노무"/>
      <sheetName val="원본"/>
      <sheetName val="I一般比"/>
      <sheetName val="세부내역서"/>
      <sheetName val="각형맨홀"/>
      <sheetName val="설비"/>
      <sheetName val="구천"/>
      <sheetName val="01"/>
      <sheetName val="직재"/>
      <sheetName val="노임"/>
      <sheetName val="요율"/>
      <sheetName val="설계조건"/>
      <sheetName val="wall"/>
      <sheetName val="자재단가비교표"/>
      <sheetName val="SP-B1"/>
      <sheetName val="현장관리비 산출내역"/>
      <sheetName val="EP0618"/>
      <sheetName val="갑지(추정)"/>
      <sheetName val="JUCKEYK"/>
      <sheetName val="수량집계"/>
      <sheetName val="몰탈재료산출"/>
      <sheetName val="내역전기"/>
      <sheetName val="일위목록"/>
      <sheetName val="입고장부 (4)"/>
      <sheetName val="구조물터파기수량집계"/>
      <sheetName val="측구터파기공수량집계"/>
      <sheetName val="배수공 시멘트 및 골재량 산출"/>
      <sheetName val="MOTOR"/>
      <sheetName val="T13(P68~72,78)"/>
      <sheetName val="화재 탐지 설비"/>
      <sheetName val="#REF"/>
      <sheetName val="C3"/>
      <sheetName val="양식"/>
      <sheetName val="집수정(600-700)"/>
      <sheetName val="금호"/>
      <sheetName val="J直材4"/>
      <sheetName val="유동표"/>
      <sheetName val="낙찰표"/>
      <sheetName val="밸브설치"/>
      <sheetName val="22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갑,을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업체FI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앞표지"/>
      <sheetName val="Sheet3"/>
      <sheetName val="표지"/>
      <sheetName val="건축1"/>
      <sheetName val="건축2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원가계산서"/>
      <sheetName val="신우"/>
      <sheetName val="공종별집계표"/>
      <sheetName val="데이타"/>
      <sheetName val="식재인부"/>
      <sheetName val="노무비"/>
      <sheetName val="평가내역"/>
      <sheetName val="갑지"/>
      <sheetName val="내역집계표"/>
      <sheetName val="노무비단가내역"/>
      <sheetName val="공량산출서"/>
      <sheetName val="산출집계표"/>
      <sheetName val="산출기초"/>
      <sheetName val="견적서(주차관제)"/>
      <sheetName val="견적"/>
      <sheetName val="DATA"/>
      <sheetName val="Sheet1"/>
      <sheetName val="준공정산"/>
      <sheetName val="빌딩 안내"/>
      <sheetName val="내역"/>
      <sheetName val="AS포장복구 "/>
      <sheetName val="설계서"/>
      <sheetName val="합천내역"/>
      <sheetName val="1안"/>
      <sheetName val="가감수량"/>
      <sheetName val="맨홀수량산출"/>
      <sheetName val="건축-물가변동"/>
      <sheetName val="코드"/>
      <sheetName val="노임단가"/>
      <sheetName val="#REF"/>
      <sheetName val="증감대비"/>
      <sheetName val="가설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V"/>
      <sheetName val="DATA1"/>
      <sheetName val="정보센타"/>
      <sheetName val="부하계산서"/>
      <sheetName val="인입공사"/>
      <sheetName val="단가 및 재료비"/>
      <sheetName val="중기사용료산출근거"/>
      <sheetName val="건축내역"/>
    </sheetNames>
    <sheetDataSet>
      <sheetData sheetId="0"/>
      <sheetData sheetId="1"/>
      <sheetData sheetId="2">
        <row r="3">
          <cell r="A3" t="str">
            <v>1Φ</v>
          </cell>
          <cell r="B3">
            <v>1.33</v>
          </cell>
        </row>
        <row r="4">
          <cell r="A4" t="str">
            <v>3Φ</v>
          </cell>
          <cell r="B4">
            <v>1.25</v>
          </cell>
        </row>
        <row r="5">
          <cell r="A5" t="str">
            <v>FL</v>
          </cell>
          <cell r="B5">
            <v>1.25</v>
          </cell>
        </row>
        <row r="6">
          <cell r="A6" t="str">
            <v>IL</v>
          </cell>
          <cell r="B6">
            <v>1</v>
          </cell>
        </row>
        <row r="7">
          <cell r="A7" t="str">
            <v>MH</v>
          </cell>
          <cell r="B7">
            <v>1.1499999999999999</v>
          </cell>
        </row>
        <row r="8">
          <cell r="A8" t="str">
            <v>NH</v>
          </cell>
          <cell r="B8">
            <v>1.1499999999999999</v>
          </cell>
        </row>
        <row r="9">
          <cell r="A9" t="str">
            <v>TWIN</v>
          </cell>
          <cell r="B9">
            <v>1.25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식재"/>
      <sheetName val="시설물"/>
      <sheetName val="식재출력용"/>
      <sheetName val="유지관리"/>
      <sheetName val="단가"/>
      <sheetName val="청천내"/>
      <sheetName val="평가데이터"/>
      <sheetName val="설계명세서"/>
      <sheetName val="품셈표"/>
      <sheetName val="공통가설공사"/>
      <sheetName val="형틀공사"/>
      <sheetName val="빗물받이(910-510-410)"/>
      <sheetName val="노임"/>
      <sheetName val="서문"/>
      <sheetName val="데이타"/>
      <sheetName val="식재인부"/>
      <sheetName val="소방"/>
      <sheetName val="간접"/>
      <sheetName val="수량산출서"/>
      <sheetName val="주공 갑지"/>
      <sheetName val="#REF"/>
      <sheetName val="원가계산"/>
      <sheetName val="원가계산 (2)"/>
      <sheetName val="간선토공재집"/>
      <sheetName val="지선토공재집"/>
      <sheetName val="일위대가(계측기설치)"/>
      <sheetName val="관급자재"/>
      <sheetName val="물가시세"/>
      <sheetName val="노임단가"/>
      <sheetName val="단가산출서 (2)"/>
      <sheetName val="단가산출서"/>
      <sheetName val="요율"/>
      <sheetName val="설계예시"/>
      <sheetName val="도급당초내역"/>
      <sheetName val="내역(토목)"/>
      <sheetName val="갑지"/>
      <sheetName val="4차원가계산서"/>
      <sheetName val="총괄내역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가설공사비"/>
      <sheetName val="도로구조공사비"/>
      <sheetName val="도로토공공사비"/>
      <sheetName val="여수토공사비"/>
      <sheetName val="도급"/>
      <sheetName val="기본일위"/>
      <sheetName val="직노"/>
      <sheetName val="내역서2안"/>
      <sheetName val="설직재-1"/>
      <sheetName val=" HIT-&gt;HMC 견적(3900)"/>
      <sheetName val="데리네이타현황"/>
      <sheetName val="부대원내역(설비)"/>
      <sheetName val="실행내역"/>
      <sheetName val="간지"/>
      <sheetName val="Sheet1"/>
      <sheetName val="일위대가"/>
      <sheetName val="A-4"/>
      <sheetName val="내역서"/>
      <sheetName val="Total"/>
      <sheetName val="견적공통"/>
      <sheetName val="공사개요"/>
      <sheetName val="전계가"/>
      <sheetName val="내역"/>
      <sheetName val="일 위 대 가 표 "/>
      <sheetName val="을"/>
      <sheetName val="제경비율"/>
      <sheetName val="일반부표"/>
      <sheetName val="분전함신설"/>
      <sheetName val="접지1종"/>
      <sheetName val="설계"/>
      <sheetName val="원가계산서"/>
      <sheetName val="s"/>
      <sheetName val="수량산출내역1115"/>
      <sheetName val="#2_일위대가목록"/>
      <sheetName val="북제주원가"/>
      <sheetName val="내역갑지"/>
      <sheetName val="세부내역"/>
      <sheetName val="IMPEADENCE MAP 취수장"/>
      <sheetName val="노무비"/>
      <sheetName val="기성검사원"/>
      <sheetName val="입력"/>
      <sheetName val="기성서류"/>
      <sheetName val="완료계"/>
      <sheetName val="기록대장"/>
      <sheetName val="기록대장 "/>
      <sheetName val="5차설계"/>
      <sheetName val="단위수량"/>
      <sheetName val="준공검사보고서"/>
      <sheetName val="기본"/>
      <sheetName val="을지"/>
      <sheetName val="별표집계"/>
      <sheetName val="200"/>
      <sheetName val="SG"/>
      <sheetName val="Sheet6"/>
      <sheetName val="날개수량1.5"/>
      <sheetName val="코드"/>
      <sheetName val="일위목록"/>
      <sheetName val="갈현동"/>
      <sheetName val="단가조사"/>
      <sheetName val="계수시트"/>
      <sheetName val="자판실행"/>
      <sheetName val="가실행 내역서"/>
      <sheetName val="준검 내역서"/>
      <sheetName val="전익자재"/>
      <sheetName val="건축내역"/>
      <sheetName val="수지표"/>
      <sheetName val="셀명"/>
      <sheetName val="CC16-내역서"/>
      <sheetName val="모래기초"/>
      <sheetName val="직급인원"/>
      <sheetName val="총인원"/>
      <sheetName val="4.2유효폭의 계산"/>
      <sheetName val="준공조서"/>
      <sheetName val="공사준공계"/>
      <sheetName val="1.1토목"/>
      <sheetName val="견적을지"/>
      <sheetName val="Sheet1 (2)"/>
      <sheetName val="DC-O-4-S(설명서)"/>
      <sheetName val="투찰"/>
      <sheetName val="인건비"/>
      <sheetName val="문학간접"/>
      <sheetName val="토공사"/>
      <sheetName val="2000년1차"/>
      <sheetName val="단가조정"/>
      <sheetName val="재정비직인"/>
      <sheetName val="재정비내역"/>
      <sheetName val="지적고시내역"/>
      <sheetName val="설 계"/>
      <sheetName val="I一般比"/>
      <sheetName val="J直材4"/>
      <sheetName val="N賃率-職"/>
      <sheetName val="집계"/>
      <sheetName val="패널"/>
      <sheetName val="홍보비디오"/>
      <sheetName val="제직재"/>
      <sheetName val="D"/>
      <sheetName val="토공사(흙막이)"/>
      <sheetName val="입찰"/>
      <sheetName val="현경"/>
      <sheetName val="수목단가"/>
      <sheetName val="시설수량표"/>
      <sheetName val="식재수량표"/>
      <sheetName val="자재단가"/>
      <sheetName val="단가 및 재료비"/>
      <sheetName val="단가산출1"/>
      <sheetName val="대로근거"/>
      <sheetName val="중로근거"/>
      <sheetName val="Sheet2"/>
      <sheetName val="INPUT"/>
      <sheetName val="Sheet17"/>
      <sheetName val="공정표(1차분)"/>
      <sheetName val="공종보고(총괄)0812,0901,2,3월"/>
      <sheetName val="공종보고(1차분)0812,0901,2,3월"/>
      <sheetName val="토목주소"/>
      <sheetName val="수량산출"/>
      <sheetName val="내역(전체)"/>
      <sheetName val="백호우계수"/>
      <sheetName val="개요"/>
      <sheetName val="나.건축"/>
      <sheetName val="갑지(추정)"/>
      <sheetName val="조직"/>
      <sheetName val="업무분장 "/>
      <sheetName val="공통"/>
      <sheetName val="국내조달(통합-1)"/>
      <sheetName val="집계표"/>
      <sheetName val="Y-WORK"/>
      <sheetName val="EP0618"/>
      <sheetName val="단가 (2)"/>
      <sheetName val="대림경상68억"/>
      <sheetName val="대비표(토공1안)"/>
      <sheetName val="기초"/>
      <sheetName val="6PILE  (돌출)"/>
      <sheetName val="총원가계산서(요율)"/>
      <sheetName val="산출내역서"/>
      <sheetName val="정의"/>
      <sheetName val="준공정산"/>
      <sheetName val="제경비요율"/>
      <sheetName val="전선관"/>
      <sheetName val="입찰안"/>
      <sheetName val="전체"/>
      <sheetName val="횡배수관토공수량"/>
      <sheetName val="70%"/>
      <sheetName val="중기가격"/>
      <sheetName val="99총공사내역서"/>
      <sheetName val="건축내역서"/>
      <sheetName val="설비내역서"/>
      <sheetName val="전기내역서"/>
      <sheetName val="2000전체분"/>
      <sheetName val="금액"/>
      <sheetName val="가설공사 수량"/>
      <sheetName val="1호맨홀가감수량"/>
      <sheetName val="가시설(TYPE-A)"/>
      <sheetName val="1-1평균터파기고(1)"/>
      <sheetName val="1호맨홀수량산출"/>
      <sheetName val="표지세로"/>
      <sheetName val="설계예산서"/>
      <sheetName val="장비종합부표"/>
      <sheetName val="집계표_식재"/>
      <sheetName val="부표"/>
      <sheetName val="내역표지"/>
      <sheetName val="단위단가"/>
      <sheetName val="간선총"/>
      <sheetName val="지선총"/>
      <sheetName val="가도공"/>
      <sheetName val="좌홍배수장토목"/>
      <sheetName val="배수로총"/>
      <sheetName val="평야부총괄표"/>
      <sheetName val="배수장총괄표"/>
      <sheetName val="총괄"/>
      <sheetName val="취수탑"/>
      <sheetName val="용소리교"/>
      <sheetName val="실행철강하도"/>
      <sheetName val="내역서 "/>
      <sheetName val="소비자가"/>
      <sheetName val="소요자재명세서"/>
      <sheetName val="노무비명세서"/>
      <sheetName val="건축일"/>
      <sheetName val="시설물일위"/>
      <sheetName val="가설공사"/>
      <sheetName val="단가결정"/>
      <sheetName val="내역아"/>
      <sheetName val="울타리"/>
      <sheetName val="단가표"/>
      <sheetName val="부대대비"/>
      <sheetName val="냉연집계"/>
      <sheetName val="기둥(원형)"/>
      <sheetName val="평3"/>
      <sheetName val="MACRO1.XLM"/>
      <sheetName val="양수장(기계)"/>
      <sheetName val="중기사용료산출근거"/>
      <sheetName val="b_balju"/>
      <sheetName val="기초일위"/>
      <sheetName val="일반수량"/>
      <sheetName val="설계변경 (2)"/>
      <sheetName val="인원데이타"/>
      <sheetName val="COVER"/>
      <sheetName val="실행간접비용"/>
      <sheetName val="설명"/>
      <sheetName val="1~9 하중계산"/>
      <sheetName val="1호맨홀토공"/>
      <sheetName val="일위대가목록"/>
      <sheetName val="Macro1"/>
      <sheetName val="공비대비"/>
      <sheetName val="공내역"/>
      <sheetName val="예산"/>
      <sheetName val="대공종"/>
      <sheetName val="정보"/>
      <sheetName val="일위대가 "/>
      <sheetName val="품셈TABLE"/>
      <sheetName val="관리,공감"/>
      <sheetName val="배선(낙차)"/>
      <sheetName val="기초자료입력"/>
      <sheetName val="구천"/>
      <sheetName val="98NS-N"/>
      <sheetName val="공사비총괄표"/>
      <sheetName val="표지"/>
      <sheetName val="지급자재"/>
      <sheetName val="암거날개벽재료집계"/>
      <sheetName val="기본단가표"/>
      <sheetName val="산출0"/>
      <sheetName val="시중노임"/>
      <sheetName val="CP-E2 (품셈표)"/>
      <sheetName val="터파기및재료"/>
      <sheetName val="날개벽"/>
      <sheetName val="토목(대안)"/>
      <sheetName val="설계실행투찰"/>
      <sheetName val="정산내역"/>
      <sheetName val="대치판정"/>
      <sheetName val="수량이동"/>
      <sheetName val="국공유지및사유지"/>
      <sheetName val="단가및재료비"/>
      <sheetName val="남양주댠가표"/>
      <sheetName val="3.공통공사대비"/>
      <sheetName val="6월매출"/>
      <sheetName val="Tabelle1"/>
      <sheetName val="기초부품"/>
      <sheetName val="다목적갑"/>
      <sheetName val="대차대조표"/>
      <sheetName val="부하"/>
      <sheetName val="Config"/>
      <sheetName val="Base"/>
      <sheetName val="공사착공계"/>
      <sheetName val="실행품의서"/>
      <sheetName val="MOTOR"/>
      <sheetName val="DATE"/>
      <sheetName val="일위대가(가설)"/>
      <sheetName val="unit 4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1"/>
      <sheetName val="2"/>
      <sheetName val="3"/>
      <sheetName val="4"/>
      <sheetName val="5"/>
      <sheetName val="일위산출"/>
      <sheetName val="예산조서"/>
      <sheetName val="STAND20"/>
      <sheetName val="벽체면적당일위대가"/>
      <sheetName val="AS포장복구 "/>
      <sheetName val="예가표"/>
      <sheetName val="교통대책내역"/>
      <sheetName val="총물량"/>
      <sheetName val="기계공사"/>
      <sheetName val="조건표"/>
      <sheetName val="104동"/>
      <sheetName val="콘_재료분리(1)"/>
      <sheetName val="3-4현"/>
      <sheetName val="Baby일위대가"/>
      <sheetName val="전신환매도율"/>
      <sheetName val="서울대규장각(가시설흙막이)"/>
      <sheetName val="장비경비"/>
      <sheetName val="저"/>
      <sheetName val="CODE"/>
      <sheetName val="직공비"/>
      <sheetName val="const."/>
      <sheetName val="9GNG운반"/>
      <sheetName val="22전선(P)"/>
      <sheetName val="22전선(L)"/>
      <sheetName val="22전선(R)"/>
      <sheetName val="CTEMCOST"/>
      <sheetName val="99노임기준"/>
      <sheetName val="자재목록표"/>
      <sheetName val="계산내역(설비)"/>
      <sheetName val="인사자료총집계"/>
      <sheetName val="옥외"/>
      <sheetName val="원가&amp;하도급원가"/>
      <sheetName val="58py"/>
      <sheetName val="증감대비"/>
      <sheetName val="6호기"/>
      <sheetName val="안전관리자급여명세표"/>
      <sheetName val="Sheet4"/>
      <sheetName val="257A1"/>
      <sheetName val="직접비내역서"/>
      <sheetName val="경비"/>
      <sheetName val="22인공"/>
      <sheetName val="일위CODE"/>
      <sheetName val="사유서제출현황-2"/>
      <sheetName val="Front"/>
      <sheetName val="wall"/>
      <sheetName val="4)유동표"/>
      <sheetName val="노무,재료"/>
      <sheetName val="감액총괄표"/>
      <sheetName val="EJ"/>
      <sheetName val="적용기준"/>
      <sheetName val="손익분석"/>
      <sheetName val="DATA"/>
      <sheetName val="SUB일위대가"/>
      <sheetName val="정렬"/>
      <sheetName val="수목데이타"/>
      <sheetName val="공통비(전체)"/>
      <sheetName val="내   역"/>
      <sheetName val="2경간"/>
      <sheetName val="위치조서"/>
      <sheetName val="★도급내역"/>
      <sheetName val="건축공사"/>
      <sheetName val="변경비교-을"/>
      <sheetName val="차액보증"/>
      <sheetName val="수로BOX"/>
      <sheetName val="BID"/>
      <sheetName val="예정공정-전체"/>
      <sheetName val="건축2"/>
      <sheetName val="INSTR"/>
      <sheetName val="단가산출"/>
      <sheetName val="금액내역서"/>
      <sheetName val="총괄표"/>
      <sheetName val="2002하반기노임기준"/>
      <sheetName val="미드수량"/>
      <sheetName val="DATA1"/>
      <sheetName val="평교-내역"/>
      <sheetName val="안정검토(온1)"/>
      <sheetName val="설비적용원가계산"/>
      <sheetName val="1.우편집중내역서"/>
      <sheetName val="부대내역"/>
      <sheetName val="견적서"/>
      <sheetName val="Mc1"/>
      <sheetName val="교대일반수량"/>
      <sheetName val="직재"/>
      <sheetName val="재집"/>
      <sheetName val="재"/>
      <sheetName val="신축(단위)"/>
      <sheetName val="별표 "/>
      <sheetName val="인건-측정"/>
      <sheetName val="개산공사비"/>
      <sheetName val="하중(대현10)"/>
      <sheetName val="보합"/>
      <sheetName val="L_RPTB02_01"/>
      <sheetName val="현장현황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10동"/>
      <sheetName val="일위_파일"/>
      <sheetName val="공통가설"/>
      <sheetName val="BSD (2)"/>
      <sheetName val="일위집계"/>
      <sheetName val="O＆P"/>
      <sheetName val="지구단위계획"/>
      <sheetName val="예산내역서"/>
      <sheetName val="흄관기초"/>
      <sheetName val="Sheet3"/>
      <sheetName val="단위중량"/>
      <sheetName val="물가자료"/>
      <sheetName val="옹벽철근"/>
      <sheetName val="설비_(2)"/>
      <sheetName val="토목_(2)"/>
      <sheetName val="건축_(2)"/>
      <sheetName val="경비_원본"/>
      <sheetName val="세금계산서(입력)"/>
      <sheetName val=" 견적서"/>
      <sheetName val="부대관련자료"/>
      <sheetName val="단중표"/>
      <sheetName val="SALE"/>
      <sheetName val="사리부설"/>
      <sheetName val="카렌스센터계량기설치공사"/>
      <sheetName val="총괄변경내역서"/>
      <sheetName val="공사비"/>
      <sheetName val="중기일위대가"/>
      <sheetName val="아파트건축"/>
      <sheetName val="관급"/>
      <sheetName val="노무비계"/>
      <sheetName val="최종내역"/>
      <sheetName val="EQUIPMENT -2"/>
      <sheetName val="내역작성"/>
      <sheetName val="장비가동"/>
      <sheetName val="공사대금 지불현황"/>
      <sheetName val="메라"/>
      <sheetName val="D-3109"/>
      <sheetName val="오억미만"/>
      <sheetName val="초기화면"/>
      <sheetName val="주방환기"/>
      <sheetName val="표지 (2)"/>
      <sheetName val="기성2"/>
      <sheetName val="1,2공구원가계산서"/>
      <sheetName val="2공구산출내역"/>
      <sheetName val="1공구산출내역서"/>
      <sheetName val="일위"/>
      <sheetName val="노무비 근거"/>
      <sheetName val="원가계산(도급기성)"/>
      <sheetName val="견"/>
      <sheetName val="원가구조"/>
      <sheetName val="2차변경"/>
      <sheetName val="자료"/>
      <sheetName val="EACT10"/>
      <sheetName val="부안일위"/>
      <sheetName val="교량공"/>
      <sheetName val="건축-물가변동"/>
      <sheetName val="일위대가목차"/>
      <sheetName val="아파트_9"/>
      <sheetName val="합의경상"/>
      <sheetName val="기구조직"/>
      <sheetName val="건축토목내역"/>
      <sheetName val="Sheet5"/>
      <sheetName val="부속동"/>
      <sheetName val="부하(성남)"/>
      <sheetName val="설계서"/>
      <sheetName val="원가계산(2)"/>
      <sheetName val="건축총괄"/>
      <sheetName val="결과1"/>
      <sheetName val="구확승인"/>
      <sheetName val="b_balju_cho"/>
      <sheetName val="원가계산하도"/>
      <sheetName val="화해(함평)"/>
      <sheetName val="화해(장성)"/>
      <sheetName val="단위세대물량"/>
      <sheetName val="배수"/>
      <sheetName val="도근좌표"/>
      <sheetName val="전기공사일위대가"/>
      <sheetName val="tong du toan"/>
      <sheetName val="VENT"/>
      <sheetName val="날개벽수량표"/>
      <sheetName val="밸브설치"/>
      <sheetName val="낙찰표"/>
      <sheetName val="간단골조산출(가로)"/>
      <sheetName val="10공구일위"/>
      <sheetName val="장비집계"/>
      <sheetName val="약품공급2"/>
      <sheetName val="잡비계산"/>
      <sheetName val="이름정의"/>
      <sheetName val="차선도색현황"/>
      <sheetName val="static.cal"/>
      <sheetName val="cal"/>
      <sheetName val="제경비"/>
      <sheetName val="목차"/>
      <sheetName val="통신물량"/>
      <sheetName val="예총"/>
      <sheetName val="ABUT수량-A1"/>
      <sheetName val="계약내역(2)"/>
      <sheetName val="원가계산(토목)"/>
      <sheetName val="플랜트 설치"/>
      <sheetName val="자재단가비교표"/>
      <sheetName val="철집"/>
      <sheetName val="정부노임단가"/>
      <sheetName val="일위대가표"/>
      <sheetName val="중기손료"/>
      <sheetName val="AHU집계"/>
      <sheetName val="공조기휀"/>
      <sheetName val="공조기"/>
      <sheetName val="토공집계표"/>
      <sheetName val="토공(우물통,기타) "/>
      <sheetName val="1월"/>
      <sheetName val="인원계획"/>
      <sheetName val="마산월령동골조물량변경"/>
      <sheetName val="정화조방수미장"/>
      <sheetName val="사원등록"/>
      <sheetName val="호봉 (2)"/>
      <sheetName val="슬래브(PF)(하류)"/>
      <sheetName val="중기산출근거기초"/>
      <sheetName val="그림"/>
      <sheetName val="구성1"/>
      <sheetName val="구성2"/>
      <sheetName val="구성3"/>
      <sheetName val="구성4"/>
      <sheetName val="그림2"/>
      <sheetName val="자재단가조사표-수목"/>
      <sheetName val="DATA입력"/>
      <sheetName val="의왕내역"/>
      <sheetName val="토공집계"/>
      <sheetName val="공사비예산서(토목분)"/>
      <sheetName val="총괄서"/>
      <sheetName val="Tool"/>
      <sheetName val="1.수인터널"/>
      <sheetName val="45,46"/>
      <sheetName val="간접비계산"/>
      <sheetName val="조명시설"/>
      <sheetName val="준공조서갑지"/>
      <sheetName val="편성절차"/>
      <sheetName val="기초일위대가"/>
      <sheetName val="식재일위대가"/>
      <sheetName val="단가대비표"/>
      <sheetName val="일위대가표(관로)"/>
      <sheetName val="점수계산1-2"/>
      <sheetName val="단면가정"/>
      <sheetName val="11공사비요율"/>
      <sheetName val="시화점실행"/>
      <sheetName val="내역서(설비+소방)"/>
      <sheetName val="설계예산서(2_소천우회토목)"/>
      <sheetName val="청주(철골발주의뢰서)"/>
      <sheetName val="구조해석"/>
      <sheetName val="산출서"/>
      <sheetName val="일위단가"/>
      <sheetName val="결재판(삭제하지말아주세요)"/>
      <sheetName val="FAB별"/>
      <sheetName val="환율change"/>
      <sheetName val="C3"/>
      <sheetName val="보상"/>
      <sheetName val="경지횡단복구"/>
      <sheetName val="저리조양"/>
      <sheetName val="경비예산累计(对外招待费)"/>
      <sheetName val="현금"/>
      <sheetName val="신부서코드"/>
      <sheetName val="부영5블럭-1"/>
      <sheetName val="산출근거"/>
      <sheetName val="CHITIET VL-NC"/>
      <sheetName val="DON GIA"/>
      <sheetName val="보할최종(준공)only"/>
      <sheetName val="2.펌프장(사급자재)"/>
      <sheetName val="A"/>
      <sheetName val="사용자일위"/>
      <sheetName val="별표"/>
      <sheetName val="자재조사표"/>
      <sheetName val="2월분"/>
      <sheetName val="우각부보강"/>
      <sheetName val="전기혼잡제경비(45)"/>
      <sheetName val="철거집계"/>
      <sheetName val="예산명세서"/>
      <sheetName val="투찰가"/>
      <sheetName val="설계조건"/>
      <sheetName val="대전-교대(A1-A2)"/>
      <sheetName val="약품설비"/>
      <sheetName val="관로토공집계표"/>
      <sheetName val="주공_갑지"/>
      <sheetName val="원가계산_(2)"/>
      <sheetName val="단가산출서_(2)"/>
      <sheetName val="날개수량1_5"/>
      <sheetName val="6PILE__(돌출)"/>
      <sheetName val="4_2유효폭의_계산"/>
      <sheetName val="T13(P68~72,78)"/>
      <sheetName val="배수공"/>
      <sheetName val="최초설계"/>
      <sheetName val="(갑)"/>
      <sheetName val="가정조건"/>
      <sheetName val="장비비"/>
      <sheetName val="20_10_100"/>
      <sheetName val="토목내역서 (도급단가)"/>
      <sheetName val="CON'C"/>
      <sheetName val="통장출금액"/>
      <sheetName val="전체공사"/>
      <sheetName val="하부철근수량"/>
      <sheetName val="갈집"/>
      <sheetName val="낙석방지망"/>
      <sheetName val="낙석집"/>
      <sheetName val="부대집"/>
      <sheetName val="표지집"/>
      <sheetName val="물가대비표"/>
      <sheetName val="내역(중앙)"/>
      <sheetName val="내역(창신)"/>
      <sheetName val="삭제내역1차"/>
      <sheetName val="토공(완충)"/>
      <sheetName val="sw1"/>
      <sheetName val="NOMUBI"/>
      <sheetName val="심사"/>
      <sheetName val="품셈"/>
      <sheetName val="주상복합실비산출"/>
      <sheetName val="주상복합"/>
      <sheetName val="1안"/>
      <sheetName val="입상내역"/>
      <sheetName val="단가산출(T)"/>
      <sheetName val="후관동"/>
      <sheetName val="단가산출2"/>
      <sheetName val="관공일위대가"/>
      <sheetName val="일위대가-1"/>
      <sheetName val="1호맨홀자연토공"/>
      <sheetName val="추가예산"/>
      <sheetName val="연동내역"/>
      <sheetName val="전기"/>
      <sheetName val="JUCKEYK"/>
      <sheetName val="실행기고및 투입현황(총괄)"/>
      <sheetName val="산출"/>
      <sheetName val="적용대가 및 비목군"/>
      <sheetName val="복구경비"/>
      <sheetName val="날개벽(시점좌측)"/>
      <sheetName val="전기변내역"/>
      <sheetName val="천마갑지"/>
      <sheetName val="한전일위"/>
      <sheetName val="가스내역"/>
      <sheetName val="gyun"/>
      <sheetName val="일위대가서식"/>
      <sheetName val="인부노임"/>
      <sheetName val="구분표"/>
      <sheetName val="경율산정.XLS"/>
      <sheetName val="변전실재분리"/>
      <sheetName val="유형분류"/>
      <sheetName val="일위대가(건축)"/>
      <sheetName val="010101"/>
      <sheetName val="원형1호맨홀토공수량"/>
      <sheetName val="6동"/>
      <sheetName val="G.R300경비"/>
      <sheetName val="용수간선구조물총"/>
      <sheetName val="실태조사서"/>
      <sheetName val="유입량"/>
      <sheetName val="판매시설"/>
      <sheetName val="세부내역서"/>
      <sheetName val="제원입력"/>
      <sheetName val="총괄내역"/>
      <sheetName val="추천서"/>
      <sheetName val="설계내역서"/>
      <sheetName val="말고개터널조명전압강하"/>
      <sheetName val="우수받이"/>
      <sheetName val="외주"/>
      <sheetName val="계정"/>
      <sheetName val="기성갑지"/>
      <sheetName val="토사(PE)"/>
      <sheetName val="암거단위"/>
      <sheetName val="횡 연장"/>
      <sheetName val="식생블럭단위수량"/>
      <sheetName val="기타 정보통신공사"/>
      <sheetName val="시공자감리자"/>
      <sheetName val="날짜체크"/>
      <sheetName val="쌍송교"/>
      <sheetName val="본공사"/>
    </sheetNames>
    <sheetDataSet>
      <sheetData sheetId="0">
        <row r="2">
          <cell r="AB2" t="str">
            <v>공사명 : 한국애니메이션고등학교 신축공사</v>
          </cell>
        </row>
      </sheetData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</row>
        <row r="33">
          <cell r="E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</row>
        <row r="61">
          <cell r="E61" t="str">
            <v>다.기계설비공사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</row>
        <row r="91">
          <cell r="D91" t="str">
            <v xml:space="preserve">  3.경   비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</row>
        <row r="94">
          <cell r="E94" t="str">
            <v>(3) 고용보험료</v>
          </cell>
          <cell r="K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단가일람"/>
      <sheetName val="단가표"/>
      <sheetName val="자재일람"/>
      <sheetName val="자재단가"/>
      <sheetName val="단위량당중기"/>
      <sheetName val="산출내역"/>
      <sheetName val="구역화물"/>
      <sheetName val="경운기운반"/>
      <sheetName val="자재운반"/>
      <sheetName val="중기"/>
      <sheetName val="중기시간"/>
      <sheetName val="중기입력조건"/>
      <sheetName val="조경일람"/>
      <sheetName val="조경"/>
      <sheetName val="단가"/>
      <sheetName val="M03(PVC,PE)"/>
      <sheetName val="재료비"/>
      <sheetName val="공통단가"/>
      <sheetName val="운반비"/>
      <sheetName val="2000양배"/>
      <sheetName val="2000,9월 일위"/>
      <sheetName val="문화농공일위"/>
      <sheetName val="문화농공 9월 일위"/>
      <sheetName val="사택일위"/>
      <sheetName val="사택 9월 일위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(0)"/>
      <sheetName val="품셈"/>
      <sheetName val="부표"/>
      <sheetName val="00임금"/>
      <sheetName val="별표총괄표"/>
      <sheetName val="별표"/>
      <sheetName val="정공공사"/>
    </sheetNames>
    <sheetDataSet>
      <sheetData sheetId="0"/>
      <sheetData sheetId="1"/>
      <sheetData sheetId="2"/>
      <sheetData sheetId="3">
        <row r="6">
          <cell r="C6">
            <v>51318</v>
          </cell>
          <cell r="D6">
            <v>59015</v>
          </cell>
          <cell r="F6">
            <v>55565</v>
          </cell>
          <cell r="H6">
            <v>54044</v>
          </cell>
        </row>
        <row r="7">
          <cell r="C7">
            <v>60176</v>
          </cell>
          <cell r="D7">
            <v>69202</v>
          </cell>
          <cell r="E7">
            <v>63888</v>
          </cell>
          <cell r="F7">
            <v>73471</v>
          </cell>
          <cell r="G7">
            <v>62310</v>
          </cell>
          <cell r="H7">
            <v>71656</v>
          </cell>
        </row>
        <row r="8">
          <cell r="C8">
            <v>61483</v>
          </cell>
          <cell r="D8">
            <v>70705</v>
          </cell>
          <cell r="E8">
            <v>62381</v>
          </cell>
          <cell r="F8">
            <v>71738</v>
          </cell>
          <cell r="G8">
            <v>62603</v>
          </cell>
          <cell r="H8">
            <v>71993</v>
          </cell>
        </row>
        <row r="9">
          <cell r="C9">
            <v>51776</v>
          </cell>
          <cell r="D9">
            <v>59542</v>
          </cell>
          <cell r="E9">
            <v>55718</v>
          </cell>
          <cell r="F9">
            <v>64075</v>
          </cell>
          <cell r="G9">
            <v>56563</v>
          </cell>
          <cell r="H9">
            <v>65047</v>
          </cell>
        </row>
        <row r="10">
          <cell r="C10">
            <v>64454</v>
          </cell>
          <cell r="D10">
            <v>74122</v>
          </cell>
          <cell r="E10">
            <v>60700</v>
          </cell>
          <cell r="F10">
            <v>69805</v>
          </cell>
          <cell r="G10">
            <v>60500</v>
          </cell>
          <cell r="H10">
            <v>69575</v>
          </cell>
        </row>
        <row r="11">
          <cell r="C11">
            <v>63441</v>
          </cell>
          <cell r="D11">
            <v>72957</v>
          </cell>
          <cell r="E11">
            <v>60682</v>
          </cell>
          <cell r="F11">
            <v>69784</v>
          </cell>
          <cell r="G11">
            <v>59797</v>
          </cell>
          <cell r="H11">
            <v>68766</v>
          </cell>
        </row>
        <row r="12">
          <cell r="C12">
            <v>63607</v>
          </cell>
          <cell r="D12">
            <v>73148</v>
          </cell>
          <cell r="E12">
            <v>64665</v>
          </cell>
          <cell r="F12">
            <v>74364</v>
          </cell>
          <cell r="G12">
            <v>65147</v>
          </cell>
          <cell r="H12">
            <v>74919</v>
          </cell>
        </row>
        <row r="13">
          <cell r="C13">
            <v>58465</v>
          </cell>
          <cell r="D13">
            <v>67234</v>
          </cell>
          <cell r="E13">
            <v>61447</v>
          </cell>
          <cell r="F13">
            <v>70664</v>
          </cell>
          <cell r="G13">
            <v>61774</v>
          </cell>
          <cell r="H13">
            <v>71040</v>
          </cell>
        </row>
        <row r="14">
          <cell r="C14">
            <v>56652</v>
          </cell>
          <cell r="D14">
            <v>65149</v>
          </cell>
          <cell r="E14">
            <v>55655</v>
          </cell>
          <cell r="F14">
            <v>64003</v>
          </cell>
          <cell r="G14">
            <v>55318</v>
          </cell>
          <cell r="H14">
            <v>63615</v>
          </cell>
        </row>
        <row r="15">
          <cell r="C15">
            <v>61395</v>
          </cell>
          <cell r="D15">
            <v>70604</v>
          </cell>
          <cell r="E15">
            <v>58164</v>
          </cell>
          <cell r="F15">
            <v>66888</v>
          </cell>
          <cell r="G15">
            <v>59642</v>
          </cell>
          <cell r="H15">
            <v>68588</v>
          </cell>
        </row>
        <row r="16">
          <cell r="C16">
            <v>60879</v>
          </cell>
          <cell r="D16">
            <v>70010</v>
          </cell>
          <cell r="E16">
            <v>66104</v>
          </cell>
          <cell r="F16">
            <v>76019</v>
          </cell>
          <cell r="G16">
            <v>69257</v>
          </cell>
          <cell r="H16">
            <v>79645</v>
          </cell>
        </row>
        <row r="17">
          <cell r="C17">
            <v>66312</v>
          </cell>
          <cell r="D17">
            <v>76258</v>
          </cell>
          <cell r="E17">
            <v>69820</v>
          </cell>
          <cell r="F17">
            <v>80293</v>
          </cell>
          <cell r="G17">
            <v>78766</v>
          </cell>
          <cell r="H17">
            <v>90580</v>
          </cell>
        </row>
        <row r="18">
          <cell r="C18">
            <v>66149</v>
          </cell>
          <cell r="D18">
            <v>76071</v>
          </cell>
          <cell r="E18">
            <v>66225</v>
          </cell>
          <cell r="F18">
            <v>76158</v>
          </cell>
          <cell r="G18">
            <v>66531</v>
          </cell>
          <cell r="H18">
            <v>76510</v>
          </cell>
        </row>
        <row r="19">
          <cell r="C19">
            <v>58938</v>
          </cell>
          <cell r="D19">
            <v>67778</v>
          </cell>
          <cell r="E19">
            <v>59084</v>
          </cell>
          <cell r="F19">
            <v>67946</v>
          </cell>
          <cell r="G19">
            <v>61285</v>
          </cell>
          <cell r="H19">
            <v>70477</v>
          </cell>
        </row>
        <row r="20">
          <cell r="C20">
            <v>57968</v>
          </cell>
          <cell r="D20">
            <v>66663</v>
          </cell>
          <cell r="E20">
            <v>56120</v>
          </cell>
          <cell r="F20">
            <v>64538</v>
          </cell>
          <cell r="G20">
            <v>58512</v>
          </cell>
          <cell r="H20">
            <v>67288</v>
          </cell>
        </row>
        <row r="21">
          <cell r="C21">
            <v>61553</v>
          </cell>
          <cell r="D21">
            <v>70785</v>
          </cell>
          <cell r="E21">
            <v>60632</v>
          </cell>
          <cell r="F21">
            <v>69726</v>
          </cell>
          <cell r="G21">
            <v>61897</v>
          </cell>
          <cell r="H21">
            <v>71181</v>
          </cell>
        </row>
        <row r="22">
          <cell r="C22">
            <v>57286</v>
          </cell>
          <cell r="D22">
            <v>65878</v>
          </cell>
          <cell r="E22">
            <v>55205</v>
          </cell>
          <cell r="F22">
            <v>63485</v>
          </cell>
          <cell r="G22">
            <v>56942</v>
          </cell>
          <cell r="H22">
            <v>65483</v>
          </cell>
        </row>
        <row r="23">
          <cell r="C23">
            <v>54467</v>
          </cell>
          <cell r="D23">
            <v>62637</v>
          </cell>
          <cell r="E23">
            <v>58995</v>
          </cell>
          <cell r="F23">
            <v>67844</v>
          </cell>
          <cell r="G23">
            <v>59451</v>
          </cell>
          <cell r="H23">
            <v>68368</v>
          </cell>
        </row>
        <row r="24">
          <cell r="C24">
            <v>49062</v>
          </cell>
          <cell r="D24">
            <v>56421</v>
          </cell>
          <cell r="E24">
            <v>49182</v>
          </cell>
          <cell r="F24">
            <v>56559</v>
          </cell>
          <cell r="G24">
            <v>50866</v>
          </cell>
          <cell r="H24">
            <v>58495</v>
          </cell>
        </row>
        <row r="25">
          <cell r="C25">
            <v>56533</v>
          </cell>
          <cell r="D25">
            <v>65012</v>
          </cell>
          <cell r="E25">
            <v>59268</v>
          </cell>
          <cell r="F25">
            <v>68158</v>
          </cell>
          <cell r="G25">
            <v>58994</v>
          </cell>
          <cell r="H25">
            <v>67843</v>
          </cell>
        </row>
        <row r="26">
          <cell r="C26">
            <v>52633</v>
          </cell>
          <cell r="D26">
            <v>60527</v>
          </cell>
          <cell r="E26">
            <v>57286</v>
          </cell>
          <cell r="F26">
            <v>65878</v>
          </cell>
          <cell r="G26">
            <v>58172</v>
          </cell>
          <cell r="H26">
            <v>66897</v>
          </cell>
        </row>
        <row r="27">
          <cell r="C27">
            <v>56884</v>
          </cell>
          <cell r="D27">
            <v>65416</v>
          </cell>
          <cell r="E27">
            <v>61143</v>
          </cell>
          <cell r="F27">
            <v>70314</v>
          </cell>
          <cell r="G27">
            <v>56709</v>
          </cell>
          <cell r="H27">
            <v>65215</v>
          </cell>
        </row>
        <row r="28">
          <cell r="C28">
            <v>62281</v>
          </cell>
          <cell r="D28">
            <v>71623</v>
          </cell>
          <cell r="E28">
            <v>61529</v>
          </cell>
          <cell r="F28">
            <v>70758</v>
          </cell>
          <cell r="G28">
            <v>60596</v>
          </cell>
          <cell r="H28">
            <v>69685</v>
          </cell>
        </row>
        <row r="29">
          <cell r="C29">
            <v>46165</v>
          </cell>
          <cell r="D29">
            <v>53089</v>
          </cell>
          <cell r="E29">
            <v>48055</v>
          </cell>
          <cell r="F29">
            <v>55263</v>
          </cell>
          <cell r="G29">
            <v>48190</v>
          </cell>
          <cell r="H29">
            <v>55418</v>
          </cell>
        </row>
        <row r="30">
          <cell r="C30">
            <v>47537</v>
          </cell>
          <cell r="D30">
            <v>54667</v>
          </cell>
          <cell r="E30">
            <v>47788</v>
          </cell>
          <cell r="F30">
            <v>54956</v>
          </cell>
          <cell r="G30">
            <v>48833</v>
          </cell>
          <cell r="H30">
            <v>56157</v>
          </cell>
        </row>
        <row r="31">
          <cell r="C31">
            <v>49691</v>
          </cell>
          <cell r="D31">
            <v>57144</v>
          </cell>
          <cell r="E31">
            <v>47747</v>
          </cell>
          <cell r="F31">
            <v>54909</v>
          </cell>
          <cell r="G31">
            <v>48855</v>
          </cell>
          <cell r="H31">
            <v>56183</v>
          </cell>
        </row>
        <row r="32">
          <cell r="C32">
            <v>51700</v>
          </cell>
          <cell r="D32">
            <v>59455</v>
          </cell>
          <cell r="E32">
            <v>49300</v>
          </cell>
          <cell r="F32">
            <v>56695</v>
          </cell>
          <cell r="G32">
            <v>49987</v>
          </cell>
          <cell r="H32">
            <v>57485</v>
          </cell>
        </row>
        <row r="33">
          <cell r="C33">
            <v>53370</v>
          </cell>
          <cell r="D33">
            <v>61375</v>
          </cell>
          <cell r="E33">
            <v>53130</v>
          </cell>
          <cell r="F33">
            <v>61099</v>
          </cell>
          <cell r="G33">
            <v>52915</v>
          </cell>
          <cell r="H33">
            <v>60852</v>
          </cell>
        </row>
        <row r="34">
          <cell r="C34">
            <v>53250</v>
          </cell>
          <cell r="D34">
            <v>61237</v>
          </cell>
          <cell r="E34">
            <v>56336</v>
          </cell>
          <cell r="F34">
            <v>64786</v>
          </cell>
          <cell r="G34">
            <v>58768</v>
          </cell>
          <cell r="H34">
            <v>67583</v>
          </cell>
        </row>
        <row r="35">
          <cell r="C35">
            <v>53277</v>
          </cell>
          <cell r="D35">
            <v>61268</v>
          </cell>
          <cell r="E35">
            <v>55621</v>
          </cell>
          <cell r="F35">
            <v>63964</v>
          </cell>
          <cell r="G35">
            <v>51632</v>
          </cell>
          <cell r="H35">
            <v>59376</v>
          </cell>
        </row>
        <row r="36">
          <cell r="C36">
            <v>67057</v>
          </cell>
          <cell r="D36">
            <v>77115</v>
          </cell>
          <cell r="E36">
            <v>67773</v>
          </cell>
          <cell r="F36">
            <v>77938</v>
          </cell>
          <cell r="G36">
            <v>68363</v>
          </cell>
          <cell r="H36">
            <v>78617</v>
          </cell>
        </row>
        <row r="37">
          <cell r="C37">
            <v>55628</v>
          </cell>
          <cell r="D37">
            <v>63972</v>
          </cell>
          <cell r="E37">
            <v>58060</v>
          </cell>
          <cell r="F37">
            <v>66769</v>
          </cell>
          <cell r="G37">
            <v>59133</v>
          </cell>
          <cell r="H37">
            <v>68002</v>
          </cell>
        </row>
        <row r="38">
          <cell r="C38">
            <v>58823</v>
          </cell>
          <cell r="D38">
            <v>67646</v>
          </cell>
          <cell r="E38">
            <v>59171</v>
          </cell>
          <cell r="F38">
            <v>68046</v>
          </cell>
          <cell r="G38">
            <v>55888</v>
          </cell>
          <cell r="H38">
            <v>64271</v>
          </cell>
        </row>
        <row r="39">
          <cell r="C39">
            <v>70920</v>
          </cell>
          <cell r="D39">
            <v>81558</v>
          </cell>
          <cell r="E39">
            <v>70722</v>
          </cell>
          <cell r="F39">
            <v>81330</v>
          </cell>
          <cell r="G39">
            <v>67520</v>
          </cell>
          <cell r="H39">
            <v>77648</v>
          </cell>
        </row>
        <row r="40">
          <cell r="C40">
            <v>52818</v>
          </cell>
          <cell r="D40">
            <v>60740</v>
          </cell>
          <cell r="E40">
            <v>49906</v>
          </cell>
          <cell r="F40">
            <v>57391</v>
          </cell>
          <cell r="G40">
            <v>50107</v>
          </cell>
          <cell r="H40">
            <v>57623</v>
          </cell>
        </row>
        <row r="41">
          <cell r="C41">
            <v>41597</v>
          </cell>
          <cell r="D41">
            <v>47836</v>
          </cell>
          <cell r="E41">
            <v>40511</v>
          </cell>
          <cell r="F41">
            <v>46587</v>
          </cell>
          <cell r="G41">
            <v>41224</v>
          </cell>
          <cell r="H41">
            <v>47407</v>
          </cell>
        </row>
        <row r="42">
          <cell r="C42">
            <v>63929</v>
          </cell>
          <cell r="D42">
            <v>73518</v>
          </cell>
          <cell r="E42">
            <v>61600</v>
          </cell>
          <cell r="F42">
            <v>70840</v>
          </cell>
          <cell r="G42">
            <v>59695</v>
          </cell>
          <cell r="H42">
            <v>68649</v>
          </cell>
        </row>
        <row r="43">
          <cell r="C43">
            <v>55613</v>
          </cell>
          <cell r="D43">
            <v>63954</v>
          </cell>
          <cell r="E43">
            <v>53542</v>
          </cell>
          <cell r="F43">
            <v>61573</v>
          </cell>
          <cell r="G43">
            <v>53731</v>
          </cell>
          <cell r="H43">
            <v>61790</v>
          </cell>
        </row>
        <row r="44">
          <cell r="C44">
            <v>58339</v>
          </cell>
          <cell r="D44">
            <v>67089</v>
          </cell>
          <cell r="E44">
            <v>53982</v>
          </cell>
          <cell r="F44">
            <v>62079</v>
          </cell>
          <cell r="G44">
            <v>53629</v>
          </cell>
          <cell r="H44">
            <v>61673</v>
          </cell>
        </row>
        <row r="45">
          <cell r="C45">
            <v>58398</v>
          </cell>
          <cell r="D45">
            <v>67157</v>
          </cell>
          <cell r="E45">
            <v>61831</v>
          </cell>
          <cell r="F45">
            <v>71105</v>
          </cell>
          <cell r="G45">
            <v>58661</v>
          </cell>
          <cell r="H45">
            <v>67460</v>
          </cell>
        </row>
        <row r="46">
          <cell r="C46">
            <v>85405</v>
          </cell>
          <cell r="D46">
            <v>98215</v>
          </cell>
          <cell r="E46">
            <v>90328</v>
          </cell>
          <cell r="F46">
            <v>103877</v>
          </cell>
          <cell r="G46">
            <v>87712</v>
          </cell>
          <cell r="H46">
            <v>100868</v>
          </cell>
        </row>
        <row r="47">
          <cell r="C47">
            <v>48651</v>
          </cell>
          <cell r="D47">
            <v>55948</v>
          </cell>
          <cell r="E47">
            <v>50970</v>
          </cell>
          <cell r="F47">
            <v>58615</v>
          </cell>
          <cell r="G47">
            <v>50288</v>
          </cell>
          <cell r="H47">
            <v>57831</v>
          </cell>
        </row>
        <row r="48">
          <cell r="C48">
            <v>51756</v>
          </cell>
          <cell r="D48">
            <v>59519</v>
          </cell>
          <cell r="E48">
            <v>53931</v>
          </cell>
          <cell r="F48">
            <v>62020</v>
          </cell>
          <cell r="G48">
            <v>50250</v>
          </cell>
          <cell r="H48">
            <v>57787</v>
          </cell>
        </row>
        <row r="49">
          <cell r="C49">
            <v>60289</v>
          </cell>
          <cell r="D49">
            <v>69332</v>
          </cell>
          <cell r="E49">
            <v>59480</v>
          </cell>
          <cell r="F49">
            <v>68402</v>
          </cell>
          <cell r="G49">
            <v>57718</v>
          </cell>
          <cell r="H49">
            <v>66375</v>
          </cell>
        </row>
        <row r="50">
          <cell r="C50">
            <v>44577</v>
          </cell>
          <cell r="D50">
            <v>51263</v>
          </cell>
          <cell r="E50">
            <v>43582</v>
          </cell>
          <cell r="F50">
            <v>50119</v>
          </cell>
          <cell r="G50">
            <v>43854</v>
          </cell>
          <cell r="H50">
            <v>50432</v>
          </cell>
        </row>
        <row r="51">
          <cell r="C51">
            <v>65612</v>
          </cell>
          <cell r="D51">
            <v>75453</v>
          </cell>
          <cell r="E51">
            <v>61529</v>
          </cell>
          <cell r="F51">
            <v>70758</v>
          </cell>
          <cell r="G51">
            <v>59903</v>
          </cell>
          <cell r="H51">
            <v>68888</v>
          </cell>
        </row>
        <row r="52">
          <cell r="C52">
            <v>88272</v>
          </cell>
          <cell r="D52">
            <v>101512</v>
          </cell>
          <cell r="E52">
            <v>91094</v>
          </cell>
          <cell r="F52">
            <v>104758</v>
          </cell>
          <cell r="G52">
            <v>100475</v>
          </cell>
          <cell r="H52">
            <v>115546</v>
          </cell>
        </row>
        <row r="53">
          <cell r="C53">
            <v>57021</v>
          </cell>
          <cell r="D53">
            <v>65574</v>
          </cell>
          <cell r="E53">
            <v>61564</v>
          </cell>
          <cell r="F53">
            <v>70798</v>
          </cell>
          <cell r="G53">
            <v>63349</v>
          </cell>
          <cell r="H53">
            <v>72851</v>
          </cell>
        </row>
        <row r="54">
          <cell r="C54">
            <v>63995</v>
          </cell>
          <cell r="D54">
            <v>73594</v>
          </cell>
          <cell r="E54">
            <v>65803</v>
          </cell>
          <cell r="F54">
            <v>75673</v>
          </cell>
          <cell r="G54">
            <v>66377</v>
          </cell>
          <cell r="H54">
            <v>76333</v>
          </cell>
        </row>
        <row r="55">
          <cell r="C55">
            <v>53914</v>
          </cell>
          <cell r="D55">
            <v>62001</v>
          </cell>
          <cell r="E55">
            <v>56205</v>
          </cell>
          <cell r="F55">
            <v>64635</v>
          </cell>
          <cell r="G55">
            <v>54813</v>
          </cell>
          <cell r="H55">
            <v>63034</v>
          </cell>
        </row>
        <row r="56">
          <cell r="C56">
            <v>50453</v>
          </cell>
          <cell r="D56">
            <v>58020</v>
          </cell>
          <cell r="E56">
            <v>50942</v>
          </cell>
          <cell r="F56">
            <v>58583</v>
          </cell>
          <cell r="G56">
            <v>44848</v>
          </cell>
          <cell r="H56">
            <v>51575</v>
          </cell>
        </row>
        <row r="57">
          <cell r="C57">
            <v>34386</v>
          </cell>
          <cell r="D57">
            <v>39543</v>
          </cell>
          <cell r="E57">
            <v>36017</v>
          </cell>
          <cell r="F57">
            <v>41419</v>
          </cell>
          <cell r="G57">
            <v>33985</v>
          </cell>
          <cell r="H57">
            <v>39082</v>
          </cell>
        </row>
        <row r="58">
          <cell r="C58">
            <v>29428</v>
          </cell>
          <cell r="D58">
            <v>33842</v>
          </cell>
          <cell r="E58">
            <v>29586</v>
          </cell>
          <cell r="F58">
            <v>34023</v>
          </cell>
          <cell r="G58">
            <v>26699</v>
          </cell>
          <cell r="H58">
            <v>30703</v>
          </cell>
        </row>
        <row r="59">
          <cell r="C59">
            <v>217032</v>
          </cell>
          <cell r="D59">
            <v>249586</v>
          </cell>
          <cell r="E59">
            <v>205591</v>
          </cell>
          <cell r="F59">
            <v>236429</v>
          </cell>
          <cell r="G59">
            <v>197482</v>
          </cell>
          <cell r="H59">
            <v>227104</v>
          </cell>
        </row>
        <row r="60">
          <cell r="C60">
            <v>238668</v>
          </cell>
          <cell r="D60">
            <v>274468</v>
          </cell>
          <cell r="E60">
            <v>238947</v>
          </cell>
          <cell r="F60">
            <v>274789</v>
          </cell>
          <cell r="G60">
            <v>235109</v>
          </cell>
          <cell r="H60">
            <v>270375</v>
          </cell>
        </row>
        <row r="61">
          <cell r="C61">
            <v>182333</v>
          </cell>
          <cell r="D61">
            <v>209682</v>
          </cell>
          <cell r="E61">
            <v>183689</v>
          </cell>
          <cell r="F61">
            <v>211242</v>
          </cell>
          <cell r="G61">
            <v>176615</v>
          </cell>
          <cell r="H61">
            <v>203107</v>
          </cell>
        </row>
        <row r="62">
          <cell r="C62">
            <v>189457</v>
          </cell>
          <cell r="D62">
            <v>217875</v>
          </cell>
          <cell r="E62">
            <v>189317</v>
          </cell>
          <cell r="F62">
            <v>217714</v>
          </cell>
          <cell r="G62">
            <v>182772</v>
          </cell>
          <cell r="H62">
            <v>210187</v>
          </cell>
        </row>
        <row r="63">
          <cell r="C63">
            <v>53292</v>
          </cell>
          <cell r="D63">
            <v>61285</v>
          </cell>
          <cell r="E63">
            <v>53300</v>
          </cell>
          <cell r="F63">
            <v>61295</v>
          </cell>
          <cell r="G63">
            <v>52369</v>
          </cell>
          <cell r="H63">
            <v>60224</v>
          </cell>
        </row>
        <row r="64">
          <cell r="C64">
            <v>49296</v>
          </cell>
          <cell r="D64">
            <v>56690</v>
          </cell>
          <cell r="E64">
            <v>48079</v>
          </cell>
          <cell r="F64">
            <v>55290</v>
          </cell>
          <cell r="G64">
            <v>47911</v>
          </cell>
          <cell r="H64">
            <v>55097</v>
          </cell>
        </row>
        <row r="65">
          <cell r="C65">
            <v>111738</v>
          </cell>
          <cell r="D65">
            <v>128498</v>
          </cell>
          <cell r="E65">
            <v>103937</v>
          </cell>
          <cell r="F65">
            <v>119527</v>
          </cell>
          <cell r="G65">
            <v>97565</v>
          </cell>
          <cell r="H65">
            <v>112199</v>
          </cell>
        </row>
        <row r="66">
          <cell r="C66">
            <v>70455</v>
          </cell>
          <cell r="D66">
            <v>81023</v>
          </cell>
          <cell r="E66">
            <v>67955</v>
          </cell>
          <cell r="F66">
            <v>78148</v>
          </cell>
          <cell r="G66">
            <v>66547</v>
          </cell>
          <cell r="H66">
            <v>76529</v>
          </cell>
        </row>
        <row r="67">
          <cell r="C67">
            <v>62694</v>
          </cell>
          <cell r="D67">
            <v>72098</v>
          </cell>
          <cell r="E67">
            <v>60999</v>
          </cell>
          <cell r="F67">
            <v>70148</v>
          </cell>
          <cell r="G67">
            <v>59146</v>
          </cell>
          <cell r="H67">
            <v>68017</v>
          </cell>
        </row>
        <row r="68">
          <cell r="C68">
            <v>86699</v>
          </cell>
          <cell r="D68">
            <v>99703</v>
          </cell>
          <cell r="E68">
            <v>81310</v>
          </cell>
          <cell r="F68">
            <v>93506</v>
          </cell>
          <cell r="G68">
            <v>79766</v>
          </cell>
          <cell r="H68">
            <v>91730</v>
          </cell>
        </row>
        <row r="69">
          <cell r="C69">
            <v>56174</v>
          </cell>
          <cell r="D69">
            <v>64600</v>
          </cell>
          <cell r="E69">
            <v>57774</v>
          </cell>
          <cell r="F69">
            <v>66440</v>
          </cell>
          <cell r="G69">
            <v>50009</v>
          </cell>
          <cell r="H69">
            <v>57510</v>
          </cell>
        </row>
        <row r="70">
          <cell r="C70">
            <v>80630</v>
          </cell>
          <cell r="D70">
            <v>92724</v>
          </cell>
          <cell r="E70">
            <v>78603</v>
          </cell>
          <cell r="F70">
            <v>90393</v>
          </cell>
          <cell r="G70">
            <v>73980</v>
          </cell>
          <cell r="H70">
            <v>85077</v>
          </cell>
        </row>
        <row r="71">
          <cell r="C71">
            <v>68225</v>
          </cell>
          <cell r="D71">
            <v>78458</v>
          </cell>
          <cell r="E71">
            <v>67740</v>
          </cell>
          <cell r="F71">
            <v>77901</v>
          </cell>
          <cell r="G71">
            <v>64758</v>
          </cell>
          <cell r="H71">
            <v>74471</v>
          </cell>
        </row>
        <row r="72">
          <cell r="C72">
            <v>56623</v>
          </cell>
          <cell r="D72">
            <v>65116</v>
          </cell>
          <cell r="E72">
            <v>61107</v>
          </cell>
          <cell r="F72">
            <v>70273</v>
          </cell>
          <cell r="G72">
            <v>60168</v>
          </cell>
          <cell r="H72">
            <v>69193</v>
          </cell>
        </row>
        <row r="73">
          <cell r="C73">
            <v>83279</v>
          </cell>
          <cell r="D73">
            <v>95770</v>
          </cell>
          <cell r="E73">
            <v>81640</v>
          </cell>
          <cell r="F73">
            <v>93886</v>
          </cell>
          <cell r="G73">
            <v>75788</v>
          </cell>
          <cell r="H73">
            <v>87156</v>
          </cell>
        </row>
        <row r="74">
          <cell r="C74">
            <v>96205</v>
          </cell>
          <cell r="D74">
            <v>110635</v>
          </cell>
          <cell r="E74">
            <v>94904</v>
          </cell>
          <cell r="F74">
            <v>109139</v>
          </cell>
          <cell r="G74">
            <v>91475</v>
          </cell>
          <cell r="H74">
            <v>105196</v>
          </cell>
        </row>
        <row r="75">
          <cell r="C75">
            <v>57379</v>
          </cell>
          <cell r="D75">
            <v>65985</v>
          </cell>
          <cell r="E75">
            <v>55210</v>
          </cell>
          <cell r="F75">
            <v>63491</v>
          </cell>
          <cell r="G75">
            <v>57364</v>
          </cell>
          <cell r="H75">
            <v>65968</v>
          </cell>
        </row>
        <row r="76">
          <cell r="C76">
            <v>61182</v>
          </cell>
          <cell r="D76">
            <v>70359</v>
          </cell>
          <cell r="E76">
            <v>61735</v>
          </cell>
          <cell r="F76">
            <v>70995</v>
          </cell>
          <cell r="G76">
            <v>64408</v>
          </cell>
          <cell r="H76">
            <v>74069</v>
          </cell>
        </row>
        <row r="77">
          <cell r="C77">
            <v>39572</v>
          </cell>
          <cell r="D77">
            <v>45507</v>
          </cell>
          <cell r="E77">
            <v>39745</v>
          </cell>
          <cell r="F77">
            <v>45706</v>
          </cell>
          <cell r="G77">
            <v>39371</v>
          </cell>
          <cell r="H77">
            <v>45276</v>
          </cell>
        </row>
        <row r="78">
          <cell r="C78">
            <v>50160</v>
          </cell>
          <cell r="D78">
            <v>57684</v>
          </cell>
          <cell r="E78">
            <v>48996</v>
          </cell>
          <cell r="F78">
            <v>56345</v>
          </cell>
          <cell r="G78">
            <v>48674</v>
          </cell>
          <cell r="H78">
            <v>55975</v>
          </cell>
        </row>
        <row r="79">
          <cell r="C79">
            <v>34360</v>
          </cell>
          <cell r="D79">
            <v>39514</v>
          </cell>
          <cell r="E79">
            <v>33323</v>
          </cell>
          <cell r="F79">
            <v>38321</v>
          </cell>
          <cell r="G79">
            <v>33755</v>
          </cell>
          <cell r="H79">
            <v>38818</v>
          </cell>
        </row>
        <row r="80">
          <cell r="C80">
            <v>56517</v>
          </cell>
          <cell r="D80">
            <v>64994</v>
          </cell>
          <cell r="E80">
            <v>55024</v>
          </cell>
          <cell r="F80">
            <v>63277</v>
          </cell>
          <cell r="G80">
            <v>53715</v>
          </cell>
          <cell r="H80">
            <v>61772</v>
          </cell>
        </row>
        <row r="81">
          <cell r="C81">
            <v>63589</v>
          </cell>
          <cell r="D81">
            <v>73127</v>
          </cell>
          <cell r="E81">
            <v>61773</v>
          </cell>
          <cell r="F81">
            <v>71038</v>
          </cell>
          <cell r="G81">
            <v>64260</v>
          </cell>
          <cell r="H81">
            <v>73899</v>
          </cell>
        </row>
        <row r="82">
          <cell r="C82">
            <v>53633</v>
          </cell>
          <cell r="D82">
            <v>61677</v>
          </cell>
          <cell r="E82">
            <v>51326</v>
          </cell>
          <cell r="F82">
            <v>59024</v>
          </cell>
          <cell r="G82">
            <v>49633</v>
          </cell>
          <cell r="H82">
            <v>57077</v>
          </cell>
        </row>
        <row r="83">
          <cell r="C83">
            <v>47972</v>
          </cell>
          <cell r="D83">
            <v>55167</v>
          </cell>
          <cell r="E83">
            <v>47548</v>
          </cell>
          <cell r="F83">
            <v>54680</v>
          </cell>
          <cell r="G83">
            <v>45575</v>
          </cell>
          <cell r="H83">
            <v>52411</v>
          </cell>
        </row>
        <row r="84">
          <cell r="C84">
            <v>42524</v>
          </cell>
          <cell r="D84">
            <v>48902</v>
          </cell>
          <cell r="E84">
            <v>40627</v>
          </cell>
          <cell r="F84">
            <v>46721</v>
          </cell>
          <cell r="G84">
            <v>40706</v>
          </cell>
          <cell r="H84">
            <v>46811</v>
          </cell>
        </row>
        <row r="85">
          <cell r="C85">
            <v>64343</v>
          </cell>
          <cell r="D85">
            <v>73994</v>
          </cell>
          <cell r="E85">
            <v>67061</v>
          </cell>
          <cell r="F85">
            <v>77120</v>
          </cell>
          <cell r="G85">
            <v>67380</v>
          </cell>
          <cell r="H85">
            <v>77487</v>
          </cell>
        </row>
        <row r="86">
          <cell r="C86">
            <v>49156</v>
          </cell>
          <cell r="D86">
            <v>56529</v>
          </cell>
          <cell r="E86">
            <v>52777</v>
          </cell>
          <cell r="F86">
            <v>60693</v>
          </cell>
          <cell r="G86">
            <v>52274</v>
          </cell>
          <cell r="H86">
            <v>60115</v>
          </cell>
        </row>
        <row r="87">
          <cell r="C87">
            <v>38787</v>
          </cell>
          <cell r="D87">
            <v>44605</v>
          </cell>
          <cell r="E87">
            <v>41914</v>
          </cell>
          <cell r="F87">
            <v>48201</v>
          </cell>
          <cell r="G87">
            <v>41303</v>
          </cell>
          <cell r="H87">
            <v>47498</v>
          </cell>
        </row>
        <row r="88">
          <cell r="C88">
            <v>79639</v>
          </cell>
          <cell r="D88">
            <v>91584</v>
          </cell>
          <cell r="E88">
            <v>83294</v>
          </cell>
          <cell r="F88">
            <v>95788</v>
          </cell>
          <cell r="G88">
            <v>77084</v>
          </cell>
          <cell r="H88">
            <v>88646</v>
          </cell>
        </row>
        <row r="89">
          <cell r="C89">
            <v>78016</v>
          </cell>
          <cell r="D89">
            <v>89718</v>
          </cell>
          <cell r="E89">
            <v>72765</v>
          </cell>
          <cell r="F89">
            <v>83679</v>
          </cell>
          <cell r="G89">
            <v>65732</v>
          </cell>
          <cell r="H89">
            <v>75591</v>
          </cell>
        </row>
        <row r="90">
          <cell r="C90">
            <v>64781</v>
          </cell>
          <cell r="D90">
            <v>74498</v>
          </cell>
          <cell r="E90">
            <v>62094</v>
          </cell>
          <cell r="F90">
            <v>71408</v>
          </cell>
          <cell r="G90">
            <v>62000</v>
          </cell>
          <cell r="H90">
            <v>71300</v>
          </cell>
        </row>
        <row r="91">
          <cell r="C91">
            <v>61555</v>
          </cell>
          <cell r="D91">
            <v>70788</v>
          </cell>
          <cell r="E91">
            <v>63045</v>
          </cell>
          <cell r="F91">
            <v>72501</v>
          </cell>
          <cell r="G91">
            <v>64200</v>
          </cell>
          <cell r="H91">
            <v>73830</v>
          </cell>
        </row>
        <row r="92">
          <cell r="C92">
            <v>58341</v>
          </cell>
          <cell r="D92">
            <v>67092</v>
          </cell>
          <cell r="E92">
            <v>62792</v>
          </cell>
          <cell r="F92">
            <v>72210</v>
          </cell>
          <cell r="G92">
            <v>66400</v>
          </cell>
          <cell r="H92">
            <v>76360</v>
          </cell>
        </row>
        <row r="93">
          <cell r="C93">
            <v>52839</v>
          </cell>
          <cell r="D93">
            <v>60764</v>
          </cell>
          <cell r="E93">
            <v>52976</v>
          </cell>
          <cell r="F93">
            <v>60922</v>
          </cell>
          <cell r="G93">
            <v>56925</v>
          </cell>
          <cell r="H93">
            <v>65463</v>
          </cell>
        </row>
        <row r="94">
          <cell r="C94">
            <v>46967</v>
          </cell>
          <cell r="D94">
            <v>54012</v>
          </cell>
          <cell r="E94">
            <v>51297</v>
          </cell>
          <cell r="F94">
            <v>58991</v>
          </cell>
          <cell r="G94">
            <v>49611</v>
          </cell>
          <cell r="H94">
            <v>57052</v>
          </cell>
        </row>
        <row r="95">
          <cell r="C95">
            <v>60150</v>
          </cell>
          <cell r="D95">
            <v>69172</v>
          </cell>
          <cell r="E95">
            <v>60150</v>
          </cell>
          <cell r="F95">
            <v>69172</v>
          </cell>
          <cell r="G95">
            <v>66579</v>
          </cell>
          <cell r="H95">
            <v>76565</v>
          </cell>
        </row>
        <row r="96">
          <cell r="C96">
            <v>49792</v>
          </cell>
          <cell r="D96">
            <v>57260</v>
          </cell>
          <cell r="E96">
            <v>45300</v>
          </cell>
          <cell r="F96">
            <v>52095</v>
          </cell>
          <cell r="G96">
            <v>42366</v>
          </cell>
          <cell r="H96">
            <v>48720</v>
          </cell>
        </row>
        <row r="97">
          <cell r="C97">
            <v>54542</v>
          </cell>
          <cell r="D97">
            <v>62723</v>
          </cell>
          <cell r="E97">
            <v>50020</v>
          </cell>
          <cell r="F97">
            <v>57523</v>
          </cell>
          <cell r="G97">
            <v>48017</v>
          </cell>
          <cell r="H97">
            <v>55219</v>
          </cell>
        </row>
        <row r="98">
          <cell r="C98">
            <v>42241</v>
          </cell>
          <cell r="D98">
            <v>48577</v>
          </cell>
          <cell r="E98">
            <v>43794</v>
          </cell>
          <cell r="F98">
            <v>50363</v>
          </cell>
          <cell r="G98">
            <v>36857</v>
          </cell>
          <cell r="H98">
            <v>42385</v>
          </cell>
        </row>
        <row r="99">
          <cell r="C99">
            <v>31443</v>
          </cell>
          <cell r="D99">
            <v>36159</v>
          </cell>
          <cell r="E99">
            <v>29340</v>
          </cell>
          <cell r="F99">
            <v>33741</v>
          </cell>
          <cell r="G99">
            <v>29231</v>
          </cell>
          <cell r="H99">
            <v>33615</v>
          </cell>
        </row>
        <row r="100">
          <cell r="C100">
            <v>56548</v>
          </cell>
          <cell r="D100">
            <v>65030</v>
          </cell>
          <cell r="E100">
            <v>57521</v>
          </cell>
          <cell r="F100">
            <v>66149</v>
          </cell>
          <cell r="G100">
            <v>57574</v>
          </cell>
          <cell r="H100">
            <v>66210</v>
          </cell>
        </row>
        <row r="101">
          <cell r="C101">
            <v>60537</v>
          </cell>
          <cell r="D101">
            <v>69617</v>
          </cell>
          <cell r="E101">
            <v>58194</v>
          </cell>
          <cell r="F101">
            <v>66923</v>
          </cell>
          <cell r="G101">
            <v>56248</v>
          </cell>
          <cell r="H101">
            <v>64685</v>
          </cell>
        </row>
        <row r="102">
          <cell r="C102">
            <v>59048</v>
          </cell>
          <cell r="D102">
            <v>67905</v>
          </cell>
          <cell r="E102">
            <v>59532</v>
          </cell>
          <cell r="F102">
            <v>68461</v>
          </cell>
          <cell r="G102">
            <v>60784</v>
          </cell>
          <cell r="H102">
            <v>69901</v>
          </cell>
        </row>
        <row r="103">
          <cell r="C103">
            <v>47860</v>
          </cell>
          <cell r="D103">
            <v>55039</v>
          </cell>
          <cell r="E103">
            <v>48376</v>
          </cell>
          <cell r="F103">
            <v>55632</v>
          </cell>
          <cell r="G103">
            <v>48478</v>
          </cell>
          <cell r="H103">
            <v>55749</v>
          </cell>
        </row>
        <row r="104">
          <cell r="C104">
            <v>65634</v>
          </cell>
          <cell r="D104">
            <v>75479</v>
          </cell>
          <cell r="E104">
            <v>61149</v>
          </cell>
          <cell r="F104">
            <v>70321</v>
          </cell>
          <cell r="G104">
            <v>63951</v>
          </cell>
          <cell r="H104">
            <v>73543</v>
          </cell>
        </row>
        <row r="105">
          <cell r="C105">
            <v>92241</v>
          </cell>
          <cell r="D105">
            <v>106077</v>
          </cell>
          <cell r="E105">
            <v>91162</v>
          </cell>
          <cell r="F105">
            <v>104836</v>
          </cell>
          <cell r="G105">
            <v>92419</v>
          </cell>
          <cell r="H105">
            <v>106281</v>
          </cell>
        </row>
        <row r="106">
          <cell r="C106">
            <v>88613</v>
          </cell>
          <cell r="D106">
            <v>101904</v>
          </cell>
          <cell r="E106">
            <v>88602</v>
          </cell>
          <cell r="F106">
            <v>101892</v>
          </cell>
          <cell r="G106">
            <v>91687</v>
          </cell>
          <cell r="H106">
            <v>105440</v>
          </cell>
        </row>
        <row r="107">
          <cell r="C107">
            <v>74075</v>
          </cell>
          <cell r="D107">
            <v>85186</v>
          </cell>
          <cell r="E107">
            <v>72461</v>
          </cell>
          <cell r="F107">
            <v>83330</v>
          </cell>
          <cell r="G107">
            <v>69173</v>
          </cell>
          <cell r="H107">
            <v>79548</v>
          </cell>
        </row>
        <row r="108">
          <cell r="C108">
            <v>52771</v>
          </cell>
          <cell r="D108">
            <v>60686</v>
          </cell>
          <cell r="E108">
            <v>49865</v>
          </cell>
          <cell r="F108">
            <v>57344</v>
          </cell>
          <cell r="G108">
            <v>48878</v>
          </cell>
          <cell r="H108">
            <v>56209</v>
          </cell>
        </row>
        <row r="109">
          <cell r="C109">
            <v>37466</v>
          </cell>
          <cell r="D109">
            <v>43085</v>
          </cell>
          <cell r="E109">
            <v>33860</v>
          </cell>
          <cell r="F109">
            <v>38939</v>
          </cell>
          <cell r="G109">
            <v>35131</v>
          </cell>
          <cell r="H109">
            <v>40400</v>
          </cell>
        </row>
      </sheetData>
      <sheetData sheetId="4"/>
      <sheetData sheetId="5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원가계산 (2)"/>
      <sheetName val="산출내역총괄"/>
      <sheetName val="공사산출 (2)"/>
      <sheetName val="일위대가표"/>
      <sheetName val="단가"/>
      <sheetName val="수량산출서"/>
      <sheetName val="단가표"/>
      <sheetName val="Front"/>
      <sheetName val="w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공사계획서"/>
      <sheetName val="공사비예산서"/>
      <sheetName val="예산명세서"/>
      <sheetName val="품셈총괄"/>
      <sheetName val="설계명세서"/>
      <sheetName val="장비부표총괄 "/>
      <sheetName val="부표총괄"/>
      <sheetName val="부표"/>
      <sheetName val="별표총괄"/>
      <sheetName val="별표"/>
      <sheetName val="수량총괄"/>
      <sheetName val="수량총괄 (2)"/>
      <sheetName val="수량산출 "/>
      <sheetName val="자료입력"/>
      <sheetName val="사회복지관"/>
      <sheetName val="용수량(생활용수)"/>
      <sheetName val="갑지"/>
      <sheetName val="배수로"/>
      <sheetName val="99노임기준"/>
      <sheetName val="일위대가"/>
      <sheetName val="Total"/>
      <sheetName val="단위세대물량"/>
      <sheetName val="데이타"/>
      <sheetName val="식재인부"/>
      <sheetName val="단가"/>
      <sheetName val="터파기및재료"/>
      <sheetName val="원가계산서(거목)"/>
      <sheetName val="원가계산서(다숲)"/>
      <sheetName val="원가계산서(법정외주)"/>
      <sheetName val="H-PILE수량집계"/>
      <sheetName val="단가대비표"/>
      <sheetName val="식재"/>
      <sheetName val="시설물"/>
      <sheetName val="식재출력용"/>
      <sheetName val="유지관리"/>
      <sheetName val="수량산출"/>
      <sheetName val="일위총괄표"/>
      <sheetName val="역T형교대(말뚝기초)"/>
      <sheetName val="설계예시"/>
      <sheetName val="산출내역서집계표"/>
      <sheetName val="관급자재대"/>
      <sheetName val="간접"/>
      <sheetName val="내역서 (전기)"/>
      <sheetName val="Front"/>
      <sheetName val="wall"/>
      <sheetName val="건축내역서"/>
      <sheetName val="집계표"/>
      <sheetName val="설비내역서"/>
      <sheetName val="전기내역서"/>
      <sheetName val="BATCH"/>
      <sheetName val="입찰안"/>
      <sheetName val="A2"/>
      <sheetName val="수량산출(음암)"/>
      <sheetName val="약품공급2"/>
      <sheetName val="청주(철골발주의뢰서)"/>
      <sheetName val="노임단가"/>
      <sheetName val="이름표지정"/>
      <sheetName val="단중표-ST"/>
      <sheetName val="소방"/>
      <sheetName val="노임"/>
      <sheetName val="정공공사"/>
      <sheetName val="2.대외공문"/>
      <sheetName val="인제내역"/>
      <sheetName val="Data_INPUT"/>
      <sheetName val="내역서1"/>
      <sheetName val="예산서"/>
      <sheetName val="DATE"/>
      <sheetName val="대창(함평)"/>
      <sheetName val="대창(장성)"/>
      <sheetName val="DATA"/>
      <sheetName val="토적표"/>
      <sheetName val="교환노무"/>
      <sheetName val="6호기"/>
      <sheetName val="설계기준"/>
      <sheetName val="내역1"/>
      <sheetName val="차수"/>
      <sheetName val="Sheet1"/>
      <sheetName val="제잡비"/>
      <sheetName val="수목표준대가"/>
      <sheetName val="단가 (2)"/>
      <sheetName val="2000노임기준"/>
      <sheetName val="조명시설"/>
      <sheetName val="신규일위"/>
      <sheetName val="개정대차대조표"/>
      <sheetName val="단가_요율"/>
      <sheetName val="개산공사비"/>
      <sheetName val="건축내역"/>
      <sheetName val="개소별수량산출"/>
      <sheetName val="2.냉난방설비공사"/>
      <sheetName val="00노임기준"/>
      <sheetName val="토공개요"/>
      <sheetName val="토공(1)"/>
      <sheetName val="요율"/>
      <sheetName val="견적서"/>
      <sheetName val="원가&amp;하도급원가"/>
      <sheetName val="가설공사비"/>
      <sheetName val="도로구조공사비"/>
      <sheetName val="도로토공공사비"/>
      <sheetName val="여수토공사비"/>
      <sheetName val="일반부표"/>
      <sheetName val="작성"/>
      <sheetName val="설계"/>
      <sheetName val="프랜트면허"/>
      <sheetName val="산출내역서"/>
      <sheetName val="내역서"/>
      <sheetName val="내역"/>
      <sheetName val="수로BOX"/>
      <sheetName val="2"/>
      <sheetName val="EQT-ESTN"/>
      <sheetName val="2002상반기노임기준"/>
      <sheetName val="계수시트"/>
      <sheetName val="원가계산서"/>
      <sheetName val="#REF"/>
      <sheetName val="구체"/>
      <sheetName val="좌측날개벽"/>
      <sheetName val="우측날개벽"/>
      <sheetName val="버스운행안내"/>
      <sheetName val="수량산출서"/>
      <sheetName val="거래처목록"/>
      <sheetName val="관리코드"/>
      <sheetName val="가시설단위수량"/>
      <sheetName val="1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배수공수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ABUT수량-A1"/>
      <sheetName val="#REF"/>
      <sheetName val="표지"/>
      <sheetName val="원가계산서 "/>
      <sheetName val="집계표 (1)"/>
      <sheetName val="집계표(2)"/>
      <sheetName val="내역서(1차공사분)"/>
      <sheetName val="수량산출"/>
      <sheetName val="일위대가"/>
      <sheetName val="도배공사언고"/>
      <sheetName val="포장복구집계"/>
      <sheetName val="INPUT"/>
      <sheetName val="총괄표"/>
      <sheetName val="집수정"/>
      <sheetName val="Sheet1"/>
      <sheetName val="DATA"/>
      <sheetName val="내역서"/>
      <sheetName val="자재단가비교표"/>
      <sheetName val="청천내"/>
      <sheetName val="데이타"/>
      <sheetName val="건축-물가변동"/>
      <sheetName val="노임단가"/>
      <sheetName val="NEGO"/>
      <sheetName val="현장일보"/>
      <sheetName val="공사수행방안"/>
      <sheetName val="전차선로 물량표"/>
      <sheetName val="1.설계조건"/>
      <sheetName val="암거단위-1련"/>
      <sheetName val="화산경계"/>
      <sheetName val="과천MAIN"/>
      <sheetName val="const."/>
      <sheetName val="품셈TABLE"/>
      <sheetName val="상수도토공집계표"/>
      <sheetName val="일위대가-1"/>
      <sheetName val="Front"/>
      <sheetName val="wall"/>
      <sheetName val="간접"/>
      <sheetName val="ETC"/>
      <sheetName val="견적율"/>
      <sheetName val="I一般比"/>
      <sheetName val="N賃率-職"/>
      <sheetName val="일위_파일"/>
      <sheetName val="입찰안"/>
      <sheetName val="귀래 설계 공내역서"/>
      <sheetName val="성남일위"/>
      <sheetName val="소비자가"/>
      <sheetName val="식재가격"/>
      <sheetName val="식재총괄"/>
      <sheetName val="일위목록"/>
      <sheetName val="사급자재"/>
      <sheetName val="을"/>
      <sheetName val="내역서-전체낙찰율"/>
      <sheetName val="내역서1999.8최종"/>
      <sheetName val="인건비"/>
      <sheetName val="CTEMCOST"/>
      <sheetName val="현대물량"/>
      <sheetName val="집계표"/>
      <sheetName val="설비내역서"/>
      <sheetName val="건축내역서"/>
      <sheetName val="전기내역서"/>
      <sheetName val="수량산출서"/>
      <sheetName val="단가대비표"/>
      <sheetName val="일위대가(가설)"/>
      <sheetName val="일위대가(계측기설치)"/>
      <sheetName val="부안일위"/>
      <sheetName val="직재"/>
      <sheetName val="Sheet3"/>
      <sheetName val="산출금액내역"/>
      <sheetName val="Curves"/>
      <sheetName val="Tables"/>
      <sheetName val="POL6차-PIPING"/>
      <sheetName val="안정검토(온1)"/>
      <sheetName val="표지 (2)"/>
      <sheetName val="환율"/>
      <sheetName val="예비품"/>
      <sheetName val="갑지1"/>
      <sheetName val="설계명세서"/>
      <sheetName val="공사"/>
      <sheetName val="별표 "/>
      <sheetName val="손익분석"/>
      <sheetName val="Sheet6"/>
      <sheetName val="시행후면적"/>
      <sheetName val="설직재-1"/>
      <sheetName val="Sheet2"/>
      <sheetName val="신우"/>
      <sheetName val="평균높이산출근거"/>
      <sheetName val="횡배수관위치조서"/>
      <sheetName val="날개벽"/>
      <sheetName val="암거단위"/>
      <sheetName val="전기일위대가"/>
      <sheetName val="노임"/>
      <sheetName val="단가"/>
      <sheetName val="Option"/>
      <sheetName val="SP-B1"/>
      <sheetName val="7단가"/>
      <sheetName val="단가 "/>
      <sheetName val="내역"/>
      <sheetName val="반중력식옹벽3.5"/>
      <sheetName val="일위대가 (100%)"/>
      <sheetName val="IMPEADENCE MAP 취수장"/>
      <sheetName val="플랜트 설치"/>
      <sheetName val="한강운반비"/>
      <sheetName val="지우지마세요"/>
      <sheetName val="영1"/>
      <sheetName val="시중노임단가"/>
      <sheetName val="목표세부명세"/>
      <sheetName val="외주"/>
      <sheetName val="2원료가나다."/>
      <sheetName val="Sheet13"/>
      <sheetName val="발전기"/>
      <sheetName val="Sheet14"/>
      <sheetName val="인건-측정"/>
      <sheetName val="SCHEDULE"/>
      <sheetName val="차선도색현황"/>
      <sheetName val="982월원안"/>
      <sheetName val="갑지"/>
      <sheetName val="수목표준대가"/>
      <sheetName val="NEYOK"/>
      <sheetName val="중갑지"/>
      <sheetName val="단가산출"/>
      <sheetName val="자재단가"/>
      <sheetName val="단가조사"/>
      <sheetName val="냉천부속동"/>
      <sheetName val="횡배수관집현황(2공구)"/>
      <sheetName val="설 계"/>
      <sheetName val="횡배수관토공수량"/>
      <sheetName val="빙장비사양"/>
      <sheetName val="장비사양"/>
      <sheetName val="맨홀조서"/>
      <sheetName val="건축내역"/>
      <sheetName val="실행대비"/>
      <sheetName val="eq_data"/>
      <sheetName val="DATE"/>
      <sheetName val="노원열병합  건축공사기성내역서"/>
      <sheetName val="AV시스템"/>
      <sheetName val="토목"/>
      <sheetName val="견적대비표"/>
      <sheetName val="제수"/>
      <sheetName val="공기"/>
      <sheetName val="전기일위목록"/>
      <sheetName val="노무비"/>
      <sheetName val="일위"/>
      <sheetName val="예가표"/>
      <sheetName val="공사원가계산서"/>
      <sheetName val="직노"/>
      <sheetName val="입력"/>
      <sheetName val="자재단가표"/>
      <sheetName val="현장관리비"/>
      <sheetName val="금액"/>
      <sheetName val="원가계산서"/>
      <sheetName val="기준"/>
      <sheetName val="9811"/>
      <sheetName val="원하대비"/>
      <sheetName val="원도급"/>
      <sheetName val="하도급"/>
      <sheetName val="FD"/>
      <sheetName val="LD"/>
      <sheetName val="관급단가"/>
      <sheetName val="기계설비-물가변동"/>
      <sheetName val="GAEYO"/>
      <sheetName val="연동내역"/>
      <sheetName val="작성기준"/>
      <sheetName val="조명시설"/>
      <sheetName val="Total"/>
      <sheetName val="YES-T"/>
      <sheetName val="J형측구단위수량"/>
      <sheetName val="평가내역"/>
      <sheetName val="연결임시"/>
      <sheetName val="반중력식옹벽"/>
      <sheetName val="SUN 2000. 10 가격"/>
      <sheetName val="FRP내역서"/>
      <sheetName val="단위중량표"/>
      <sheetName val="Y-WORK"/>
      <sheetName val="기본DATA"/>
      <sheetName val="노무비 "/>
      <sheetName val="용지매수"/>
      <sheetName val="BQ"/>
      <sheetName val="FB25JN"/>
      <sheetName val="copy"/>
      <sheetName val="계약내력"/>
      <sheetName val="ES조서출력하기"/>
      <sheetName val="내역서-CCTV"/>
      <sheetName val="가설공사내역"/>
      <sheetName val="401"/>
      <sheetName val="5.모델링"/>
      <sheetName val="2.단면가정"/>
      <sheetName val="노 무 비"/>
      <sheetName val="변압기 및 발전기 용량"/>
      <sheetName val="전기"/>
      <sheetName val="매립"/>
      <sheetName val="실행철강하도"/>
      <sheetName val="COST"/>
      <sheetName val="전신환매도율"/>
      <sheetName val="A-4"/>
      <sheetName val="H-PILE수량집계"/>
      <sheetName val="설계내역서"/>
      <sheetName val="집계"/>
      <sheetName val="노임이"/>
      <sheetName val="견"/>
      <sheetName val="교통대책내역"/>
      <sheetName val="요율"/>
      <sheetName val="R&amp;D"/>
      <sheetName val="직접인건비"/>
      <sheetName val="Sheet4"/>
      <sheetName val="갑지(추정)"/>
      <sheetName val="경비"/>
      <sheetName val="공사개요"/>
      <sheetName val="코드표"/>
      <sheetName val="COVER"/>
      <sheetName val="횡배수관"/>
      <sheetName val="대비"/>
      <sheetName val="집수정(600-700)"/>
      <sheetName val="전계가"/>
      <sheetName val="APT"/>
      <sheetName val="건축공사 집계표"/>
      <sheetName val="골조"/>
      <sheetName val="인건비 "/>
      <sheetName val="터파기및재료"/>
      <sheetName val="MCC제원"/>
      <sheetName val="WEIGHT LIST"/>
      <sheetName val="계산근거"/>
      <sheetName val="철거산출근거"/>
      <sheetName val="Working(wo WTs)"/>
      <sheetName val="__"/>
      <sheetName val="내역서1"/>
      <sheetName val="XXXXXX"/>
      <sheetName val="원가계산"/>
      <sheetName val="견적"/>
      <sheetName val="SYS별 부하목록"/>
      <sheetName val="cable data"/>
      <sheetName val="현장관리비집계표"/>
      <sheetName val="98수문일위"/>
      <sheetName val="조건입력"/>
      <sheetName val="조건입력(2)"/>
      <sheetName val="장비선정"/>
      <sheetName val="여수토공사비"/>
      <sheetName val="부하LOAD"/>
      <sheetName val="guard(mac)"/>
      <sheetName val="소방"/>
      <sheetName val="본공사"/>
      <sheetName val="하부철근수량"/>
      <sheetName val="1단계"/>
      <sheetName val="일위(PN)"/>
      <sheetName val="6동"/>
      <sheetName val="P.M 별"/>
      <sheetName val="약품설비"/>
      <sheetName val="송전기본"/>
      <sheetName val="홍보비디오"/>
      <sheetName val="내역서2안"/>
      <sheetName val="경산"/>
      <sheetName val="재료"/>
      <sheetName val="설치자재"/>
      <sheetName val="목차"/>
      <sheetName val="제품"/>
      <sheetName val="견적계산"/>
      <sheetName val="재고현황"/>
      <sheetName val="FACTOR"/>
      <sheetName val="산출"/>
      <sheetName val="20관리비율"/>
      <sheetName val="49일위"/>
      <sheetName val="제-노임"/>
      <sheetName val="전체"/>
      <sheetName val="예산명세서"/>
      <sheetName val="자료입력"/>
      <sheetName val="단"/>
      <sheetName val="6호기"/>
      <sheetName val="식재인부"/>
      <sheetName val="JUCKEYK"/>
      <sheetName val="BID"/>
      <sheetName val="총갑지"/>
      <sheetName val="공통가설"/>
      <sheetName val="3BL공동구 수량"/>
      <sheetName val="2000노임기준"/>
      <sheetName val="c_balju"/>
      <sheetName val="단가표"/>
      <sheetName val="관개"/>
      <sheetName val="건축"/>
      <sheetName val="샘플표지"/>
      <sheetName val="노단"/>
      <sheetName val="일반부표"/>
      <sheetName val="소일위대가코드표"/>
      <sheetName val="설계조건"/>
      <sheetName val="MixBed"/>
      <sheetName val="CondPol"/>
      <sheetName val="Sheet1 (2)"/>
      <sheetName val="원가"/>
      <sheetName val="단가비교표"/>
      <sheetName val=" 냉각수펌프"/>
      <sheetName val="원효펌프교체020812"/>
      <sheetName val="제경비율"/>
      <sheetName val="교각계산"/>
      <sheetName val="수리결과"/>
      <sheetName val="대로근거"/>
      <sheetName val="단위단가"/>
      <sheetName val="일위대가표"/>
      <sheetName val="미드수량"/>
      <sheetName val="토목내역서"/>
      <sheetName val="철근총괄집계표"/>
      <sheetName val="빗물받이(910-510-410)"/>
      <sheetName val="우수"/>
      <sheetName val="토사(PE)"/>
      <sheetName val="구천"/>
      <sheetName val="공내역"/>
      <sheetName val="부대공"/>
      <sheetName val="포장공"/>
      <sheetName val="토공"/>
      <sheetName val="총괄"/>
      <sheetName val="신표지1"/>
      <sheetName val="SLAB"/>
      <sheetName val="기존단가 (2)"/>
      <sheetName val="설계서(1)"/>
      <sheetName val="인수공"/>
      <sheetName val="단중표"/>
      <sheetName val="약품공급2"/>
      <sheetName val="J直材4"/>
      <sheetName val="배수내역 (2)"/>
      <sheetName val="정렬"/>
      <sheetName val="부하계산서"/>
      <sheetName val="b_balju_cho"/>
      <sheetName val="대치판정"/>
      <sheetName val="노임변동률"/>
      <sheetName val="공조기"/>
      <sheetName val="장비부하"/>
      <sheetName val="돈암사업"/>
      <sheetName val="A갑지"/>
      <sheetName val="음료실행"/>
      <sheetName val="사  업  비  수  지  예  산  서"/>
      <sheetName val="SAM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간접경상비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일위"/>
      <sheetName val="합천내역"/>
      <sheetName val="9GNG운반"/>
      <sheetName val="정공공사"/>
      <sheetName val="일위총괄표"/>
      <sheetName val="신우"/>
      <sheetName val="데이타"/>
      <sheetName val="식재인부"/>
      <sheetName val="제출내역 (2)"/>
      <sheetName val="N賃率-職"/>
      <sheetName val="工완성공사율"/>
      <sheetName val="캔개발배경"/>
      <sheetName val="캔판매목표"/>
      <sheetName val="시장"/>
      <sheetName val="일정표"/>
      <sheetName val="대치판정"/>
      <sheetName val="수량산출(음암)"/>
      <sheetName val="CTEMCOST"/>
      <sheetName val="을"/>
      <sheetName val="약품설비"/>
      <sheetName val="송라초중학교(final)"/>
      <sheetName val="일위대가표"/>
      <sheetName val="철집"/>
      <sheetName val="2.대외공문"/>
      <sheetName val="H-PILE수량집계"/>
      <sheetName val="H PILE수량"/>
      <sheetName val="예총"/>
      <sheetName val="매립"/>
      <sheetName val="공사원가계산서"/>
      <sheetName val="한일양산"/>
      <sheetName val="여과지동"/>
      <sheetName val="기초자료"/>
      <sheetName val="일위대가"/>
      <sheetName val="내역"/>
      <sheetName val="내역서1"/>
      <sheetName val="99노임기준"/>
      <sheetName val="갑지"/>
      <sheetName val="집계표"/>
      <sheetName val="단가 및 재료비"/>
      <sheetName val="중기사용료산출근거"/>
      <sheetName val="일위대가목차"/>
      <sheetName val="01"/>
      <sheetName val="약품공급2"/>
      <sheetName val="부하계산서"/>
      <sheetName val="설계명세서"/>
      <sheetName val="106C0300"/>
      <sheetName val="1검토보고서"/>
      <sheetName val="안전장치"/>
      <sheetName val="1단계"/>
      <sheetName val="사통"/>
      <sheetName val="견"/>
      <sheetName val="EP0618"/>
      <sheetName val="합의경상"/>
      <sheetName val="DATA"/>
      <sheetName val="FA설치명세"/>
      <sheetName val="#REF"/>
      <sheetName val="일위목록"/>
      <sheetName val="MOTOR"/>
      <sheetName val="1안"/>
      <sheetName val="T13(P68~72,78)"/>
      <sheetName val="건축내역"/>
      <sheetName val="Sheet1"/>
      <sheetName val="수지표"/>
      <sheetName val="셀명"/>
      <sheetName val="Ⅲ.설계명세서"/>
      <sheetName val="날개벽"/>
      <sheetName val="Total"/>
      <sheetName val="목차"/>
      <sheetName val="기초사항"/>
      <sheetName val="AS포장복구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갑지"/>
      <sheetName val="원가계산서"/>
      <sheetName val="집계표"/>
      <sheetName val="건축내역서"/>
      <sheetName val="설비내역서"/>
      <sheetName val="전기내역서"/>
      <sheetName val="설계명세서"/>
      <sheetName val="건축토목내역"/>
      <sheetName val="기본단가표"/>
      <sheetName val="예산명세서"/>
      <sheetName val="자료입력"/>
      <sheetName val="1.일위대가"/>
      <sheetName val="중기손료"/>
      <sheetName val="노임단가"/>
      <sheetName val="토목공사"/>
      <sheetName val="수량산출"/>
      <sheetName val="1.설계조건"/>
      <sheetName val="3.바닥판설계"/>
      <sheetName val="산출내역서집계표"/>
      <sheetName val="내역"/>
      <sheetName val="소방"/>
      <sheetName val="직접비"/>
      <sheetName val="99노임기준"/>
      <sheetName val="일위대가"/>
      <sheetName val="A2"/>
      <sheetName val="개산공사비"/>
      <sheetName val="말뚝지지력산정"/>
      <sheetName val="wall"/>
      <sheetName val="토목을"/>
      <sheetName val="간접"/>
      <sheetName val="#REF"/>
      <sheetName val="총집계표"/>
      <sheetName val="내역서 (2)"/>
      <sheetName val="Sheet3"/>
      <sheetName val="Sheet2"/>
      <sheetName val="DATE"/>
      <sheetName val="내역서"/>
      <sheetName val="각형맨홀"/>
      <sheetName val="대창(함평)"/>
      <sheetName val="대창(장성)"/>
      <sheetName val="대창(함평)-창열"/>
      <sheetName val="tggwan(mac)"/>
      <sheetName val="가도공"/>
      <sheetName val="공종별자재"/>
      <sheetName val="위치조서"/>
      <sheetName val="총괄표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공  종  별  집  계  표</v>
          </cell>
        </row>
        <row r="4">
          <cell r="E4" t="str">
            <v>재  료  비</v>
          </cell>
          <cell r="G4" t="str">
            <v>노  무  비</v>
          </cell>
          <cell r="I4" t="str">
            <v>경       비</v>
          </cell>
          <cell r="K4" t="str">
            <v>합        계</v>
          </cell>
        </row>
        <row r="5">
          <cell r="F5" t="str">
            <v>금 액</v>
          </cell>
          <cell r="H5" t="str">
            <v>금 액</v>
          </cell>
          <cell r="J5" t="str">
            <v>금 액</v>
          </cell>
          <cell r="L5" t="str">
            <v>금 액</v>
          </cell>
        </row>
        <row r="8">
          <cell r="F8">
            <v>647220705</v>
          </cell>
          <cell r="H8">
            <v>336059560</v>
          </cell>
          <cell r="J8">
            <v>36929860</v>
          </cell>
          <cell r="L8">
            <v>1020210125</v>
          </cell>
        </row>
        <row r="9">
          <cell r="F9">
            <v>71502000</v>
          </cell>
          <cell r="H9">
            <v>37164000</v>
          </cell>
          <cell r="L9">
            <v>108666000</v>
          </cell>
        </row>
        <row r="10">
          <cell r="F10">
            <v>19129000</v>
          </cell>
          <cell r="H10">
            <v>16763000</v>
          </cell>
          <cell r="L10">
            <v>35892000</v>
          </cell>
        </row>
        <row r="30">
          <cell r="F30">
            <v>737851705</v>
          </cell>
          <cell r="H30">
            <v>389986560</v>
          </cell>
          <cell r="J30">
            <v>36929860</v>
          </cell>
          <cell r="L30">
            <v>1164768125</v>
          </cell>
        </row>
      </sheetData>
      <sheetData sheetId="4" refreshError="1">
        <row r="1">
          <cell r="E1" t="str">
            <v>재  료  비</v>
          </cell>
          <cell r="G1" t="str">
            <v>노  무  비</v>
          </cell>
          <cell r="I1" t="str">
            <v>경       비</v>
          </cell>
          <cell r="K1" t="str">
            <v>합       계</v>
          </cell>
        </row>
        <row r="2">
          <cell r="F2" t="str">
            <v>금 액</v>
          </cell>
          <cell r="H2" t="str">
            <v>금 액</v>
          </cell>
          <cell r="J2" t="str">
            <v>금 액</v>
          </cell>
          <cell r="L2" t="str">
            <v>금 액</v>
          </cell>
        </row>
        <row r="4">
          <cell r="F4">
            <v>19886900</v>
          </cell>
          <cell r="H4">
            <v>0</v>
          </cell>
          <cell r="J4">
            <v>3200000</v>
          </cell>
          <cell r="L4">
            <v>23086900</v>
          </cell>
        </row>
        <row r="5">
          <cell r="F5">
            <v>19063660</v>
          </cell>
          <cell r="H5">
            <v>29713600</v>
          </cell>
          <cell r="J5">
            <v>21749600</v>
          </cell>
          <cell r="L5">
            <v>70526860</v>
          </cell>
        </row>
        <row r="6">
          <cell r="F6">
            <v>276027271</v>
          </cell>
          <cell r="H6">
            <v>160316672</v>
          </cell>
          <cell r="J6">
            <v>8727000</v>
          </cell>
          <cell r="L6">
            <v>445070943</v>
          </cell>
        </row>
        <row r="7">
          <cell r="F7">
            <v>77380804</v>
          </cell>
          <cell r="H7">
            <v>52165768</v>
          </cell>
          <cell r="J7">
            <v>0</v>
          </cell>
          <cell r="L7">
            <v>129546572</v>
          </cell>
        </row>
        <row r="8">
          <cell r="F8">
            <v>7248200</v>
          </cell>
          <cell r="H8">
            <v>18164200</v>
          </cell>
          <cell r="J8">
            <v>0</v>
          </cell>
          <cell r="L8">
            <v>25412400</v>
          </cell>
        </row>
        <row r="9">
          <cell r="F9">
            <v>2443590</v>
          </cell>
          <cell r="H9">
            <v>3144000</v>
          </cell>
          <cell r="J9">
            <v>0</v>
          </cell>
          <cell r="L9">
            <v>5587590</v>
          </cell>
        </row>
        <row r="10">
          <cell r="F10">
            <v>1071000</v>
          </cell>
          <cell r="H10">
            <v>0</v>
          </cell>
          <cell r="J10">
            <v>0</v>
          </cell>
          <cell r="L10">
            <v>1071000</v>
          </cell>
        </row>
        <row r="11">
          <cell r="F11">
            <v>27600600</v>
          </cell>
          <cell r="H11">
            <v>6689450</v>
          </cell>
          <cell r="J11">
            <v>0</v>
          </cell>
          <cell r="L11">
            <v>34290050</v>
          </cell>
        </row>
        <row r="12">
          <cell r="F12">
            <v>41131600</v>
          </cell>
          <cell r="H12">
            <v>57454800</v>
          </cell>
          <cell r="J12">
            <v>0</v>
          </cell>
          <cell r="L12">
            <v>98586400</v>
          </cell>
        </row>
        <row r="13">
          <cell r="F13">
            <v>33081450</v>
          </cell>
          <cell r="H13">
            <v>0</v>
          </cell>
          <cell r="J13">
            <v>0</v>
          </cell>
          <cell r="L13">
            <v>33081450</v>
          </cell>
        </row>
        <row r="14">
          <cell r="F14">
            <v>3513030</v>
          </cell>
          <cell r="H14">
            <v>469920</v>
          </cell>
          <cell r="J14">
            <v>0</v>
          </cell>
          <cell r="L14">
            <v>3982950</v>
          </cell>
        </row>
        <row r="15">
          <cell r="F15">
            <v>4485750</v>
          </cell>
          <cell r="H15">
            <v>5922150</v>
          </cell>
          <cell r="J15">
            <v>0</v>
          </cell>
          <cell r="L15">
            <v>10407900</v>
          </cell>
        </row>
        <row r="16">
          <cell r="F16">
            <v>23355600</v>
          </cell>
          <cell r="H16">
            <v>858000</v>
          </cell>
          <cell r="J16">
            <v>0</v>
          </cell>
          <cell r="L16">
            <v>24213600</v>
          </cell>
        </row>
        <row r="17">
          <cell r="F17">
            <v>7957600</v>
          </cell>
          <cell r="H17">
            <v>0</v>
          </cell>
          <cell r="J17">
            <v>0</v>
          </cell>
          <cell r="L17">
            <v>7957600</v>
          </cell>
        </row>
        <row r="18">
          <cell r="F18">
            <v>4973650</v>
          </cell>
          <cell r="H18">
            <v>1161000</v>
          </cell>
          <cell r="J18">
            <v>0</v>
          </cell>
          <cell r="L18">
            <v>6134650</v>
          </cell>
        </row>
        <row r="19">
          <cell r="F19">
            <v>0</v>
          </cell>
          <cell r="H19">
            <v>0</v>
          </cell>
          <cell r="J19">
            <v>0</v>
          </cell>
          <cell r="L19">
            <v>0</v>
          </cell>
        </row>
        <row r="20">
          <cell r="F20">
            <v>98000000</v>
          </cell>
          <cell r="H20">
            <v>0</v>
          </cell>
          <cell r="J20">
            <v>0</v>
          </cell>
          <cell r="L20">
            <v>98000000</v>
          </cell>
        </row>
        <row r="21">
          <cell r="F21">
            <v>0</v>
          </cell>
          <cell r="H21">
            <v>0</v>
          </cell>
          <cell r="J21">
            <v>3253260</v>
          </cell>
          <cell r="L21">
            <v>3253260</v>
          </cell>
        </row>
        <row r="30">
          <cell r="F30">
            <v>647220705</v>
          </cell>
          <cell r="H30">
            <v>336059560</v>
          </cell>
          <cell r="J30">
            <v>36929860</v>
          </cell>
          <cell r="L30">
            <v>1020210125</v>
          </cell>
        </row>
        <row r="32">
          <cell r="F32">
            <v>1300000</v>
          </cell>
          <cell r="H32">
            <v>0</v>
          </cell>
          <cell r="J32">
            <v>0</v>
          </cell>
          <cell r="L32">
            <v>1300000</v>
          </cell>
        </row>
        <row r="33">
          <cell r="F33">
            <v>600000</v>
          </cell>
          <cell r="H33">
            <v>0</v>
          </cell>
          <cell r="J33">
            <v>0</v>
          </cell>
          <cell r="L33">
            <v>600000</v>
          </cell>
        </row>
        <row r="34">
          <cell r="F34">
            <v>360000</v>
          </cell>
          <cell r="H34">
            <v>0</v>
          </cell>
          <cell r="J34">
            <v>0</v>
          </cell>
          <cell r="L34">
            <v>360000</v>
          </cell>
        </row>
        <row r="35">
          <cell r="F35">
            <v>1278400</v>
          </cell>
          <cell r="H35">
            <v>0</v>
          </cell>
          <cell r="J35">
            <v>0</v>
          </cell>
          <cell r="L35">
            <v>1278400</v>
          </cell>
        </row>
        <row r="36">
          <cell r="F36">
            <v>3360000</v>
          </cell>
          <cell r="H36">
            <v>0</v>
          </cell>
          <cell r="J36">
            <v>2400000</v>
          </cell>
          <cell r="L36">
            <v>5760000</v>
          </cell>
        </row>
        <row r="37">
          <cell r="F37">
            <v>0</v>
          </cell>
          <cell r="H37">
            <v>0</v>
          </cell>
          <cell r="J37">
            <v>800000</v>
          </cell>
          <cell r="L37">
            <v>800000</v>
          </cell>
        </row>
        <row r="38">
          <cell r="F38">
            <v>2400000</v>
          </cell>
          <cell r="H38">
            <v>0</v>
          </cell>
          <cell r="J38">
            <v>0</v>
          </cell>
          <cell r="L38">
            <v>2400000</v>
          </cell>
        </row>
        <row r="39">
          <cell r="F39">
            <v>100000</v>
          </cell>
          <cell r="H39">
            <v>0</v>
          </cell>
          <cell r="J39">
            <v>0</v>
          </cell>
          <cell r="L39">
            <v>100000</v>
          </cell>
        </row>
        <row r="40">
          <cell r="F40">
            <v>1200000</v>
          </cell>
          <cell r="H40">
            <v>0</v>
          </cell>
          <cell r="J40">
            <v>0</v>
          </cell>
          <cell r="L40">
            <v>1200000</v>
          </cell>
        </row>
        <row r="41">
          <cell r="F41">
            <v>6842500</v>
          </cell>
          <cell r="H41">
            <v>0</v>
          </cell>
          <cell r="J41">
            <v>0</v>
          </cell>
          <cell r="L41">
            <v>6842500</v>
          </cell>
        </row>
        <row r="42">
          <cell r="F42">
            <v>2346000</v>
          </cell>
          <cell r="H42">
            <v>0</v>
          </cell>
          <cell r="J42">
            <v>0</v>
          </cell>
          <cell r="L42">
            <v>2346000</v>
          </cell>
        </row>
        <row r="43">
          <cell r="F43">
            <v>100000</v>
          </cell>
          <cell r="H43">
            <v>0</v>
          </cell>
          <cell r="J43">
            <v>0</v>
          </cell>
          <cell r="L43">
            <v>100000</v>
          </cell>
        </row>
        <row r="58">
          <cell r="F58">
            <v>19886900</v>
          </cell>
          <cell r="H58">
            <v>0</v>
          </cell>
          <cell r="J58">
            <v>3200000</v>
          </cell>
          <cell r="L58">
            <v>23086900</v>
          </cell>
        </row>
        <row r="60">
          <cell r="F60">
            <v>2752000</v>
          </cell>
          <cell r="H60">
            <v>4128000</v>
          </cell>
          <cell r="J60">
            <v>4816000</v>
          </cell>
          <cell r="L60">
            <v>11696000</v>
          </cell>
        </row>
        <row r="61">
          <cell r="F61">
            <v>3821660</v>
          </cell>
          <cell r="H61">
            <v>6034200</v>
          </cell>
          <cell r="J61">
            <v>8045600</v>
          </cell>
          <cell r="L61">
            <v>17901460</v>
          </cell>
        </row>
        <row r="62">
          <cell r="F62">
            <v>0</v>
          </cell>
          <cell r="H62">
            <v>0</v>
          </cell>
          <cell r="J62">
            <v>8888000</v>
          </cell>
          <cell r="L62">
            <v>8888000</v>
          </cell>
        </row>
        <row r="63">
          <cell r="F63">
            <v>317500</v>
          </cell>
          <cell r="H63">
            <v>0</v>
          </cell>
          <cell r="J63">
            <v>0</v>
          </cell>
          <cell r="L63">
            <v>317500</v>
          </cell>
        </row>
        <row r="64">
          <cell r="F64">
            <v>879500</v>
          </cell>
          <cell r="H64">
            <v>0</v>
          </cell>
          <cell r="J64">
            <v>0</v>
          </cell>
          <cell r="L64">
            <v>879500</v>
          </cell>
        </row>
        <row r="65">
          <cell r="F65">
            <v>4925200</v>
          </cell>
          <cell r="H65">
            <v>0</v>
          </cell>
          <cell r="J65">
            <v>0</v>
          </cell>
          <cell r="L65">
            <v>4925200</v>
          </cell>
        </row>
        <row r="66">
          <cell r="F66">
            <v>3921600</v>
          </cell>
          <cell r="H66">
            <v>4953600</v>
          </cell>
          <cell r="J66">
            <v>0</v>
          </cell>
          <cell r="L66">
            <v>8875200</v>
          </cell>
        </row>
        <row r="67">
          <cell r="F67">
            <v>1857600</v>
          </cell>
          <cell r="H67">
            <v>2476800</v>
          </cell>
          <cell r="J67">
            <v>0</v>
          </cell>
          <cell r="L67">
            <v>4334400</v>
          </cell>
        </row>
        <row r="68">
          <cell r="F68">
            <v>488750</v>
          </cell>
          <cell r="H68">
            <v>0</v>
          </cell>
          <cell r="J68">
            <v>0</v>
          </cell>
          <cell r="L68">
            <v>488750</v>
          </cell>
        </row>
        <row r="69">
          <cell r="F69">
            <v>97750</v>
          </cell>
          <cell r="H69">
            <v>0</v>
          </cell>
          <cell r="J69">
            <v>0</v>
          </cell>
          <cell r="L69">
            <v>97750</v>
          </cell>
        </row>
        <row r="70">
          <cell r="F70">
            <v>2100</v>
          </cell>
          <cell r="H70">
            <v>0</v>
          </cell>
          <cell r="J70">
            <v>0</v>
          </cell>
          <cell r="L70">
            <v>2100</v>
          </cell>
        </row>
        <row r="71">
          <cell r="F71">
            <v>0</v>
          </cell>
          <cell r="H71">
            <v>12121000</v>
          </cell>
          <cell r="J71">
            <v>0</v>
          </cell>
          <cell r="L71">
            <v>12121000</v>
          </cell>
        </row>
        <row r="86">
          <cell r="F86">
            <v>19063660</v>
          </cell>
          <cell r="H86">
            <v>29713600</v>
          </cell>
          <cell r="J86">
            <v>21749600</v>
          </cell>
          <cell r="L86">
            <v>70526860</v>
          </cell>
        </row>
        <row r="88">
          <cell r="F88">
            <v>10145952</v>
          </cell>
          <cell r="H88">
            <v>0</v>
          </cell>
          <cell r="J88">
            <v>0</v>
          </cell>
          <cell r="L88">
            <v>10145952</v>
          </cell>
        </row>
        <row r="89">
          <cell r="F89">
            <v>7186200</v>
          </cell>
          <cell r="H89">
            <v>0</v>
          </cell>
          <cell r="J89">
            <v>0</v>
          </cell>
          <cell r="L89">
            <v>7186200</v>
          </cell>
        </row>
        <row r="90">
          <cell r="F90">
            <v>43776000</v>
          </cell>
          <cell r="H90">
            <v>0</v>
          </cell>
          <cell r="J90">
            <v>0</v>
          </cell>
          <cell r="L90">
            <v>43776000</v>
          </cell>
        </row>
        <row r="91">
          <cell r="F91">
            <v>77823500</v>
          </cell>
          <cell r="H91">
            <v>0</v>
          </cell>
          <cell r="J91">
            <v>0</v>
          </cell>
          <cell r="L91">
            <v>77823500</v>
          </cell>
        </row>
        <row r="92">
          <cell r="F92">
            <v>0</v>
          </cell>
          <cell r="H92">
            <v>2060000</v>
          </cell>
          <cell r="J92">
            <v>1236000</v>
          </cell>
          <cell r="L92">
            <v>3296000</v>
          </cell>
        </row>
        <row r="93">
          <cell r="F93">
            <v>0</v>
          </cell>
          <cell r="H93">
            <v>12485000</v>
          </cell>
          <cell r="J93">
            <v>7491000</v>
          </cell>
          <cell r="L93">
            <v>19976000</v>
          </cell>
        </row>
        <row r="94">
          <cell r="F94">
            <v>20938500</v>
          </cell>
          <cell r="H94">
            <v>36166500</v>
          </cell>
          <cell r="J94">
            <v>0</v>
          </cell>
          <cell r="L94">
            <v>57105000</v>
          </cell>
        </row>
        <row r="95">
          <cell r="F95">
            <v>31140000</v>
          </cell>
          <cell r="H95">
            <v>59166000</v>
          </cell>
          <cell r="J95">
            <v>0</v>
          </cell>
          <cell r="L95">
            <v>90306000</v>
          </cell>
        </row>
        <row r="96">
          <cell r="F96">
            <v>4197100</v>
          </cell>
          <cell r="H96">
            <v>8483500</v>
          </cell>
          <cell r="J96">
            <v>0</v>
          </cell>
          <cell r="L96">
            <v>12680600</v>
          </cell>
        </row>
        <row r="97">
          <cell r="F97">
            <v>0</v>
          </cell>
          <cell r="H97">
            <v>0</v>
          </cell>
          <cell r="J97">
            <v>0</v>
          </cell>
          <cell r="L97">
            <v>0</v>
          </cell>
        </row>
        <row r="98">
          <cell r="F98">
            <v>14465997</v>
          </cell>
          <cell r="H98">
            <v>0</v>
          </cell>
          <cell r="J98">
            <v>0</v>
          </cell>
          <cell r="L98">
            <v>14465997</v>
          </cell>
        </row>
        <row r="99">
          <cell r="F99">
            <v>9684716</v>
          </cell>
          <cell r="H99">
            <v>0</v>
          </cell>
          <cell r="J99">
            <v>0</v>
          </cell>
          <cell r="L99">
            <v>9684716</v>
          </cell>
        </row>
        <row r="100">
          <cell r="F100">
            <v>3394804</v>
          </cell>
          <cell r="H100">
            <v>0</v>
          </cell>
          <cell r="J100">
            <v>0</v>
          </cell>
          <cell r="L100">
            <v>3394804</v>
          </cell>
        </row>
        <row r="101">
          <cell r="F101">
            <v>302187</v>
          </cell>
          <cell r="H101">
            <v>0</v>
          </cell>
          <cell r="J101">
            <v>0</v>
          </cell>
          <cell r="L101">
            <v>302187</v>
          </cell>
        </row>
        <row r="102">
          <cell r="F102">
            <v>23570323</v>
          </cell>
          <cell r="H102">
            <v>0</v>
          </cell>
          <cell r="J102">
            <v>0</v>
          </cell>
          <cell r="L102">
            <v>23570323</v>
          </cell>
        </row>
        <row r="103">
          <cell r="F103">
            <v>22151964</v>
          </cell>
          <cell r="H103">
            <v>0</v>
          </cell>
          <cell r="J103">
            <v>0</v>
          </cell>
          <cell r="L103">
            <v>22151964</v>
          </cell>
        </row>
        <row r="104">
          <cell r="F104">
            <v>1613778.0000000002</v>
          </cell>
          <cell r="H104">
            <v>38730672</v>
          </cell>
          <cell r="J104">
            <v>0</v>
          </cell>
          <cell r="L104">
            <v>40344450</v>
          </cell>
        </row>
        <row r="105">
          <cell r="F105">
            <v>0</v>
          </cell>
          <cell r="H105">
            <v>3225000</v>
          </cell>
          <cell r="J105">
            <v>0</v>
          </cell>
          <cell r="L105">
            <v>3225000</v>
          </cell>
        </row>
        <row r="106">
          <cell r="F106">
            <v>804250</v>
          </cell>
          <cell r="H106">
            <v>0</v>
          </cell>
          <cell r="J106">
            <v>0</v>
          </cell>
          <cell r="L106">
            <v>804250</v>
          </cell>
        </row>
        <row r="107">
          <cell r="F107">
            <v>2522000</v>
          </cell>
          <cell r="H107">
            <v>0</v>
          </cell>
          <cell r="J107">
            <v>0</v>
          </cell>
          <cell r="L107">
            <v>2522000</v>
          </cell>
        </row>
        <row r="108">
          <cell r="F108">
            <v>2310000</v>
          </cell>
          <cell r="H108">
            <v>0</v>
          </cell>
          <cell r="J108">
            <v>0</v>
          </cell>
          <cell r="L108">
            <v>2310000</v>
          </cell>
        </row>
        <row r="114">
          <cell r="F114">
            <v>276027271</v>
          </cell>
          <cell r="H114">
            <v>160316672</v>
          </cell>
          <cell r="J114">
            <v>8727000</v>
          </cell>
          <cell r="L114">
            <v>445070943</v>
          </cell>
        </row>
        <row r="116">
          <cell r="F116">
            <v>12036480</v>
          </cell>
          <cell r="H116">
            <v>0</v>
          </cell>
          <cell r="J116">
            <v>0</v>
          </cell>
          <cell r="L116">
            <v>12036480</v>
          </cell>
        </row>
        <row r="117">
          <cell r="F117">
            <v>42442420</v>
          </cell>
          <cell r="H117">
            <v>0</v>
          </cell>
          <cell r="J117">
            <v>0</v>
          </cell>
          <cell r="L117">
            <v>42442420</v>
          </cell>
        </row>
        <row r="118">
          <cell r="F118">
            <v>0</v>
          </cell>
          <cell r="H118">
            <v>3139500</v>
          </cell>
          <cell r="J118">
            <v>0</v>
          </cell>
          <cell r="L118">
            <v>3139500</v>
          </cell>
        </row>
        <row r="119">
          <cell r="F119">
            <v>0</v>
          </cell>
          <cell r="H119">
            <v>16921100</v>
          </cell>
          <cell r="J119">
            <v>0</v>
          </cell>
          <cell r="L119">
            <v>16921100</v>
          </cell>
        </row>
        <row r="120">
          <cell r="F120">
            <v>0</v>
          </cell>
          <cell r="H120">
            <v>18902000</v>
          </cell>
          <cell r="J120">
            <v>0</v>
          </cell>
          <cell r="L120">
            <v>18902000</v>
          </cell>
        </row>
        <row r="121">
          <cell r="F121">
            <v>0</v>
          </cell>
          <cell r="H121">
            <v>3787880</v>
          </cell>
          <cell r="J121">
            <v>0</v>
          </cell>
          <cell r="L121">
            <v>3787880</v>
          </cell>
        </row>
        <row r="122">
          <cell r="F122">
            <v>12598664</v>
          </cell>
          <cell r="H122">
            <v>8764288</v>
          </cell>
          <cell r="J122">
            <v>0</v>
          </cell>
          <cell r="L122">
            <v>21362952</v>
          </cell>
        </row>
        <row r="123">
          <cell r="F123">
            <v>2376900</v>
          </cell>
          <cell r="H123">
            <v>213750</v>
          </cell>
          <cell r="J123">
            <v>0</v>
          </cell>
          <cell r="L123">
            <v>2590650</v>
          </cell>
        </row>
        <row r="124">
          <cell r="F124">
            <v>1668810</v>
          </cell>
          <cell r="H124">
            <v>107250</v>
          </cell>
          <cell r="J124">
            <v>0</v>
          </cell>
          <cell r="L124">
            <v>1776060</v>
          </cell>
        </row>
        <row r="125">
          <cell r="F125">
            <v>0</v>
          </cell>
          <cell r="H125">
            <v>330000</v>
          </cell>
          <cell r="J125">
            <v>0</v>
          </cell>
          <cell r="L125">
            <v>330000</v>
          </cell>
        </row>
        <row r="126">
          <cell r="F126">
            <v>1548430</v>
          </cell>
          <cell r="H126">
            <v>0</v>
          </cell>
          <cell r="J126">
            <v>0</v>
          </cell>
          <cell r="L126">
            <v>1548430</v>
          </cell>
        </row>
        <row r="127">
          <cell r="F127">
            <v>4709100</v>
          </cell>
          <cell r="H127">
            <v>0</v>
          </cell>
          <cell r="J127">
            <v>0</v>
          </cell>
          <cell r="L127">
            <v>4709100</v>
          </cell>
        </row>
        <row r="142">
          <cell r="F142">
            <v>77380804</v>
          </cell>
          <cell r="H142">
            <v>52165768</v>
          </cell>
          <cell r="J142">
            <v>0</v>
          </cell>
          <cell r="L142">
            <v>129546572</v>
          </cell>
        </row>
        <row r="144">
          <cell r="F144">
            <v>1159200</v>
          </cell>
          <cell r="H144">
            <v>12364800</v>
          </cell>
          <cell r="J144">
            <v>0</v>
          </cell>
          <cell r="L144">
            <v>13524000</v>
          </cell>
        </row>
        <row r="145">
          <cell r="F145">
            <v>0</v>
          </cell>
          <cell r="H145">
            <v>3722000</v>
          </cell>
          <cell r="J145">
            <v>0</v>
          </cell>
          <cell r="L145">
            <v>3722000</v>
          </cell>
        </row>
        <row r="146">
          <cell r="F146">
            <v>16100</v>
          </cell>
          <cell r="H146">
            <v>0</v>
          </cell>
          <cell r="J146">
            <v>0</v>
          </cell>
          <cell r="L146">
            <v>16100</v>
          </cell>
        </row>
        <row r="147">
          <cell r="F147">
            <v>1053600</v>
          </cell>
          <cell r="H147">
            <v>0</v>
          </cell>
          <cell r="J147">
            <v>0</v>
          </cell>
          <cell r="L147">
            <v>1053600</v>
          </cell>
        </row>
        <row r="148">
          <cell r="F148">
            <v>0</v>
          </cell>
          <cell r="H148">
            <v>1798800</v>
          </cell>
          <cell r="J148">
            <v>0</v>
          </cell>
          <cell r="L148">
            <v>1798800</v>
          </cell>
        </row>
        <row r="149">
          <cell r="F149">
            <v>0</v>
          </cell>
          <cell r="H149">
            <v>278600</v>
          </cell>
          <cell r="J149">
            <v>0</v>
          </cell>
          <cell r="L149">
            <v>278600</v>
          </cell>
        </row>
        <row r="150">
          <cell r="F150">
            <v>858000</v>
          </cell>
          <cell r="H150">
            <v>0</v>
          </cell>
          <cell r="J150">
            <v>0</v>
          </cell>
          <cell r="L150">
            <v>858000</v>
          </cell>
        </row>
        <row r="151">
          <cell r="F151">
            <v>4161300</v>
          </cell>
          <cell r="H151">
            <v>0</v>
          </cell>
          <cell r="J151">
            <v>0</v>
          </cell>
          <cell r="L151">
            <v>4161300</v>
          </cell>
        </row>
        <row r="170">
          <cell r="F170">
            <v>7248200</v>
          </cell>
          <cell r="H170">
            <v>18164200</v>
          </cell>
          <cell r="J170">
            <v>0</v>
          </cell>
          <cell r="L170">
            <v>25412400</v>
          </cell>
        </row>
        <row r="172">
          <cell r="F172">
            <v>399500</v>
          </cell>
          <cell r="H172">
            <v>0</v>
          </cell>
          <cell r="J172">
            <v>0</v>
          </cell>
          <cell r="L172">
            <v>399500</v>
          </cell>
        </row>
        <row r="173">
          <cell r="F173">
            <v>1740000</v>
          </cell>
          <cell r="H173">
            <v>0</v>
          </cell>
          <cell r="J173">
            <v>0</v>
          </cell>
          <cell r="L173">
            <v>1740000</v>
          </cell>
        </row>
        <row r="174">
          <cell r="F174">
            <v>0</v>
          </cell>
          <cell r="H174">
            <v>504000</v>
          </cell>
          <cell r="J174">
            <v>0</v>
          </cell>
          <cell r="L174">
            <v>504000</v>
          </cell>
        </row>
        <row r="175">
          <cell r="F175">
            <v>0</v>
          </cell>
          <cell r="H175">
            <v>2640000</v>
          </cell>
          <cell r="J175">
            <v>0</v>
          </cell>
          <cell r="L175">
            <v>2640000</v>
          </cell>
        </row>
        <row r="176">
          <cell r="F176">
            <v>79690</v>
          </cell>
          <cell r="H176">
            <v>0</v>
          </cell>
          <cell r="J176">
            <v>0</v>
          </cell>
          <cell r="L176">
            <v>79690</v>
          </cell>
        </row>
        <row r="177">
          <cell r="F177">
            <v>224400</v>
          </cell>
          <cell r="H177">
            <v>0</v>
          </cell>
          <cell r="J177">
            <v>0</v>
          </cell>
          <cell r="L177">
            <v>224400</v>
          </cell>
        </row>
        <row r="198">
          <cell r="F198">
            <v>2443590</v>
          </cell>
          <cell r="H198">
            <v>3144000</v>
          </cell>
          <cell r="J198">
            <v>0</v>
          </cell>
          <cell r="L198">
            <v>5587590</v>
          </cell>
        </row>
        <row r="200">
          <cell r="F200">
            <v>306000</v>
          </cell>
          <cell r="H200">
            <v>0</v>
          </cell>
          <cell r="J200">
            <v>0</v>
          </cell>
          <cell r="L200">
            <v>306000</v>
          </cell>
        </row>
        <row r="201">
          <cell r="F201">
            <v>765000</v>
          </cell>
          <cell r="H201">
            <v>0</v>
          </cell>
          <cell r="J201">
            <v>0</v>
          </cell>
          <cell r="L201">
            <v>765000</v>
          </cell>
        </row>
        <row r="226">
          <cell r="F226">
            <v>1071000</v>
          </cell>
          <cell r="H226">
            <v>0</v>
          </cell>
          <cell r="J226">
            <v>0</v>
          </cell>
          <cell r="L226">
            <v>1071000</v>
          </cell>
        </row>
        <row r="228">
          <cell r="F228">
            <v>1001000</v>
          </cell>
          <cell r="H228">
            <v>0</v>
          </cell>
          <cell r="J228">
            <v>0</v>
          </cell>
          <cell r="L228">
            <v>1001000</v>
          </cell>
        </row>
        <row r="229">
          <cell r="F229">
            <v>3369000</v>
          </cell>
          <cell r="H229">
            <v>4828900</v>
          </cell>
          <cell r="J229">
            <v>0</v>
          </cell>
          <cell r="L229">
            <v>8197900</v>
          </cell>
        </row>
        <row r="230">
          <cell r="F230">
            <v>280000</v>
          </cell>
          <cell r="H230">
            <v>0</v>
          </cell>
          <cell r="J230">
            <v>0</v>
          </cell>
          <cell r="L230">
            <v>280000</v>
          </cell>
        </row>
        <row r="231">
          <cell r="F231">
            <v>80000</v>
          </cell>
          <cell r="H231">
            <v>0</v>
          </cell>
          <cell r="J231">
            <v>0</v>
          </cell>
          <cell r="L231">
            <v>80000</v>
          </cell>
        </row>
        <row r="232">
          <cell r="F232">
            <v>285300</v>
          </cell>
          <cell r="H232">
            <v>443800</v>
          </cell>
          <cell r="J232">
            <v>0</v>
          </cell>
          <cell r="L232">
            <v>729100</v>
          </cell>
        </row>
        <row r="233">
          <cell r="F233">
            <v>2076300</v>
          </cell>
          <cell r="H233">
            <v>576750</v>
          </cell>
          <cell r="J233">
            <v>0</v>
          </cell>
          <cell r="L233">
            <v>2653050</v>
          </cell>
        </row>
        <row r="234">
          <cell r="F234">
            <v>137500</v>
          </cell>
          <cell r="H234">
            <v>110000</v>
          </cell>
          <cell r="J234">
            <v>0</v>
          </cell>
          <cell r="L234">
            <v>247500</v>
          </cell>
        </row>
        <row r="235">
          <cell r="F235">
            <v>272500</v>
          </cell>
          <cell r="H235">
            <v>545000</v>
          </cell>
          <cell r="J235">
            <v>0</v>
          </cell>
          <cell r="L235">
            <v>817500</v>
          </cell>
        </row>
        <row r="236">
          <cell r="F236">
            <v>444000</v>
          </cell>
          <cell r="H236">
            <v>185000</v>
          </cell>
          <cell r="J236">
            <v>0</v>
          </cell>
          <cell r="L236">
            <v>629000</v>
          </cell>
        </row>
        <row r="237">
          <cell r="F237">
            <v>455000</v>
          </cell>
          <cell r="H237">
            <v>0</v>
          </cell>
          <cell r="J237">
            <v>0</v>
          </cell>
          <cell r="L237">
            <v>455000</v>
          </cell>
        </row>
        <row r="238">
          <cell r="F238">
            <v>1290000</v>
          </cell>
          <cell r="H238">
            <v>0</v>
          </cell>
          <cell r="J238">
            <v>0</v>
          </cell>
          <cell r="L238">
            <v>1290000</v>
          </cell>
        </row>
        <row r="239">
          <cell r="F239">
            <v>2655000</v>
          </cell>
          <cell r="H239">
            <v>0</v>
          </cell>
          <cell r="J239">
            <v>0</v>
          </cell>
          <cell r="L239">
            <v>2655000</v>
          </cell>
        </row>
        <row r="240">
          <cell r="F240">
            <v>450000</v>
          </cell>
          <cell r="H240">
            <v>0</v>
          </cell>
          <cell r="J240">
            <v>0</v>
          </cell>
          <cell r="L240">
            <v>450000</v>
          </cell>
        </row>
        <row r="241">
          <cell r="F241">
            <v>1980000</v>
          </cell>
          <cell r="H241">
            <v>0</v>
          </cell>
          <cell r="J241">
            <v>0</v>
          </cell>
          <cell r="L241">
            <v>1980000</v>
          </cell>
        </row>
        <row r="242">
          <cell r="F242">
            <v>7735000</v>
          </cell>
          <cell r="H242">
            <v>0</v>
          </cell>
          <cell r="J242">
            <v>0</v>
          </cell>
          <cell r="L242">
            <v>7735000</v>
          </cell>
        </row>
        <row r="243">
          <cell r="F243">
            <v>300000</v>
          </cell>
          <cell r="H243">
            <v>0</v>
          </cell>
          <cell r="J243">
            <v>0</v>
          </cell>
          <cell r="L243">
            <v>300000</v>
          </cell>
        </row>
        <row r="244">
          <cell r="F244">
            <v>150000</v>
          </cell>
          <cell r="H244">
            <v>0</v>
          </cell>
          <cell r="J244">
            <v>0</v>
          </cell>
          <cell r="L244">
            <v>150000</v>
          </cell>
        </row>
        <row r="245">
          <cell r="F245">
            <v>650000</v>
          </cell>
          <cell r="H245">
            <v>0</v>
          </cell>
          <cell r="J245">
            <v>0</v>
          </cell>
          <cell r="L245">
            <v>650000</v>
          </cell>
        </row>
        <row r="246">
          <cell r="F246">
            <v>450000</v>
          </cell>
          <cell r="H246">
            <v>0</v>
          </cell>
          <cell r="J246">
            <v>0</v>
          </cell>
          <cell r="L246">
            <v>450000</v>
          </cell>
        </row>
        <row r="247">
          <cell r="F247">
            <v>100000</v>
          </cell>
          <cell r="H247">
            <v>0</v>
          </cell>
          <cell r="J247">
            <v>0</v>
          </cell>
          <cell r="L247">
            <v>100000</v>
          </cell>
        </row>
        <row r="248">
          <cell r="F248">
            <v>60000</v>
          </cell>
          <cell r="H248">
            <v>0</v>
          </cell>
          <cell r="J248">
            <v>0</v>
          </cell>
          <cell r="L248">
            <v>60000</v>
          </cell>
        </row>
        <row r="249">
          <cell r="F249">
            <v>80000</v>
          </cell>
          <cell r="H249">
            <v>0</v>
          </cell>
          <cell r="J249">
            <v>0</v>
          </cell>
          <cell r="L249">
            <v>80000</v>
          </cell>
        </row>
        <row r="250">
          <cell r="F250">
            <v>100000</v>
          </cell>
          <cell r="H250">
            <v>0</v>
          </cell>
          <cell r="J250">
            <v>0</v>
          </cell>
          <cell r="L250">
            <v>100000</v>
          </cell>
        </row>
        <row r="251">
          <cell r="F251">
            <v>800000</v>
          </cell>
          <cell r="H251">
            <v>0</v>
          </cell>
          <cell r="J251">
            <v>0</v>
          </cell>
          <cell r="L251">
            <v>800000</v>
          </cell>
        </row>
        <row r="252">
          <cell r="F252">
            <v>2400000</v>
          </cell>
          <cell r="H252">
            <v>0</v>
          </cell>
          <cell r="J252">
            <v>0</v>
          </cell>
          <cell r="L252">
            <v>2400000</v>
          </cell>
        </row>
        <row r="254">
          <cell r="F254">
            <v>27600600</v>
          </cell>
          <cell r="H254">
            <v>6689450</v>
          </cell>
          <cell r="J254">
            <v>0</v>
          </cell>
          <cell r="L254">
            <v>34290050</v>
          </cell>
        </row>
        <row r="256">
          <cell r="F256">
            <v>0</v>
          </cell>
          <cell r="H256">
            <v>1656000</v>
          </cell>
          <cell r="J256">
            <v>0</v>
          </cell>
          <cell r="L256">
            <v>1656000</v>
          </cell>
        </row>
        <row r="257">
          <cell r="F257">
            <v>0</v>
          </cell>
          <cell r="H257">
            <v>3507000</v>
          </cell>
          <cell r="J257">
            <v>0</v>
          </cell>
          <cell r="L257">
            <v>3507000</v>
          </cell>
        </row>
        <row r="258">
          <cell r="F258">
            <v>0</v>
          </cell>
          <cell r="H258">
            <v>126000</v>
          </cell>
          <cell r="J258">
            <v>0</v>
          </cell>
          <cell r="L258">
            <v>126000</v>
          </cell>
        </row>
        <row r="259">
          <cell r="F259">
            <v>0</v>
          </cell>
          <cell r="H259">
            <v>19851000</v>
          </cell>
          <cell r="J259">
            <v>0</v>
          </cell>
          <cell r="L259">
            <v>19851000</v>
          </cell>
        </row>
        <row r="260">
          <cell r="F260">
            <v>0</v>
          </cell>
          <cell r="H260">
            <v>2384000</v>
          </cell>
          <cell r="J260">
            <v>0</v>
          </cell>
          <cell r="L260">
            <v>2384000</v>
          </cell>
        </row>
        <row r="261">
          <cell r="F261">
            <v>0</v>
          </cell>
          <cell r="H261">
            <v>2270000</v>
          </cell>
          <cell r="J261">
            <v>0</v>
          </cell>
          <cell r="L261">
            <v>2270000</v>
          </cell>
        </row>
        <row r="262">
          <cell r="F262">
            <v>0</v>
          </cell>
          <cell r="H262">
            <v>2936500</v>
          </cell>
          <cell r="J262">
            <v>0</v>
          </cell>
          <cell r="L262">
            <v>2936500</v>
          </cell>
        </row>
        <row r="263">
          <cell r="F263">
            <v>0</v>
          </cell>
          <cell r="H263">
            <v>6987000</v>
          </cell>
          <cell r="J263">
            <v>0</v>
          </cell>
          <cell r="L263">
            <v>6987000</v>
          </cell>
        </row>
        <row r="264">
          <cell r="F264">
            <v>0</v>
          </cell>
          <cell r="H264">
            <v>4320800</v>
          </cell>
          <cell r="J264">
            <v>0</v>
          </cell>
          <cell r="L264">
            <v>4320800</v>
          </cell>
        </row>
        <row r="265">
          <cell r="F265">
            <v>0</v>
          </cell>
          <cell r="H265">
            <v>715000</v>
          </cell>
          <cell r="J265">
            <v>0</v>
          </cell>
          <cell r="L265">
            <v>715000</v>
          </cell>
        </row>
        <row r="266">
          <cell r="F266">
            <v>0</v>
          </cell>
          <cell r="H266">
            <v>880000</v>
          </cell>
          <cell r="J266">
            <v>0</v>
          </cell>
          <cell r="L266">
            <v>880000</v>
          </cell>
        </row>
        <row r="267">
          <cell r="F267">
            <v>0</v>
          </cell>
          <cell r="H267">
            <v>2567500</v>
          </cell>
          <cell r="J267">
            <v>0</v>
          </cell>
          <cell r="L267">
            <v>2567500</v>
          </cell>
        </row>
        <row r="268">
          <cell r="F268">
            <v>0</v>
          </cell>
          <cell r="H268">
            <v>736000</v>
          </cell>
          <cell r="J268">
            <v>0</v>
          </cell>
          <cell r="L268">
            <v>736000</v>
          </cell>
        </row>
        <row r="269">
          <cell r="F269">
            <v>33820000</v>
          </cell>
          <cell r="H269">
            <v>8455000</v>
          </cell>
          <cell r="J269">
            <v>0</v>
          </cell>
          <cell r="L269">
            <v>42275000</v>
          </cell>
        </row>
        <row r="270">
          <cell r="F270">
            <v>0</v>
          </cell>
          <cell r="H270">
            <v>63000</v>
          </cell>
          <cell r="J270">
            <v>0</v>
          </cell>
          <cell r="L270">
            <v>63000</v>
          </cell>
        </row>
        <row r="271">
          <cell r="F271">
            <v>1794000</v>
          </cell>
          <cell r="H271">
            <v>0</v>
          </cell>
          <cell r="J271">
            <v>0</v>
          </cell>
          <cell r="L271">
            <v>1794000</v>
          </cell>
        </row>
        <row r="272">
          <cell r="F272">
            <v>5517600</v>
          </cell>
          <cell r="H272">
            <v>0</v>
          </cell>
          <cell r="J272">
            <v>0</v>
          </cell>
          <cell r="L272">
            <v>5517600</v>
          </cell>
        </row>
        <row r="282">
          <cell r="F282">
            <v>41131600</v>
          </cell>
          <cell r="H282">
            <v>57454800</v>
          </cell>
          <cell r="J282">
            <v>0</v>
          </cell>
          <cell r="L282">
            <v>98586400</v>
          </cell>
        </row>
        <row r="284">
          <cell r="F284">
            <v>260000</v>
          </cell>
          <cell r="H284">
            <v>0</v>
          </cell>
          <cell r="J284">
            <v>0</v>
          </cell>
          <cell r="L284">
            <v>260000</v>
          </cell>
        </row>
        <row r="285">
          <cell r="F285">
            <v>1800000</v>
          </cell>
          <cell r="H285">
            <v>0</v>
          </cell>
          <cell r="J285">
            <v>0</v>
          </cell>
          <cell r="L285">
            <v>1800000</v>
          </cell>
        </row>
        <row r="286">
          <cell r="F286">
            <v>600000</v>
          </cell>
          <cell r="H286">
            <v>0</v>
          </cell>
          <cell r="J286">
            <v>0</v>
          </cell>
          <cell r="L286">
            <v>600000</v>
          </cell>
        </row>
        <row r="287">
          <cell r="F287">
            <v>280000</v>
          </cell>
          <cell r="H287">
            <v>0</v>
          </cell>
          <cell r="J287">
            <v>0</v>
          </cell>
          <cell r="L287">
            <v>280000</v>
          </cell>
        </row>
        <row r="288">
          <cell r="F288">
            <v>1500000</v>
          </cell>
          <cell r="H288">
            <v>0</v>
          </cell>
          <cell r="J288">
            <v>0</v>
          </cell>
          <cell r="L288">
            <v>1500000</v>
          </cell>
        </row>
        <row r="289">
          <cell r="F289">
            <v>6510000</v>
          </cell>
          <cell r="H289">
            <v>0</v>
          </cell>
          <cell r="J289">
            <v>0</v>
          </cell>
          <cell r="L289">
            <v>6510000</v>
          </cell>
        </row>
        <row r="290">
          <cell r="F290">
            <v>3764600</v>
          </cell>
          <cell r="H290">
            <v>0</v>
          </cell>
          <cell r="J290">
            <v>0</v>
          </cell>
          <cell r="L290">
            <v>3764600</v>
          </cell>
        </row>
        <row r="291">
          <cell r="F291">
            <v>3423000</v>
          </cell>
          <cell r="H291">
            <v>0</v>
          </cell>
          <cell r="J291">
            <v>0</v>
          </cell>
          <cell r="L291">
            <v>3423000</v>
          </cell>
        </row>
        <row r="292">
          <cell r="F292">
            <v>189300</v>
          </cell>
          <cell r="H292">
            <v>0</v>
          </cell>
          <cell r="J292">
            <v>0</v>
          </cell>
          <cell r="L292">
            <v>189300</v>
          </cell>
        </row>
        <row r="293">
          <cell r="F293">
            <v>1134000</v>
          </cell>
          <cell r="H293">
            <v>0</v>
          </cell>
          <cell r="J293">
            <v>0</v>
          </cell>
          <cell r="L293">
            <v>1134000</v>
          </cell>
        </row>
        <row r="294">
          <cell r="F294">
            <v>5049000</v>
          </cell>
          <cell r="H294">
            <v>0</v>
          </cell>
          <cell r="J294">
            <v>0</v>
          </cell>
          <cell r="L294">
            <v>5049000</v>
          </cell>
        </row>
        <row r="295">
          <cell r="F295">
            <v>1938000</v>
          </cell>
          <cell r="H295">
            <v>0</v>
          </cell>
          <cell r="J295">
            <v>0</v>
          </cell>
          <cell r="L295">
            <v>1938000</v>
          </cell>
        </row>
        <row r="296">
          <cell r="F296">
            <v>757500</v>
          </cell>
          <cell r="H296">
            <v>0</v>
          </cell>
          <cell r="J296">
            <v>0</v>
          </cell>
          <cell r="L296">
            <v>757500</v>
          </cell>
        </row>
        <row r="297">
          <cell r="F297">
            <v>125000</v>
          </cell>
          <cell r="H297">
            <v>0</v>
          </cell>
          <cell r="J297">
            <v>0</v>
          </cell>
          <cell r="L297">
            <v>125000</v>
          </cell>
        </row>
        <row r="298">
          <cell r="F298">
            <v>238000</v>
          </cell>
          <cell r="H298">
            <v>0</v>
          </cell>
          <cell r="J298">
            <v>0</v>
          </cell>
          <cell r="L298">
            <v>238000</v>
          </cell>
        </row>
        <row r="299">
          <cell r="F299">
            <v>250000</v>
          </cell>
          <cell r="H299">
            <v>0</v>
          </cell>
          <cell r="J299">
            <v>0</v>
          </cell>
          <cell r="L299">
            <v>250000</v>
          </cell>
        </row>
        <row r="300">
          <cell r="F300">
            <v>110000</v>
          </cell>
          <cell r="H300">
            <v>0</v>
          </cell>
          <cell r="J300">
            <v>0</v>
          </cell>
          <cell r="L300">
            <v>110000</v>
          </cell>
        </row>
        <row r="301">
          <cell r="F301">
            <v>1500000</v>
          </cell>
          <cell r="H301">
            <v>0</v>
          </cell>
          <cell r="J301">
            <v>0</v>
          </cell>
          <cell r="L301">
            <v>1500000</v>
          </cell>
        </row>
        <row r="302">
          <cell r="F302">
            <v>240000</v>
          </cell>
          <cell r="H302">
            <v>0</v>
          </cell>
          <cell r="J302">
            <v>0</v>
          </cell>
          <cell r="L302">
            <v>240000</v>
          </cell>
        </row>
        <row r="303">
          <cell r="F303">
            <v>870000</v>
          </cell>
          <cell r="H303">
            <v>0</v>
          </cell>
          <cell r="J303">
            <v>0</v>
          </cell>
          <cell r="L303">
            <v>870000</v>
          </cell>
        </row>
        <row r="304">
          <cell r="F304">
            <v>835200</v>
          </cell>
          <cell r="H304">
            <v>0</v>
          </cell>
          <cell r="J304">
            <v>0</v>
          </cell>
          <cell r="L304">
            <v>835200</v>
          </cell>
        </row>
        <row r="305">
          <cell r="F305">
            <v>468000</v>
          </cell>
          <cell r="H305">
            <v>0</v>
          </cell>
          <cell r="J305">
            <v>0</v>
          </cell>
          <cell r="L305">
            <v>468000</v>
          </cell>
        </row>
        <row r="306">
          <cell r="F306">
            <v>129200</v>
          </cell>
          <cell r="H306">
            <v>0</v>
          </cell>
          <cell r="J306">
            <v>0</v>
          </cell>
          <cell r="L306">
            <v>129200</v>
          </cell>
        </row>
        <row r="307">
          <cell r="F307">
            <v>4500</v>
          </cell>
          <cell r="H307">
            <v>0</v>
          </cell>
          <cell r="J307">
            <v>0</v>
          </cell>
          <cell r="L307">
            <v>4500</v>
          </cell>
        </row>
        <row r="308">
          <cell r="F308">
            <v>16150</v>
          </cell>
          <cell r="H308">
            <v>0</v>
          </cell>
          <cell r="J308">
            <v>0</v>
          </cell>
          <cell r="L308">
            <v>16150</v>
          </cell>
        </row>
        <row r="309">
          <cell r="F309">
            <v>80000</v>
          </cell>
          <cell r="H309">
            <v>0</v>
          </cell>
          <cell r="J309">
            <v>0</v>
          </cell>
          <cell r="L309">
            <v>80000</v>
          </cell>
        </row>
        <row r="310">
          <cell r="F310">
            <v>150000</v>
          </cell>
          <cell r="H310">
            <v>0</v>
          </cell>
          <cell r="J310">
            <v>0</v>
          </cell>
          <cell r="L310">
            <v>150000</v>
          </cell>
        </row>
        <row r="311">
          <cell r="F311">
            <v>860000</v>
          </cell>
          <cell r="H311">
            <v>0</v>
          </cell>
          <cell r="J311">
            <v>0</v>
          </cell>
          <cell r="L311">
            <v>860000</v>
          </cell>
        </row>
        <row r="338">
          <cell r="F338">
            <v>33081450</v>
          </cell>
          <cell r="H338">
            <v>0</v>
          </cell>
          <cell r="J338">
            <v>0</v>
          </cell>
          <cell r="L338">
            <v>33081450</v>
          </cell>
        </row>
        <row r="340">
          <cell r="F340">
            <v>10600</v>
          </cell>
          <cell r="H340">
            <v>0</v>
          </cell>
          <cell r="J340">
            <v>0</v>
          </cell>
          <cell r="L340">
            <v>10600</v>
          </cell>
        </row>
        <row r="341">
          <cell r="F341">
            <v>1188000</v>
          </cell>
          <cell r="H341">
            <v>0</v>
          </cell>
          <cell r="J341">
            <v>0</v>
          </cell>
          <cell r="L341">
            <v>1188000</v>
          </cell>
        </row>
        <row r="342">
          <cell r="F342">
            <v>935000</v>
          </cell>
          <cell r="H342">
            <v>0</v>
          </cell>
          <cell r="J342">
            <v>0</v>
          </cell>
          <cell r="L342">
            <v>935000</v>
          </cell>
        </row>
        <row r="343">
          <cell r="F343">
            <v>0</v>
          </cell>
          <cell r="H343">
            <v>5400</v>
          </cell>
          <cell r="J343">
            <v>0</v>
          </cell>
          <cell r="L343">
            <v>5400</v>
          </cell>
        </row>
        <row r="344">
          <cell r="F344">
            <v>0</v>
          </cell>
          <cell r="H344">
            <v>297000</v>
          </cell>
          <cell r="J344">
            <v>0</v>
          </cell>
          <cell r="L344">
            <v>297000</v>
          </cell>
        </row>
        <row r="345">
          <cell r="F345">
            <v>0</v>
          </cell>
          <cell r="H345">
            <v>165000</v>
          </cell>
          <cell r="J345">
            <v>0</v>
          </cell>
          <cell r="L345">
            <v>165000</v>
          </cell>
        </row>
        <row r="346">
          <cell r="F346">
            <v>1325700</v>
          </cell>
          <cell r="H346">
            <v>0</v>
          </cell>
          <cell r="J346">
            <v>0</v>
          </cell>
          <cell r="L346">
            <v>1325700</v>
          </cell>
        </row>
        <row r="347">
          <cell r="F347">
            <v>53200</v>
          </cell>
          <cell r="H347">
            <v>2520</v>
          </cell>
          <cell r="J347">
            <v>0</v>
          </cell>
          <cell r="L347">
            <v>55720</v>
          </cell>
        </row>
        <row r="348">
          <cell r="F348">
            <v>530</v>
          </cell>
          <cell r="H348">
            <v>0</v>
          </cell>
          <cell r="J348">
            <v>0</v>
          </cell>
          <cell r="L348">
            <v>530</v>
          </cell>
        </row>
        <row r="366">
          <cell r="F366">
            <v>3513030</v>
          </cell>
          <cell r="H366">
            <v>469920</v>
          </cell>
          <cell r="J366">
            <v>0</v>
          </cell>
          <cell r="L366">
            <v>3982950</v>
          </cell>
        </row>
        <row r="368">
          <cell r="F368">
            <v>1913800</v>
          </cell>
          <cell r="H368">
            <v>2460600</v>
          </cell>
          <cell r="J368">
            <v>0</v>
          </cell>
          <cell r="L368">
            <v>4374400</v>
          </cell>
        </row>
        <row r="369">
          <cell r="F369">
            <v>326900</v>
          </cell>
          <cell r="H369">
            <v>467000</v>
          </cell>
          <cell r="J369">
            <v>0</v>
          </cell>
          <cell r="L369">
            <v>793900</v>
          </cell>
        </row>
        <row r="370">
          <cell r="F370">
            <v>534400</v>
          </cell>
          <cell r="H370">
            <v>601200</v>
          </cell>
          <cell r="J370">
            <v>0</v>
          </cell>
          <cell r="L370">
            <v>1135600</v>
          </cell>
        </row>
        <row r="371">
          <cell r="F371">
            <v>335000</v>
          </cell>
          <cell r="H371">
            <v>502500</v>
          </cell>
          <cell r="J371">
            <v>0</v>
          </cell>
          <cell r="L371">
            <v>837500</v>
          </cell>
        </row>
        <row r="372">
          <cell r="F372">
            <v>225250</v>
          </cell>
          <cell r="H372">
            <v>225250</v>
          </cell>
          <cell r="J372">
            <v>0</v>
          </cell>
          <cell r="L372">
            <v>450500</v>
          </cell>
        </row>
        <row r="373">
          <cell r="F373">
            <v>200000</v>
          </cell>
          <cell r="H373">
            <v>240000</v>
          </cell>
          <cell r="J373">
            <v>0</v>
          </cell>
          <cell r="L373">
            <v>440000</v>
          </cell>
        </row>
        <row r="374">
          <cell r="F374">
            <v>950400</v>
          </cell>
          <cell r="H374">
            <v>1425600</v>
          </cell>
          <cell r="J374">
            <v>0</v>
          </cell>
          <cell r="L374">
            <v>2376000</v>
          </cell>
        </row>
        <row r="394">
          <cell r="F394">
            <v>4485750</v>
          </cell>
          <cell r="H394">
            <v>5922150</v>
          </cell>
          <cell r="J394">
            <v>0</v>
          </cell>
          <cell r="L394">
            <v>10407900</v>
          </cell>
        </row>
        <row r="396">
          <cell r="F396">
            <v>7111000</v>
          </cell>
          <cell r="H396">
            <v>0</v>
          </cell>
          <cell r="J396">
            <v>0</v>
          </cell>
          <cell r="L396">
            <v>7111000</v>
          </cell>
        </row>
        <row r="397">
          <cell r="F397">
            <v>3930500</v>
          </cell>
          <cell r="H397">
            <v>0</v>
          </cell>
          <cell r="J397">
            <v>0</v>
          </cell>
          <cell r="L397">
            <v>3930500</v>
          </cell>
        </row>
        <row r="398">
          <cell r="F398">
            <v>840000</v>
          </cell>
          <cell r="H398">
            <v>0</v>
          </cell>
          <cell r="J398">
            <v>0</v>
          </cell>
          <cell r="L398">
            <v>840000</v>
          </cell>
        </row>
        <row r="399">
          <cell r="F399">
            <v>3818100</v>
          </cell>
          <cell r="H399">
            <v>858000</v>
          </cell>
          <cell r="J399">
            <v>0</v>
          </cell>
          <cell r="L399">
            <v>4676100</v>
          </cell>
        </row>
        <row r="400">
          <cell r="F400">
            <v>572000</v>
          </cell>
          <cell r="H400">
            <v>0</v>
          </cell>
          <cell r="J400">
            <v>0</v>
          </cell>
          <cell r="L400">
            <v>572000</v>
          </cell>
        </row>
        <row r="401">
          <cell r="F401">
            <v>7084000</v>
          </cell>
          <cell r="H401">
            <v>0</v>
          </cell>
          <cell r="J401">
            <v>0</v>
          </cell>
          <cell r="L401">
            <v>7084000</v>
          </cell>
        </row>
        <row r="422">
          <cell r="F422">
            <v>23355600</v>
          </cell>
          <cell r="H422">
            <v>858000</v>
          </cell>
          <cell r="J422">
            <v>0</v>
          </cell>
          <cell r="L422">
            <v>24213600</v>
          </cell>
        </row>
        <row r="424">
          <cell r="F424">
            <v>665550</v>
          </cell>
          <cell r="H424">
            <v>0</v>
          </cell>
          <cell r="J424">
            <v>0</v>
          </cell>
          <cell r="L424">
            <v>665550</v>
          </cell>
        </row>
        <row r="425">
          <cell r="F425">
            <v>2150000</v>
          </cell>
          <cell r="H425">
            <v>0</v>
          </cell>
          <cell r="J425">
            <v>0</v>
          </cell>
          <cell r="L425">
            <v>2150000</v>
          </cell>
        </row>
        <row r="426">
          <cell r="F426">
            <v>127500</v>
          </cell>
          <cell r="H426">
            <v>0</v>
          </cell>
          <cell r="J426">
            <v>0</v>
          </cell>
          <cell r="L426">
            <v>127500</v>
          </cell>
        </row>
        <row r="427">
          <cell r="F427">
            <v>2016000</v>
          </cell>
          <cell r="H427">
            <v>0</v>
          </cell>
          <cell r="J427">
            <v>0</v>
          </cell>
          <cell r="L427">
            <v>2016000</v>
          </cell>
        </row>
        <row r="428">
          <cell r="F428">
            <v>425000</v>
          </cell>
          <cell r="H428">
            <v>0</v>
          </cell>
          <cell r="J428">
            <v>0</v>
          </cell>
          <cell r="L428">
            <v>425000</v>
          </cell>
        </row>
        <row r="429">
          <cell r="F429">
            <v>1338750</v>
          </cell>
          <cell r="H429">
            <v>0</v>
          </cell>
          <cell r="J429">
            <v>0</v>
          </cell>
          <cell r="L429">
            <v>1338750</v>
          </cell>
        </row>
        <row r="430">
          <cell r="F430">
            <v>615000</v>
          </cell>
          <cell r="H430">
            <v>0</v>
          </cell>
          <cell r="J430">
            <v>0</v>
          </cell>
          <cell r="L430">
            <v>615000</v>
          </cell>
        </row>
        <row r="431">
          <cell r="F431">
            <v>619800</v>
          </cell>
          <cell r="H431">
            <v>0</v>
          </cell>
          <cell r="J431">
            <v>0</v>
          </cell>
          <cell r="L431">
            <v>619800</v>
          </cell>
        </row>
        <row r="450">
          <cell r="F450">
            <v>7957600</v>
          </cell>
          <cell r="H450">
            <v>0</v>
          </cell>
          <cell r="J450">
            <v>0</v>
          </cell>
          <cell r="L450">
            <v>7957600</v>
          </cell>
        </row>
        <row r="452">
          <cell r="F452">
            <v>0</v>
          </cell>
          <cell r="H452">
            <v>0</v>
          </cell>
          <cell r="J452">
            <v>0</v>
          </cell>
          <cell r="L452">
            <v>0</v>
          </cell>
        </row>
        <row r="453">
          <cell r="F453">
            <v>2173650</v>
          </cell>
          <cell r="H453">
            <v>1161000</v>
          </cell>
          <cell r="J453">
            <v>0</v>
          </cell>
          <cell r="L453">
            <v>3334650</v>
          </cell>
        </row>
        <row r="454">
          <cell r="F454">
            <v>2800000</v>
          </cell>
          <cell r="H454">
            <v>0</v>
          </cell>
          <cell r="J454">
            <v>0</v>
          </cell>
          <cell r="L454">
            <v>2800000</v>
          </cell>
        </row>
        <row r="455">
          <cell r="F455">
            <v>0</v>
          </cell>
          <cell r="H455">
            <v>0</v>
          </cell>
          <cell r="J455">
            <v>0</v>
          </cell>
          <cell r="L455">
            <v>0</v>
          </cell>
        </row>
        <row r="478">
          <cell r="F478">
            <v>4973650</v>
          </cell>
          <cell r="H478">
            <v>1161000</v>
          </cell>
          <cell r="J478">
            <v>0</v>
          </cell>
          <cell r="L478">
            <v>6134650</v>
          </cell>
        </row>
        <row r="480">
          <cell r="F480">
            <v>0</v>
          </cell>
          <cell r="H480">
            <v>0</v>
          </cell>
          <cell r="J480">
            <v>0</v>
          </cell>
          <cell r="L480">
            <v>0</v>
          </cell>
        </row>
        <row r="481">
          <cell r="F481">
            <v>0</v>
          </cell>
          <cell r="H481">
            <v>0</v>
          </cell>
          <cell r="J481">
            <v>0</v>
          </cell>
          <cell r="L481">
            <v>0</v>
          </cell>
        </row>
        <row r="506">
          <cell r="F506">
            <v>0</v>
          </cell>
          <cell r="H506">
            <v>0</v>
          </cell>
          <cell r="J506">
            <v>0</v>
          </cell>
          <cell r="L506">
            <v>0</v>
          </cell>
        </row>
        <row r="508">
          <cell r="F508">
            <v>32000000</v>
          </cell>
          <cell r="H508">
            <v>0</v>
          </cell>
          <cell r="J508">
            <v>0</v>
          </cell>
          <cell r="L508">
            <v>32000000</v>
          </cell>
        </row>
        <row r="509">
          <cell r="F509">
            <v>27000000</v>
          </cell>
          <cell r="H509">
            <v>0</v>
          </cell>
          <cell r="J509">
            <v>0</v>
          </cell>
          <cell r="L509">
            <v>27000000</v>
          </cell>
        </row>
        <row r="510">
          <cell r="F510">
            <v>35000000</v>
          </cell>
          <cell r="H510">
            <v>0</v>
          </cell>
          <cell r="J510">
            <v>0</v>
          </cell>
          <cell r="L510">
            <v>35000000</v>
          </cell>
        </row>
        <row r="511">
          <cell r="F511">
            <v>4000000</v>
          </cell>
          <cell r="H511">
            <v>0</v>
          </cell>
          <cell r="J511">
            <v>0</v>
          </cell>
          <cell r="L511">
            <v>4000000</v>
          </cell>
        </row>
        <row r="534">
          <cell r="F534">
            <v>98000000</v>
          </cell>
          <cell r="H534">
            <v>0</v>
          </cell>
          <cell r="J534">
            <v>0</v>
          </cell>
          <cell r="L534">
            <v>98000000</v>
          </cell>
        </row>
        <row r="536">
          <cell r="F536">
            <v>0</v>
          </cell>
          <cell r="H536">
            <v>0</v>
          </cell>
          <cell r="J536">
            <v>1868100</v>
          </cell>
          <cell r="L536">
            <v>1868100</v>
          </cell>
        </row>
        <row r="537">
          <cell r="F537">
            <v>0</v>
          </cell>
          <cell r="H537">
            <v>0</v>
          </cell>
          <cell r="J537">
            <v>1385160</v>
          </cell>
          <cell r="L537">
            <v>1385160</v>
          </cell>
        </row>
        <row r="562">
          <cell r="F562">
            <v>0</v>
          </cell>
          <cell r="H562">
            <v>0</v>
          </cell>
          <cell r="J562">
            <v>3253260</v>
          </cell>
          <cell r="L562">
            <v>3253260</v>
          </cell>
        </row>
        <row r="565">
          <cell r="F565">
            <v>2588882820</v>
          </cell>
          <cell r="H565">
            <v>1344238240</v>
          </cell>
          <cell r="J565">
            <v>147719440</v>
          </cell>
          <cell r="L565">
            <v>4080840500</v>
          </cell>
        </row>
        <row r="566">
          <cell r="F566">
            <v>647220705</v>
          </cell>
          <cell r="H566">
            <v>336059560</v>
          </cell>
          <cell r="J566">
            <v>36929860</v>
          </cell>
          <cell r="L566">
            <v>1020210125</v>
          </cell>
        </row>
        <row r="568">
          <cell r="F568">
            <v>610226067</v>
          </cell>
          <cell r="H568">
            <v>365223076</v>
          </cell>
          <cell r="J568">
            <v>36114600</v>
          </cell>
          <cell r="L568">
            <v>1011563743</v>
          </cell>
        </row>
        <row r="570">
          <cell r="F570">
            <v>36994638</v>
          </cell>
          <cell r="H570">
            <v>-29163516</v>
          </cell>
          <cell r="J570">
            <v>815260</v>
          </cell>
          <cell r="L570">
            <v>8646382</v>
          </cell>
        </row>
      </sheetData>
      <sheetData sheetId="5" refreshError="1">
        <row r="1">
          <cell r="E1" t="str">
            <v>재  료  비</v>
          </cell>
          <cell r="G1" t="str">
            <v>노  무  비</v>
          </cell>
          <cell r="I1" t="str">
            <v>경       비</v>
          </cell>
          <cell r="K1" t="str">
            <v>합       계</v>
          </cell>
        </row>
        <row r="2">
          <cell r="F2" t="str">
            <v>금 액</v>
          </cell>
          <cell r="H2" t="str">
            <v>금 액</v>
          </cell>
          <cell r="J2" t="str">
            <v>금 액</v>
          </cell>
          <cell r="L2" t="str">
            <v>금 액</v>
          </cell>
        </row>
        <row r="4">
          <cell r="F4">
            <v>0</v>
          </cell>
          <cell r="H4">
            <v>0</v>
          </cell>
          <cell r="J4">
            <v>0</v>
          </cell>
          <cell r="L4">
            <v>0</v>
          </cell>
        </row>
        <row r="5">
          <cell r="F5">
            <v>0</v>
          </cell>
          <cell r="H5">
            <v>0</v>
          </cell>
          <cell r="J5">
            <v>0</v>
          </cell>
          <cell r="L5">
            <v>0</v>
          </cell>
        </row>
        <row r="6">
          <cell r="F6">
            <v>0</v>
          </cell>
          <cell r="H6">
            <v>0</v>
          </cell>
          <cell r="J6">
            <v>0</v>
          </cell>
          <cell r="L6">
            <v>0</v>
          </cell>
        </row>
        <row r="7">
          <cell r="F7">
            <v>0</v>
          </cell>
          <cell r="H7">
            <v>0</v>
          </cell>
          <cell r="J7">
            <v>0</v>
          </cell>
          <cell r="L7">
            <v>0</v>
          </cell>
        </row>
        <row r="8">
          <cell r="F8">
            <v>0</v>
          </cell>
          <cell r="H8">
            <v>0</v>
          </cell>
          <cell r="J8">
            <v>0</v>
          </cell>
          <cell r="L8">
            <v>0</v>
          </cell>
        </row>
        <row r="9">
          <cell r="F9">
            <v>0</v>
          </cell>
          <cell r="H9">
            <v>0</v>
          </cell>
          <cell r="J9">
            <v>0</v>
          </cell>
          <cell r="L9">
            <v>0</v>
          </cell>
        </row>
        <row r="10">
          <cell r="F10">
            <v>0</v>
          </cell>
          <cell r="H10">
            <v>0</v>
          </cell>
          <cell r="J10">
            <v>0</v>
          </cell>
          <cell r="L10">
            <v>0</v>
          </cell>
        </row>
        <row r="29">
          <cell r="F29">
            <v>0</v>
          </cell>
          <cell r="H29">
            <v>0</v>
          </cell>
          <cell r="J29">
            <v>0</v>
          </cell>
          <cell r="L29">
            <v>0</v>
          </cell>
        </row>
        <row r="31">
          <cell r="F31">
            <v>0</v>
          </cell>
          <cell r="H31">
            <v>0</v>
          </cell>
          <cell r="J31">
            <v>0</v>
          </cell>
          <cell r="L31">
            <v>0</v>
          </cell>
        </row>
        <row r="32">
          <cell r="F32">
            <v>0</v>
          </cell>
          <cell r="H32">
            <v>0</v>
          </cell>
          <cell r="J32">
            <v>0</v>
          </cell>
          <cell r="L32">
            <v>0</v>
          </cell>
        </row>
        <row r="33">
          <cell r="F33">
            <v>0</v>
          </cell>
          <cell r="H33">
            <v>0</v>
          </cell>
          <cell r="J33">
            <v>0</v>
          </cell>
          <cell r="L33">
            <v>0</v>
          </cell>
        </row>
        <row r="34">
          <cell r="F34">
            <v>0</v>
          </cell>
          <cell r="H34">
            <v>0</v>
          </cell>
          <cell r="J34">
            <v>0</v>
          </cell>
          <cell r="L34">
            <v>0</v>
          </cell>
        </row>
        <row r="35">
          <cell r="F35">
            <v>0</v>
          </cell>
          <cell r="H35">
            <v>0</v>
          </cell>
          <cell r="J35">
            <v>0</v>
          </cell>
          <cell r="L35">
            <v>0</v>
          </cell>
        </row>
        <row r="36">
          <cell r="F36">
            <v>0</v>
          </cell>
          <cell r="H36">
            <v>0</v>
          </cell>
          <cell r="J36">
            <v>0</v>
          </cell>
          <cell r="L36">
            <v>0</v>
          </cell>
        </row>
        <row r="37">
          <cell r="F37">
            <v>0</v>
          </cell>
          <cell r="H37">
            <v>0</v>
          </cell>
          <cell r="J37">
            <v>0</v>
          </cell>
          <cell r="L37">
            <v>0</v>
          </cell>
        </row>
        <row r="38">
          <cell r="F38">
            <v>0</v>
          </cell>
          <cell r="H38">
            <v>0</v>
          </cell>
          <cell r="J38">
            <v>0</v>
          </cell>
          <cell r="L38">
            <v>0</v>
          </cell>
        </row>
        <row r="39">
          <cell r="F39">
            <v>0</v>
          </cell>
          <cell r="H39">
            <v>0</v>
          </cell>
          <cell r="J39">
            <v>0</v>
          </cell>
          <cell r="L39">
            <v>0</v>
          </cell>
        </row>
        <row r="40">
          <cell r="F40">
            <v>0</v>
          </cell>
          <cell r="H40">
            <v>0</v>
          </cell>
          <cell r="J40">
            <v>0</v>
          </cell>
          <cell r="L40">
            <v>0</v>
          </cell>
        </row>
        <row r="41">
          <cell r="F41">
            <v>0</v>
          </cell>
          <cell r="H41">
            <v>0</v>
          </cell>
          <cell r="J41">
            <v>0</v>
          </cell>
          <cell r="L41">
            <v>0</v>
          </cell>
        </row>
        <row r="42">
          <cell r="F42">
            <v>0</v>
          </cell>
          <cell r="H42">
            <v>0</v>
          </cell>
          <cell r="J42">
            <v>0</v>
          </cell>
          <cell r="L42">
            <v>0</v>
          </cell>
        </row>
        <row r="43">
          <cell r="F43">
            <v>0</v>
          </cell>
          <cell r="H43">
            <v>0</v>
          </cell>
          <cell r="J43">
            <v>0</v>
          </cell>
          <cell r="L43">
            <v>0</v>
          </cell>
        </row>
        <row r="44">
          <cell r="F44">
            <v>0</v>
          </cell>
          <cell r="H44">
            <v>0</v>
          </cell>
          <cell r="J44">
            <v>0</v>
          </cell>
          <cell r="L44">
            <v>0</v>
          </cell>
        </row>
        <row r="45">
          <cell r="F45">
            <v>0</v>
          </cell>
          <cell r="H45">
            <v>0</v>
          </cell>
          <cell r="J45">
            <v>0</v>
          </cell>
          <cell r="L45">
            <v>0</v>
          </cell>
        </row>
        <row r="50">
          <cell r="F50">
            <v>0</v>
          </cell>
          <cell r="H50">
            <v>0</v>
          </cell>
          <cell r="J50">
            <v>0</v>
          </cell>
          <cell r="L50">
            <v>0</v>
          </cell>
        </row>
        <row r="51">
          <cell r="F51">
            <v>0</v>
          </cell>
          <cell r="H51">
            <v>0</v>
          </cell>
          <cell r="J51">
            <v>0</v>
          </cell>
          <cell r="L51">
            <v>0</v>
          </cell>
        </row>
        <row r="53">
          <cell r="F53">
            <v>0</v>
          </cell>
          <cell r="H53">
            <v>0</v>
          </cell>
          <cell r="J53">
            <v>0</v>
          </cell>
          <cell r="L53">
            <v>0</v>
          </cell>
        </row>
        <row r="56">
          <cell r="F56">
            <v>0</v>
          </cell>
          <cell r="H56">
            <v>0</v>
          </cell>
          <cell r="J56">
            <v>0</v>
          </cell>
          <cell r="L56">
            <v>0</v>
          </cell>
        </row>
        <row r="58">
          <cell r="F58">
            <v>0</v>
          </cell>
          <cell r="H58">
            <v>0</v>
          </cell>
          <cell r="J58">
            <v>0</v>
          </cell>
          <cell r="L58">
            <v>0</v>
          </cell>
        </row>
        <row r="59">
          <cell r="F59">
            <v>0</v>
          </cell>
          <cell r="H59">
            <v>0</v>
          </cell>
          <cell r="J59">
            <v>0</v>
          </cell>
          <cell r="L59">
            <v>0</v>
          </cell>
        </row>
        <row r="60">
          <cell r="F60">
            <v>0</v>
          </cell>
          <cell r="H60">
            <v>0</v>
          </cell>
          <cell r="J60">
            <v>0</v>
          </cell>
          <cell r="L60">
            <v>0</v>
          </cell>
        </row>
        <row r="61">
          <cell r="F61">
            <v>0</v>
          </cell>
          <cell r="H61">
            <v>0</v>
          </cell>
          <cell r="J61">
            <v>0</v>
          </cell>
          <cell r="L61">
            <v>0</v>
          </cell>
        </row>
        <row r="62">
          <cell r="F62">
            <v>0</v>
          </cell>
          <cell r="H62">
            <v>0</v>
          </cell>
          <cell r="J62">
            <v>0</v>
          </cell>
          <cell r="L62">
            <v>0</v>
          </cell>
        </row>
        <row r="63">
          <cell r="F63">
            <v>0</v>
          </cell>
          <cell r="H63">
            <v>0</v>
          </cell>
          <cell r="J63">
            <v>0</v>
          </cell>
          <cell r="L63">
            <v>0</v>
          </cell>
        </row>
        <row r="64">
          <cell r="F64">
            <v>0</v>
          </cell>
          <cell r="H64">
            <v>0</v>
          </cell>
          <cell r="J64">
            <v>0</v>
          </cell>
          <cell r="L64">
            <v>0</v>
          </cell>
        </row>
        <row r="65">
          <cell r="F65">
            <v>0</v>
          </cell>
          <cell r="H65">
            <v>0</v>
          </cell>
          <cell r="J65">
            <v>0</v>
          </cell>
          <cell r="L65">
            <v>0</v>
          </cell>
        </row>
        <row r="66">
          <cell r="F66">
            <v>0</v>
          </cell>
          <cell r="H66">
            <v>0</v>
          </cell>
          <cell r="J66">
            <v>0</v>
          </cell>
          <cell r="L66">
            <v>0</v>
          </cell>
        </row>
        <row r="67">
          <cell r="F67">
            <v>0</v>
          </cell>
          <cell r="H67">
            <v>0</v>
          </cell>
          <cell r="J67">
            <v>0</v>
          </cell>
          <cell r="L67">
            <v>0</v>
          </cell>
        </row>
        <row r="68">
          <cell r="F68">
            <v>0</v>
          </cell>
          <cell r="H68">
            <v>0</v>
          </cell>
          <cell r="J68">
            <v>0</v>
          </cell>
          <cell r="L68">
            <v>0</v>
          </cell>
        </row>
        <row r="69">
          <cell r="F69">
            <v>0</v>
          </cell>
          <cell r="H69">
            <v>0</v>
          </cell>
          <cell r="J69">
            <v>0</v>
          </cell>
          <cell r="L69">
            <v>0</v>
          </cell>
        </row>
        <row r="70">
          <cell r="F70">
            <v>0</v>
          </cell>
          <cell r="H70">
            <v>0</v>
          </cell>
          <cell r="J70">
            <v>0</v>
          </cell>
          <cell r="L70">
            <v>0</v>
          </cell>
        </row>
        <row r="71">
          <cell r="F71">
            <v>0</v>
          </cell>
          <cell r="H71">
            <v>0</v>
          </cell>
          <cell r="J71">
            <v>0</v>
          </cell>
          <cell r="L71">
            <v>0</v>
          </cell>
        </row>
        <row r="72">
          <cell r="F72">
            <v>0</v>
          </cell>
          <cell r="H72">
            <v>0</v>
          </cell>
          <cell r="J72">
            <v>0</v>
          </cell>
          <cell r="L72">
            <v>0</v>
          </cell>
        </row>
        <row r="73">
          <cell r="F73">
            <v>0</v>
          </cell>
          <cell r="H73">
            <v>0</v>
          </cell>
          <cell r="J73">
            <v>0</v>
          </cell>
          <cell r="L73">
            <v>0</v>
          </cell>
        </row>
        <row r="74">
          <cell r="F74">
            <v>0</v>
          </cell>
          <cell r="H74">
            <v>0</v>
          </cell>
          <cell r="J74">
            <v>0</v>
          </cell>
          <cell r="L74">
            <v>0</v>
          </cell>
        </row>
        <row r="75">
          <cell r="F75">
            <v>0</v>
          </cell>
          <cell r="H75">
            <v>0</v>
          </cell>
          <cell r="J75">
            <v>0</v>
          </cell>
          <cell r="L75">
            <v>0</v>
          </cell>
        </row>
        <row r="76">
          <cell r="F76">
            <v>0</v>
          </cell>
          <cell r="H76">
            <v>0</v>
          </cell>
          <cell r="J76">
            <v>0</v>
          </cell>
          <cell r="L76">
            <v>0</v>
          </cell>
        </row>
        <row r="77">
          <cell r="F77">
            <v>0</v>
          </cell>
          <cell r="H77">
            <v>0</v>
          </cell>
          <cell r="J77">
            <v>0</v>
          </cell>
          <cell r="L77">
            <v>0</v>
          </cell>
        </row>
        <row r="78">
          <cell r="F78">
            <v>0</v>
          </cell>
          <cell r="H78">
            <v>0</v>
          </cell>
          <cell r="J78">
            <v>0</v>
          </cell>
          <cell r="L78">
            <v>0</v>
          </cell>
        </row>
        <row r="79">
          <cell r="F79">
            <v>0</v>
          </cell>
          <cell r="H79">
            <v>0</v>
          </cell>
          <cell r="J79">
            <v>0</v>
          </cell>
          <cell r="L79">
            <v>0</v>
          </cell>
        </row>
        <row r="80">
          <cell r="F80">
            <v>0</v>
          </cell>
          <cell r="H80">
            <v>0</v>
          </cell>
          <cell r="J80">
            <v>0</v>
          </cell>
          <cell r="L80">
            <v>0</v>
          </cell>
        </row>
        <row r="81">
          <cell r="F81">
            <v>0</v>
          </cell>
          <cell r="H81">
            <v>0</v>
          </cell>
          <cell r="J81">
            <v>0</v>
          </cell>
          <cell r="L81">
            <v>0</v>
          </cell>
        </row>
        <row r="82">
          <cell r="F82">
            <v>0</v>
          </cell>
          <cell r="H82">
            <v>0</v>
          </cell>
          <cell r="J82">
            <v>0</v>
          </cell>
          <cell r="L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L83">
            <v>0</v>
          </cell>
        </row>
        <row r="84">
          <cell r="F84">
            <v>0</v>
          </cell>
          <cell r="H84">
            <v>0</v>
          </cell>
          <cell r="J84">
            <v>0</v>
          </cell>
          <cell r="L84">
            <v>0</v>
          </cell>
        </row>
        <row r="85">
          <cell r="F85">
            <v>0</v>
          </cell>
          <cell r="H85">
            <v>0</v>
          </cell>
          <cell r="J85">
            <v>0</v>
          </cell>
          <cell r="L85">
            <v>0</v>
          </cell>
        </row>
        <row r="86">
          <cell r="F86">
            <v>0</v>
          </cell>
          <cell r="H86">
            <v>0</v>
          </cell>
          <cell r="J86">
            <v>0</v>
          </cell>
          <cell r="L86">
            <v>0</v>
          </cell>
        </row>
        <row r="87">
          <cell r="F87">
            <v>0</v>
          </cell>
          <cell r="H87">
            <v>0</v>
          </cell>
          <cell r="J87">
            <v>0</v>
          </cell>
          <cell r="L87">
            <v>0</v>
          </cell>
        </row>
        <row r="88">
          <cell r="F88">
            <v>0</v>
          </cell>
          <cell r="H88">
            <v>0</v>
          </cell>
          <cell r="J88">
            <v>0</v>
          </cell>
          <cell r="L88">
            <v>0</v>
          </cell>
        </row>
        <row r="89">
          <cell r="F89">
            <v>0</v>
          </cell>
          <cell r="H89">
            <v>0</v>
          </cell>
          <cell r="J89">
            <v>0</v>
          </cell>
          <cell r="L89">
            <v>0</v>
          </cell>
        </row>
        <row r="90">
          <cell r="F90">
            <v>0</v>
          </cell>
          <cell r="H90">
            <v>0</v>
          </cell>
          <cell r="J90">
            <v>0</v>
          </cell>
          <cell r="L90">
            <v>0</v>
          </cell>
        </row>
        <row r="91">
          <cell r="F91">
            <v>0</v>
          </cell>
          <cell r="H91">
            <v>0</v>
          </cell>
          <cell r="J91">
            <v>0</v>
          </cell>
          <cell r="L91">
            <v>0</v>
          </cell>
        </row>
        <row r="92">
          <cell r="F92">
            <v>0</v>
          </cell>
          <cell r="H92">
            <v>0</v>
          </cell>
          <cell r="J92">
            <v>0</v>
          </cell>
          <cell r="L92">
            <v>0</v>
          </cell>
        </row>
        <row r="93">
          <cell r="F93">
            <v>0</v>
          </cell>
          <cell r="H93">
            <v>0</v>
          </cell>
          <cell r="J93">
            <v>0</v>
          </cell>
          <cell r="L93">
            <v>0</v>
          </cell>
        </row>
        <row r="94">
          <cell r="F94">
            <v>0</v>
          </cell>
          <cell r="H94">
            <v>0</v>
          </cell>
          <cell r="J94">
            <v>0</v>
          </cell>
          <cell r="L94">
            <v>0</v>
          </cell>
        </row>
        <row r="95">
          <cell r="F95">
            <v>0</v>
          </cell>
          <cell r="H95">
            <v>0</v>
          </cell>
          <cell r="J95">
            <v>0</v>
          </cell>
          <cell r="L95">
            <v>0</v>
          </cell>
        </row>
        <row r="96">
          <cell r="F96">
            <v>0</v>
          </cell>
          <cell r="H96">
            <v>0</v>
          </cell>
          <cell r="J96">
            <v>0</v>
          </cell>
          <cell r="L96">
            <v>0</v>
          </cell>
        </row>
        <row r="97">
          <cell r="F97">
            <v>0</v>
          </cell>
          <cell r="H97">
            <v>0</v>
          </cell>
          <cell r="J97">
            <v>0</v>
          </cell>
          <cell r="L97">
            <v>0</v>
          </cell>
        </row>
        <row r="98">
          <cell r="F98">
            <v>0</v>
          </cell>
          <cell r="H98">
            <v>0</v>
          </cell>
          <cell r="J98">
            <v>0</v>
          </cell>
          <cell r="L98">
            <v>0</v>
          </cell>
        </row>
        <row r="99">
          <cell r="F99">
            <v>0</v>
          </cell>
          <cell r="H99">
            <v>0</v>
          </cell>
          <cell r="J99">
            <v>0</v>
          </cell>
          <cell r="L99">
            <v>0</v>
          </cell>
        </row>
        <row r="100">
          <cell r="F100">
            <v>0</v>
          </cell>
          <cell r="H100">
            <v>0</v>
          </cell>
          <cell r="J100">
            <v>0</v>
          </cell>
          <cell r="L100">
            <v>0</v>
          </cell>
        </row>
        <row r="101">
          <cell r="F101">
            <v>0</v>
          </cell>
          <cell r="H101">
            <v>0</v>
          </cell>
          <cell r="J101">
            <v>0</v>
          </cell>
          <cell r="L101">
            <v>0</v>
          </cell>
        </row>
        <row r="102">
          <cell r="F102">
            <v>0</v>
          </cell>
          <cell r="H102">
            <v>0</v>
          </cell>
          <cell r="J102">
            <v>0</v>
          </cell>
          <cell r="L102">
            <v>0</v>
          </cell>
        </row>
        <row r="103">
          <cell r="F103">
            <v>0</v>
          </cell>
          <cell r="H103">
            <v>0</v>
          </cell>
          <cell r="J103">
            <v>0</v>
          </cell>
          <cell r="L103">
            <v>0</v>
          </cell>
        </row>
        <row r="104">
          <cell r="F104">
            <v>0</v>
          </cell>
          <cell r="H104">
            <v>0</v>
          </cell>
          <cell r="J104">
            <v>0</v>
          </cell>
          <cell r="L104">
            <v>0</v>
          </cell>
        </row>
        <row r="105">
          <cell r="F105">
            <v>0</v>
          </cell>
          <cell r="H105">
            <v>0</v>
          </cell>
          <cell r="J105">
            <v>0</v>
          </cell>
          <cell r="L105">
            <v>0</v>
          </cell>
        </row>
        <row r="106">
          <cell r="F106">
            <v>0</v>
          </cell>
          <cell r="H106">
            <v>0</v>
          </cell>
          <cell r="J106">
            <v>0</v>
          </cell>
          <cell r="L106">
            <v>0</v>
          </cell>
        </row>
        <row r="107">
          <cell r="F107">
            <v>0</v>
          </cell>
          <cell r="H107">
            <v>0</v>
          </cell>
          <cell r="J107">
            <v>0</v>
          </cell>
          <cell r="L107">
            <v>0</v>
          </cell>
        </row>
        <row r="108">
          <cell r="F108">
            <v>0</v>
          </cell>
          <cell r="H108">
            <v>0</v>
          </cell>
          <cell r="J108">
            <v>0</v>
          </cell>
          <cell r="L108">
            <v>0</v>
          </cell>
        </row>
        <row r="109">
          <cell r="F109">
            <v>0</v>
          </cell>
          <cell r="H109">
            <v>0</v>
          </cell>
          <cell r="J109">
            <v>0</v>
          </cell>
          <cell r="L109">
            <v>0</v>
          </cell>
        </row>
        <row r="110">
          <cell r="F110">
            <v>0</v>
          </cell>
          <cell r="H110">
            <v>0</v>
          </cell>
          <cell r="J110">
            <v>0</v>
          </cell>
          <cell r="L110">
            <v>0</v>
          </cell>
        </row>
        <row r="111">
          <cell r="F111">
            <v>0</v>
          </cell>
          <cell r="H111">
            <v>0</v>
          </cell>
          <cell r="J111">
            <v>0</v>
          </cell>
          <cell r="L111">
            <v>0</v>
          </cell>
        </row>
        <row r="112">
          <cell r="F112">
            <v>0</v>
          </cell>
          <cell r="H112">
            <v>0</v>
          </cell>
          <cell r="J112">
            <v>0</v>
          </cell>
          <cell r="L112">
            <v>0</v>
          </cell>
        </row>
        <row r="113">
          <cell r="F113">
            <v>0</v>
          </cell>
          <cell r="H113">
            <v>0</v>
          </cell>
          <cell r="J113">
            <v>0</v>
          </cell>
          <cell r="L113">
            <v>0</v>
          </cell>
        </row>
        <row r="114">
          <cell r="F114">
            <v>0</v>
          </cell>
          <cell r="H114">
            <v>0</v>
          </cell>
          <cell r="J114">
            <v>0</v>
          </cell>
          <cell r="L114">
            <v>0</v>
          </cell>
        </row>
        <row r="115">
          <cell r="F115">
            <v>0</v>
          </cell>
          <cell r="H115">
            <v>0</v>
          </cell>
          <cell r="J115">
            <v>0</v>
          </cell>
          <cell r="L115">
            <v>0</v>
          </cell>
        </row>
        <row r="116">
          <cell r="F116">
            <v>0</v>
          </cell>
          <cell r="H116">
            <v>0</v>
          </cell>
          <cell r="J116">
            <v>0</v>
          </cell>
          <cell r="L116">
            <v>0</v>
          </cell>
        </row>
        <row r="117">
          <cell r="F117">
            <v>0</v>
          </cell>
          <cell r="H117">
            <v>0</v>
          </cell>
          <cell r="J117">
            <v>0</v>
          </cell>
          <cell r="L117">
            <v>0</v>
          </cell>
        </row>
        <row r="118">
          <cell r="F118">
            <v>0</v>
          </cell>
          <cell r="H118">
            <v>0</v>
          </cell>
          <cell r="J118">
            <v>0</v>
          </cell>
          <cell r="L118">
            <v>0</v>
          </cell>
        </row>
        <row r="119">
          <cell r="F119">
            <v>0</v>
          </cell>
          <cell r="H119">
            <v>0</v>
          </cell>
          <cell r="J119">
            <v>0</v>
          </cell>
          <cell r="L119">
            <v>0</v>
          </cell>
        </row>
        <row r="120">
          <cell r="F120">
            <v>0</v>
          </cell>
          <cell r="H120">
            <v>0</v>
          </cell>
          <cell r="J120">
            <v>0</v>
          </cell>
          <cell r="L120">
            <v>0</v>
          </cell>
        </row>
        <row r="121">
          <cell r="F121">
            <v>0</v>
          </cell>
          <cell r="H121">
            <v>0</v>
          </cell>
          <cell r="J121">
            <v>0</v>
          </cell>
          <cell r="L121">
            <v>0</v>
          </cell>
        </row>
        <row r="122">
          <cell r="F122">
            <v>0</v>
          </cell>
          <cell r="H122">
            <v>0</v>
          </cell>
          <cell r="J122">
            <v>0</v>
          </cell>
          <cell r="L122">
            <v>0</v>
          </cell>
        </row>
        <row r="123">
          <cell r="F123">
            <v>0</v>
          </cell>
          <cell r="H123">
            <v>0</v>
          </cell>
          <cell r="J123">
            <v>0</v>
          </cell>
          <cell r="L123">
            <v>0</v>
          </cell>
        </row>
        <row r="124">
          <cell r="F124">
            <v>0</v>
          </cell>
          <cell r="H124">
            <v>0</v>
          </cell>
          <cell r="J124">
            <v>0</v>
          </cell>
          <cell r="L124">
            <v>0</v>
          </cell>
        </row>
        <row r="125">
          <cell r="F125">
            <v>0</v>
          </cell>
          <cell r="H125">
            <v>0</v>
          </cell>
          <cell r="J125">
            <v>0</v>
          </cell>
          <cell r="L125">
            <v>0</v>
          </cell>
        </row>
        <row r="126">
          <cell r="F126">
            <v>0</v>
          </cell>
          <cell r="H126">
            <v>0</v>
          </cell>
          <cell r="J126">
            <v>0</v>
          </cell>
          <cell r="L126">
            <v>0</v>
          </cell>
        </row>
        <row r="127">
          <cell r="F127">
            <v>0</v>
          </cell>
          <cell r="H127">
            <v>0</v>
          </cell>
          <cell r="J127">
            <v>0</v>
          </cell>
          <cell r="L127">
            <v>0</v>
          </cell>
        </row>
        <row r="128">
          <cell r="F128">
            <v>0</v>
          </cell>
          <cell r="H128">
            <v>0</v>
          </cell>
          <cell r="J128">
            <v>0</v>
          </cell>
          <cell r="L128">
            <v>0</v>
          </cell>
        </row>
        <row r="129">
          <cell r="F129">
            <v>0</v>
          </cell>
          <cell r="H129">
            <v>0</v>
          </cell>
          <cell r="J129">
            <v>0</v>
          </cell>
          <cell r="L129">
            <v>0</v>
          </cell>
        </row>
        <row r="130">
          <cell r="F130">
            <v>0</v>
          </cell>
          <cell r="H130">
            <v>0</v>
          </cell>
          <cell r="J130">
            <v>0</v>
          </cell>
          <cell r="L130">
            <v>0</v>
          </cell>
        </row>
        <row r="131">
          <cell r="F131">
            <v>0</v>
          </cell>
          <cell r="H131">
            <v>0</v>
          </cell>
          <cell r="J131">
            <v>0</v>
          </cell>
          <cell r="L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L132">
            <v>0</v>
          </cell>
        </row>
        <row r="133">
          <cell r="F133">
            <v>0</v>
          </cell>
          <cell r="H133">
            <v>0</v>
          </cell>
          <cell r="J133">
            <v>0</v>
          </cell>
          <cell r="L133">
            <v>0</v>
          </cell>
        </row>
        <row r="134">
          <cell r="F134">
            <v>0</v>
          </cell>
          <cell r="H134">
            <v>0</v>
          </cell>
          <cell r="J134">
            <v>0</v>
          </cell>
          <cell r="L134">
            <v>0</v>
          </cell>
        </row>
        <row r="135">
          <cell r="F135">
            <v>0</v>
          </cell>
          <cell r="H135">
            <v>0</v>
          </cell>
          <cell r="J135">
            <v>0</v>
          </cell>
          <cell r="L135">
            <v>0</v>
          </cell>
        </row>
        <row r="136">
          <cell r="F136">
            <v>0</v>
          </cell>
          <cell r="H136">
            <v>0</v>
          </cell>
          <cell r="J136">
            <v>0</v>
          </cell>
          <cell r="L136">
            <v>0</v>
          </cell>
        </row>
        <row r="137">
          <cell r="F137">
            <v>0</v>
          </cell>
          <cell r="H137">
            <v>0</v>
          </cell>
          <cell r="J137">
            <v>0</v>
          </cell>
          <cell r="L137">
            <v>0</v>
          </cell>
        </row>
        <row r="138">
          <cell r="F138">
            <v>0</v>
          </cell>
          <cell r="H138">
            <v>0</v>
          </cell>
          <cell r="J138">
            <v>0</v>
          </cell>
          <cell r="L138">
            <v>0</v>
          </cell>
        </row>
        <row r="139">
          <cell r="F139">
            <v>0</v>
          </cell>
          <cell r="H139">
            <v>0</v>
          </cell>
          <cell r="J139">
            <v>0</v>
          </cell>
          <cell r="L139">
            <v>0</v>
          </cell>
        </row>
        <row r="140">
          <cell r="F140">
            <v>0</v>
          </cell>
          <cell r="H140">
            <v>0</v>
          </cell>
          <cell r="J140">
            <v>0</v>
          </cell>
          <cell r="L140">
            <v>0</v>
          </cell>
        </row>
        <row r="141">
          <cell r="F141">
            <v>0</v>
          </cell>
          <cell r="H141">
            <v>0</v>
          </cell>
          <cell r="J141">
            <v>0</v>
          </cell>
          <cell r="L141">
            <v>0</v>
          </cell>
        </row>
        <row r="142">
          <cell r="F142">
            <v>0</v>
          </cell>
          <cell r="H142">
            <v>0</v>
          </cell>
          <cell r="J142">
            <v>0</v>
          </cell>
          <cell r="L142">
            <v>0</v>
          </cell>
        </row>
        <row r="143">
          <cell r="F143">
            <v>0</v>
          </cell>
          <cell r="H143">
            <v>0</v>
          </cell>
          <cell r="J143">
            <v>0</v>
          </cell>
          <cell r="L143">
            <v>0</v>
          </cell>
        </row>
        <row r="144">
          <cell r="F144">
            <v>0</v>
          </cell>
          <cell r="H144">
            <v>0</v>
          </cell>
          <cell r="J144">
            <v>0</v>
          </cell>
          <cell r="L144">
            <v>0</v>
          </cell>
        </row>
        <row r="145">
          <cell r="F145">
            <v>0</v>
          </cell>
          <cell r="H145">
            <v>0</v>
          </cell>
          <cell r="J145">
            <v>0</v>
          </cell>
          <cell r="L145">
            <v>0</v>
          </cell>
        </row>
        <row r="146">
          <cell r="F146">
            <v>0</v>
          </cell>
          <cell r="H146">
            <v>0</v>
          </cell>
          <cell r="J146">
            <v>0</v>
          </cell>
          <cell r="L146">
            <v>0</v>
          </cell>
        </row>
        <row r="147">
          <cell r="F147">
            <v>0</v>
          </cell>
          <cell r="H147">
            <v>0</v>
          </cell>
          <cell r="J147">
            <v>0</v>
          </cell>
          <cell r="L147">
            <v>0</v>
          </cell>
        </row>
        <row r="148">
          <cell r="F148">
            <v>0</v>
          </cell>
          <cell r="H148">
            <v>0</v>
          </cell>
          <cell r="J148">
            <v>0</v>
          </cell>
          <cell r="L148">
            <v>0</v>
          </cell>
        </row>
        <row r="149">
          <cell r="F149">
            <v>0</v>
          </cell>
          <cell r="H149">
            <v>0</v>
          </cell>
          <cell r="J149">
            <v>0</v>
          </cell>
          <cell r="L149">
            <v>0</v>
          </cell>
        </row>
        <row r="150">
          <cell r="F150">
            <v>0</v>
          </cell>
          <cell r="H150">
            <v>0</v>
          </cell>
          <cell r="J150">
            <v>0</v>
          </cell>
          <cell r="L150">
            <v>0</v>
          </cell>
        </row>
        <row r="151">
          <cell r="F151">
            <v>0</v>
          </cell>
          <cell r="H151">
            <v>0</v>
          </cell>
          <cell r="J151">
            <v>0</v>
          </cell>
          <cell r="L151">
            <v>0</v>
          </cell>
        </row>
        <row r="152">
          <cell r="F152">
            <v>0</v>
          </cell>
          <cell r="H152">
            <v>0</v>
          </cell>
          <cell r="J152">
            <v>0</v>
          </cell>
          <cell r="L152">
            <v>0</v>
          </cell>
        </row>
        <row r="153">
          <cell r="F153">
            <v>0</v>
          </cell>
          <cell r="H153">
            <v>0</v>
          </cell>
          <cell r="J153">
            <v>0</v>
          </cell>
          <cell r="L153">
            <v>0</v>
          </cell>
        </row>
        <row r="154">
          <cell r="F154">
            <v>0</v>
          </cell>
          <cell r="H154">
            <v>0</v>
          </cell>
          <cell r="J154">
            <v>0</v>
          </cell>
          <cell r="L154">
            <v>0</v>
          </cell>
        </row>
        <row r="155">
          <cell r="F155">
            <v>0</v>
          </cell>
          <cell r="H155">
            <v>0</v>
          </cell>
          <cell r="J155">
            <v>0</v>
          </cell>
          <cell r="L155">
            <v>0</v>
          </cell>
        </row>
        <row r="156">
          <cell r="F156">
            <v>0</v>
          </cell>
          <cell r="H156">
            <v>0</v>
          </cell>
          <cell r="J156">
            <v>0</v>
          </cell>
          <cell r="L156">
            <v>0</v>
          </cell>
        </row>
        <row r="157">
          <cell r="F157">
            <v>0</v>
          </cell>
          <cell r="H157">
            <v>0</v>
          </cell>
          <cell r="J157">
            <v>0</v>
          </cell>
          <cell r="L157">
            <v>0</v>
          </cell>
        </row>
        <row r="158">
          <cell r="F158">
            <v>0</v>
          </cell>
          <cell r="H158">
            <v>0</v>
          </cell>
          <cell r="J158">
            <v>0</v>
          </cell>
          <cell r="L158">
            <v>0</v>
          </cell>
        </row>
        <row r="164">
          <cell r="F164">
            <v>0</v>
          </cell>
          <cell r="H164">
            <v>0</v>
          </cell>
          <cell r="J164">
            <v>0</v>
          </cell>
          <cell r="L164">
            <v>0</v>
          </cell>
        </row>
        <row r="166">
          <cell r="F166">
            <v>0</v>
          </cell>
          <cell r="H166">
            <v>0</v>
          </cell>
          <cell r="J166">
            <v>0</v>
          </cell>
          <cell r="L166">
            <v>0</v>
          </cell>
        </row>
        <row r="167">
          <cell r="F167">
            <v>0</v>
          </cell>
          <cell r="H167">
            <v>0</v>
          </cell>
          <cell r="J167">
            <v>0</v>
          </cell>
          <cell r="L167">
            <v>0</v>
          </cell>
        </row>
        <row r="168">
          <cell r="F168">
            <v>0</v>
          </cell>
          <cell r="H168">
            <v>0</v>
          </cell>
          <cell r="J168">
            <v>0</v>
          </cell>
          <cell r="L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L169">
            <v>0</v>
          </cell>
        </row>
        <row r="170">
          <cell r="F170">
            <v>0</v>
          </cell>
          <cell r="H170">
            <v>0</v>
          </cell>
          <cell r="J170">
            <v>0</v>
          </cell>
          <cell r="L170">
            <v>0</v>
          </cell>
        </row>
        <row r="171">
          <cell r="F171">
            <v>0</v>
          </cell>
          <cell r="H171">
            <v>0</v>
          </cell>
          <cell r="J171">
            <v>0</v>
          </cell>
          <cell r="L171">
            <v>0</v>
          </cell>
        </row>
        <row r="172">
          <cell r="F172">
            <v>0</v>
          </cell>
          <cell r="H172">
            <v>0</v>
          </cell>
          <cell r="J172">
            <v>0</v>
          </cell>
          <cell r="L172">
            <v>0</v>
          </cell>
        </row>
        <row r="173">
          <cell r="F173">
            <v>0</v>
          </cell>
          <cell r="H173">
            <v>0</v>
          </cell>
          <cell r="J173">
            <v>0</v>
          </cell>
          <cell r="L173">
            <v>0</v>
          </cell>
        </row>
        <row r="174">
          <cell r="F174">
            <v>0</v>
          </cell>
          <cell r="H174">
            <v>0</v>
          </cell>
          <cell r="J174">
            <v>0</v>
          </cell>
          <cell r="L174">
            <v>0</v>
          </cell>
        </row>
        <row r="175">
          <cell r="F175">
            <v>0</v>
          </cell>
          <cell r="H175">
            <v>0</v>
          </cell>
          <cell r="J175">
            <v>0</v>
          </cell>
          <cell r="L175">
            <v>0</v>
          </cell>
        </row>
        <row r="176">
          <cell r="F176">
            <v>0</v>
          </cell>
          <cell r="H176">
            <v>0</v>
          </cell>
          <cell r="J176">
            <v>0</v>
          </cell>
          <cell r="L176">
            <v>0</v>
          </cell>
        </row>
        <row r="191">
          <cell r="F191">
            <v>0</v>
          </cell>
          <cell r="H191">
            <v>0</v>
          </cell>
          <cell r="J191">
            <v>0</v>
          </cell>
          <cell r="L191">
            <v>0</v>
          </cell>
        </row>
        <row r="193">
          <cell r="F193">
            <v>0</v>
          </cell>
          <cell r="H193">
            <v>0</v>
          </cell>
          <cell r="J193">
            <v>0</v>
          </cell>
          <cell r="L193">
            <v>0</v>
          </cell>
        </row>
        <row r="194">
          <cell r="F194">
            <v>0</v>
          </cell>
          <cell r="H194">
            <v>0</v>
          </cell>
          <cell r="J194">
            <v>0</v>
          </cell>
          <cell r="L194">
            <v>0</v>
          </cell>
        </row>
        <row r="195">
          <cell r="F195">
            <v>0</v>
          </cell>
          <cell r="H195">
            <v>0</v>
          </cell>
          <cell r="J195">
            <v>0</v>
          </cell>
          <cell r="L195">
            <v>0</v>
          </cell>
        </row>
        <row r="196">
          <cell r="F196">
            <v>0</v>
          </cell>
          <cell r="H196">
            <v>0</v>
          </cell>
          <cell r="J196">
            <v>0</v>
          </cell>
          <cell r="L196">
            <v>0</v>
          </cell>
        </row>
        <row r="197">
          <cell r="F197">
            <v>0</v>
          </cell>
          <cell r="H197">
            <v>0</v>
          </cell>
          <cell r="J197">
            <v>0</v>
          </cell>
          <cell r="L197">
            <v>0</v>
          </cell>
        </row>
        <row r="198">
          <cell r="F198">
            <v>0</v>
          </cell>
          <cell r="H198">
            <v>0</v>
          </cell>
          <cell r="J198">
            <v>0</v>
          </cell>
          <cell r="L198">
            <v>0</v>
          </cell>
        </row>
        <row r="199">
          <cell r="F199">
            <v>0</v>
          </cell>
          <cell r="H199">
            <v>0</v>
          </cell>
          <cell r="J199">
            <v>0</v>
          </cell>
          <cell r="L199">
            <v>0</v>
          </cell>
        </row>
        <row r="200">
          <cell r="F200">
            <v>0</v>
          </cell>
          <cell r="H200">
            <v>0</v>
          </cell>
          <cell r="J200">
            <v>0</v>
          </cell>
          <cell r="L200">
            <v>0</v>
          </cell>
        </row>
        <row r="201">
          <cell r="F201">
            <v>0</v>
          </cell>
          <cell r="H201">
            <v>0</v>
          </cell>
          <cell r="J201">
            <v>0</v>
          </cell>
          <cell r="L201">
            <v>0</v>
          </cell>
        </row>
        <row r="202">
          <cell r="F202">
            <v>0</v>
          </cell>
          <cell r="H202">
            <v>0</v>
          </cell>
          <cell r="J202">
            <v>0</v>
          </cell>
          <cell r="L202">
            <v>0</v>
          </cell>
        </row>
        <row r="203">
          <cell r="F203">
            <v>0</v>
          </cell>
          <cell r="H203">
            <v>0</v>
          </cell>
          <cell r="J203">
            <v>0</v>
          </cell>
          <cell r="L203">
            <v>0</v>
          </cell>
        </row>
        <row r="204">
          <cell r="F204">
            <v>0</v>
          </cell>
          <cell r="H204">
            <v>0</v>
          </cell>
          <cell r="J204">
            <v>0</v>
          </cell>
          <cell r="L204">
            <v>0</v>
          </cell>
        </row>
        <row r="205">
          <cell r="F205">
            <v>0</v>
          </cell>
          <cell r="H205">
            <v>0</v>
          </cell>
          <cell r="J205">
            <v>0</v>
          </cell>
          <cell r="L205">
            <v>0</v>
          </cell>
        </row>
        <row r="206">
          <cell r="F206">
            <v>0</v>
          </cell>
          <cell r="H206">
            <v>0</v>
          </cell>
          <cell r="J206">
            <v>0</v>
          </cell>
          <cell r="L206">
            <v>0</v>
          </cell>
        </row>
        <row r="207">
          <cell r="F207">
            <v>0</v>
          </cell>
          <cell r="H207">
            <v>0</v>
          </cell>
          <cell r="J207">
            <v>0</v>
          </cell>
          <cell r="L207">
            <v>0</v>
          </cell>
        </row>
        <row r="208">
          <cell r="F208">
            <v>0</v>
          </cell>
          <cell r="H208">
            <v>0</v>
          </cell>
          <cell r="J208">
            <v>0</v>
          </cell>
          <cell r="L208">
            <v>0</v>
          </cell>
        </row>
        <row r="209">
          <cell r="F209">
            <v>0</v>
          </cell>
          <cell r="H209">
            <v>0</v>
          </cell>
          <cell r="J209">
            <v>0</v>
          </cell>
          <cell r="L209">
            <v>0</v>
          </cell>
        </row>
        <row r="210">
          <cell r="F210">
            <v>0</v>
          </cell>
          <cell r="H210">
            <v>0</v>
          </cell>
          <cell r="J210">
            <v>0</v>
          </cell>
          <cell r="L210">
            <v>0</v>
          </cell>
        </row>
        <row r="211">
          <cell r="F211">
            <v>0</v>
          </cell>
          <cell r="H211">
            <v>0</v>
          </cell>
          <cell r="J211">
            <v>0</v>
          </cell>
          <cell r="L211">
            <v>0</v>
          </cell>
        </row>
        <row r="212">
          <cell r="F212">
            <v>0</v>
          </cell>
          <cell r="H212">
            <v>0</v>
          </cell>
          <cell r="J212">
            <v>0</v>
          </cell>
          <cell r="L212">
            <v>0</v>
          </cell>
        </row>
        <row r="213">
          <cell r="F213">
            <v>0</v>
          </cell>
          <cell r="H213">
            <v>0</v>
          </cell>
          <cell r="J213">
            <v>0</v>
          </cell>
          <cell r="L213">
            <v>0</v>
          </cell>
        </row>
        <row r="214">
          <cell r="F214">
            <v>0</v>
          </cell>
          <cell r="H214">
            <v>0</v>
          </cell>
          <cell r="J214">
            <v>0</v>
          </cell>
          <cell r="L214">
            <v>0</v>
          </cell>
        </row>
        <row r="215">
          <cell r="F215">
            <v>0</v>
          </cell>
          <cell r="H215">
            <v>0</v>
          </cell>
          <cell r="J215">
            <v>0</v>
          </cell>
          <cell r="L215">
            <v>0</v>
          </cell>
        </row>
        <row r="216">
          <cell r="F216">
            <v>0</v>
          </cell>
          <cell r="H216">
            <v>0</v>
          </cell>
          <cell r="J216">
            <v>0</v>
          </cell>
          <cell r="L216">
            <v>0</v>
          </cell>
        </row>
        <row r="217">
          <cell r="F217">
            <v>0</v>
          </cell>
          <cell r="H217">
            <v>0</v>
          </cell>
          <cell r="J217">
            <v>0</v>
          </cell>
          <cell r="L217">
            <v>0</v>
          </cell>
        </row>
        <row r="218">
          <cell r="F218">
            <v>0</v>
          </cell>
          <cell r="H218">
            <v>0</v>
          </cell>
          <cell r="J218">
            <v>0</v>
          </cell>
          <cell r="L218">
            <v>0</v>
          </cell>
        </row>
        <row r="219">
          <cell r="F219">
            <v>0</v>
          </cell>
          <cell r="H219">
            <v>0</v>
          </cell>
          <cell r="J219">
            <v>0</v>
          </cell>
          <cell r="L219">
            <v>0</v>
          </cell>
        </row>
        <row r="220">
          <cell r="F220">
            <v>0</v>
          </cell>
          <cell r="H220">
            <v>0</v>
          </cell>
          <cell r="J220">
            <v>0</v>
          </cell>
          <cell r="L220">
            <v>0</v>
          </cell>
        </row>
        <row r="221">
          <cell r="F221">
            <v>0</v>
          </cell>
          <cell r="H221">
            <v>0</v>
          </cell>
          <cell r="J221">
            <v>0</v>
          </cell>
          <cell r="L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L222">
            <v>0</v>
          </cell>
        </row>
        <row r="223">
          <cell r="F223">
            <v>0</v>
          </cell>
          <cell r="H223">
            <v>0</v>
          </cell>
          <cell r="J223">
            <v>0</v>
          </cell>
          <cell r="L223">
            <v>0</v>
          </cell>
        </row>
        <row r="224">
          <cell r="F224">
            <v>0</v>
          </cell>
          <cell r="H224">
            <v>0</v>
          </cell>
          <cell r="J224">
            <v>0</v>
          </cell>
          <cell r="L224">
            <v>0</v>
          </cell>
        </row>
        <row r="225">
          <cell r="F225">
            <v>0</v>
          </cell>
          <cell r="H225">
            <v>0</v>
          </cell>
          <cell r="J225">
            <v>0</v>
          </cell>
          <cell r="L225">
            <v>0</v>
          </cell>
        </row>
        <row r="226">
          <cell r="F226">
            <v>0</v>
          </cell>
          <cell r="H226">
            <v>0</v>
          </cell>
          <cell r="J226">
            <v>0</v>
          </cell>
          <cell r="L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L227">
            <v>0</v>
          </cell>
        </row>
        <row r="228">
          <cell r="F228">
            <v>0</v>
          </cell>
          <cell r="H228">
            <v>0</v>
          </cell>
          <cell r="J228">
            <v>0</v>
          </cell>
          <cell r="L228">
            <v>0</v>
          </cell>
        </row>
        <row r="229">
          <cell r="F229">
            <v>0</v>
          </cell>
          <cell r="H229">
            <v>0</v>
          </cell>
          <cell r="J229">
            <v>0</v>
          </cell>
          <cell r="L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L230">
            <v>0</v>
          </cell>
        </row>
        <row r="231">
          <cell r="F231">
            <v>0</v>
          </cell>
          <cell r="H231">
            <v>0</v>
          </cell>
          <cell r="J231">
            <v>0</v>
          </cell>
          <cell r="L231">
            <v>0</v>
          </cell>
        </row>
        <row r="232">
          <cell r="F232">
            <v>0</v>
          </cell>
          <cell r="H232">
            <v>0</v>
          </cell>
          <cell r="J232">
            <v>0</v>
          </cell>
          <cell r="L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L233">
            <v>0</v>
          </cell>
        </row>
        <row r="234">
          <cell r="F234">
            <v>0</v>
          </cell>
          <cell r="H234">
            <v>0</v>
          </cell>
          <cell r="J234">
            <v>0</v>
          </cell>
          <cell r="L234">
            <v>0</v>
          </cell>
        </row>
        <row r="235">
          <cell r="F235">
            <v>0</v>
          </cell>
          <cell r="H235">
            <v>0</v>
          </cell>
          <cell r="J235">
            <v>0</v>
          </cell>
          <cell r="L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L236">
            <v>0</v>
          </cell>
        </row>
        <row r="237">
          <cell r="F237">
            <v>0</v>
          </cell>
          <cell r="H237">
            <v>0</v>
          </cell>
          <cell r="J237">
            <v>0</v>
          </cell>
          <cell r="L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L238">
            <v>0</v>
          </cell>
        </row>
        <row r="239">
          <cell r="F239">
            <v>0</v>
          </cell>
          <cell r="H239">
            <v>0</v>
          </cell>
          <cell r="J239">
            <v>0</v>
          </cell>
          <cell r="L239">
            <v>0</v>
          </cell>
        </row>
        <row r="240">
          <cell r="F240">
            <v>0</v>
          </cell>
          <cell r="H240">
            <v>0</v>
          </cell>
          <cell r="J240">
            <v>0</v>
          </cell>
          <cell r="L240">
            <v>0</v>
          </cell>
        </row>
        <row r="241">
          <cell r="F241">
            <v>0</v>
          </cell>
          <cell r="H241">
            <v>0</v>
          </cell>
          <cell r="J241">
            <v>0</v>
          </cell>
          <cell r="L241">
            <v>0</v>
          </cell>
        </row>
        <row r="242">
          <cell r="F242">
            <v>0</v>
          </cell>
          <cell r="H242">
            <v>0</v>
          </cell>
          <cell r="J242">
            <v>0</v>
          </cell>
          <cell r="L242">
            <v>0</v>
          </cell>
        </row>
        <row r="243">
          <cell r="F243">
            <v>0</v>
          </cell>
          <cell r="H243">
            <v>0</v>
          </cell>
          <cell r="J243">
            <v>0</v>
          </cell>
          <cell r="L243">
            <v>0</v>
          </cell>
        </row>
        <row r="244">
          <cell r="F244">
            <v>0</v>
          </cell>
          <cell r="H244">
            <v>0</v>
          </cell>
          <cell r="J244">
            <v>0</v>
          </cell>
          <cell r="L244">
            <v>0</v>
          </cell>
        </row>
        <row r="245">
          <cell r="F245">
            <v>0</v>
          </cell>
          <cell r="H245">
            <v>0</v>
          </cell>
          <cell r="J245">
            <v>0</v>
          </cell>
          <cell r="L245">
            <v>0</v>
          </cell>
        </row>
        <row r="246">
          <cell r="F246">
            <v>0</v>
          </cell>
          <cell r="H246">
            <v>0</v>
          </cell>
          <cell r="J246">
            <v>0</v>
          </cell>
          <cell r="L246">
            <v>0</v>
          </cell>
        </row>
        <row r="247">
          <cell r="F247">
            <v>0</v>
          </cell>
          <cell r="H247">
            <v>0</v>
          </cell>
          <cell r="J247">
            <v>0</v>
          </cell>
          <cell r="L247">
            <v>0</v>
          </cell>
        </row>
        <row r="248">
          <cell r="F248">
            <v>0</v>
          </cell>
          <cell r="H248">
            <v>0</v>
          </cell>
          <cell r="J248">
            <v>0</v>
          </cell>
          <cell r="L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L249">
            <v>0</v>
          </cell>
        </row>
        <row r="250">
          <cell r="F250">
            <v>0</v>
          </cell>
          <cell r="H250">
            <v>0</v>
          </cell>
          <cell r="J250">
            <v>0</v>
          </cell>
          <cell r="L250">
            <v>0</v>
          </cell>
        </row>
        <row r="251">
          <cell r="F251">
            <v>0</v>
          </cell>
          <cell r="H251">
            <v>0</v>
          </cell>
          <cell r="J251">
            <v>0</v>
          </cell>
          <cell r="L251">
            <v>0</v>
          </cell>
        </row>
        <row r="252">
          <cell r="F252">
            <v>0</v>
          </cell>
          <cell r="H252">
            <v>0</v>
          </cell>
          <cell r="J252">
            <v>0</v>
          </cell>
          <cell r="L252">
            <v>0</v>
          </cell>
        </row>
        <row r="253">
          <cell r="F253">
            <v>0</v>
          </cell>
          <cell r="H253">
            <v>0</v>
          </cell>
          <cell r="J253">
            <v>0</v>
          </cell>
          <cell r="L253">
            <v>0</v>
          </cell>
        </row>
        <row r="254">
          <cell r="F254">
            <v>0</v>
          </cell>
          <cell r="H254">
            <v>0</v>
          </cell>
          <cell r="J254">
            <v>0</v>
          </cell>
          <cell r="L254">
            <v>0</v>
          </cell>
        </row>
        <row r="255">
          <cell r="F255">
            <v>0</v>
          </cell>
          <cell r="H255">
            <v>0</v>
          </cell>
          <cell r="J255">
            <v>0</v>
          </cell>
          <cell r="L255">
            <v>0</v>
          </cell>
        </row>
        <row r="256">
          <cell r="F256">
            <v>0</v>
          </cell>
          <cell r="H256">
            <v>0</v>
          </cell>
          <cell r="J256">
            <v>0</v>
          </cell>
          <cell r="L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L257">
            <v>0</v>
          </cell>
        </row>
        <row r="258">
          <cell r="F258">
            <v>0</v>
          </cell>
          <cell r="H258">
            <v>0</v>
          </cell>
          <cell r="J258">
            <v>0</v>
          </cell>
          <cell r="L258">
            <v>0</v>
          </cell>
        </row>
        <row r="259">
          <cell r="F259">
            <v>0</v>
          </cell>
          <cell r="H259">
            <v>0</v>
          </cell>
          <cell r="J259">
            <v>0</v>
          </cell>
          <cell r="L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L260">
            <v>0</v>
          </cell>
        </row>
        <row r="261">
          <cell r="F261">
            <v>0</v>
          </cell>
          <cell r="H261">
            <v>0</v>
          </cell>
          <cell r="J261">
            <v>0</v>
          </cell>
          <cell r="L261">
            <v>0</v>
          </cell>
        </row>
        <row r="262">
          <cell r="F262">
            <v>0</v>
          </cell>
          <cell r="H262">
            <v>0</v>
          </cell>
          <cell r="J262">
            <v>0</v>
          </cell>
          <cell r="L262">
            <v>0</v>
          </cell>
        </row>
        <row r="263">
          <cell r="F263">
            <v>0</v>
          </cell>
          <cell r="H263">
            <v>0</v>
          </cell>
          <cell r="J263">
            <v>0</v>
          </cell>
          <cell r="L263">
            <v>0</v>
          </cell>
        </row>
        <row r="264">
          <cell r="F264">
            <v>0</v>
          </cell>
          <cell r="H264">
            <v>0</v>
          </cell>
          <cell r="J264">
            <v>0</v>
          </cell>
          <cell r="L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L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L266">
            <v>0</v>
          </cell>
        </row>
        <row r="267">
          <cell r="F267">
            <v>0</v>
          </cell>
          <cell r="H267">
            <v>0</v>
          </cell>
          <cell r="J267">
            <v>0</v>
          </cell>
          <cell r="L267">
            <v>0</v>
          </cell>
        </row>
        <row r="268">
          <cell r="F268">
            <v>0</v>
          </cell>
          <cell r="H268">
            <v>0</v>
          </cell>
          <cell r="J268">
            <v>0</v>
          </cell>
          <cell r="L268">
            <v>0</v>
          </cell>
        </row>
        <row r="270">
          <cell r="F270">
            <v>0</v>
          </cell>
          <cell r="H270">
            <v>0</v>
          </cell>
          <cell r="J270">
            <v>0</v>
          </cell>
          <cell r="L270">
            <v>0</v>
          </cell>
        </row>
        <row r="271">
          <cell r="F271">
            <v>0</v>
          </cell>
          <cell r="H271">
            <v>0</v>
          </cell>
          <cell r="J271">
            <v>0</v>
          </cell>
          <cell r="L271">
            <v>0</v>
          </cell>
        </row>
        <row r="272">
          <cell r="F272">
            <v>0</v>
          </cell>
          <cell r="H272">
            <v>0</v>
          </cell>
          <cell r="J272">
            <v>0</v>
          </cell>
          <cell r="L272">
            <v>0</v>
          </cell>
        </row>
        <row r="273">
          <cell r="F273">
            <v>0</v>
          </cell>
          <cell r="H273">
            <v>0</v>
          </cell>
          <cell r="J273">
            <v>0</v>
          </cell>
          <cell r="L273">
            <v>0</v>
          </cell>
        </row>
        <row r="299">
          <cell r="F299">
            <v>0</v>
          </cell>
          <cell r="H299">
            <v>0</v>
          </cell>
          <cell r="J299">
            <v>0</v>
          </cell>
          <cell r="L299">
            <v>0</v>
          </cell>
        </row>
        <row r="301">
          <cell r="F301">
            <v>0</v>
          </cell>
          <cell r="H301">
            <v>0</v>
          </cell>
          <cell r="J301">
            <v>0</v>
          </cell>
          <cell r="L301">
            <v>0</v>
          </cell>
        </row>
        <row r="302">
          <cell r="F302">
            <v>0</v>
          </cell>
          <cell r="H302">
            <v>0</v>
          </cell>
          <cell r="J302">
            <v>0</v>
          </cell>
          <cell r="L302">
            <v>0</v>
          </cell>
        </row>
        <row r="303">
          <cell r="F303">
            <v>0</v>
          </cell>
          <cell r="H303">
            <v>0</v>
          </cell>
          <cell r="J303">
            <v>0</v>
          </cell>
          <cell r="L303">
            <v>0</v>
          </cell>
        </row>
        <row r="304">
          <cell r="F304">
            <v>0</v>
          </cell>
          <cell r="H304">
            <v>0</v>
          </cell>
          <cell r="J304">
            <v>0</v>
          </cell>
          <cell r="L304">
            <v>0</v>
          </cell>
        </row>
        <row r="305">
          <cell r="F305">
            <v>0</v>
          </cell>
          <cell r="H305">
            <v>0</v>
          </cell>
          <cell r="J305">
            <v>0</v>
          </cell>
          <cell r="L305">
            <v>0</v>
          </cell>
        </row>
        <row r="306">
          <cell r="F306">
            <v>0</v>
          </cell>
          <cell r="H306">
            <v>0</v>
          </cell>
          <cell r="J306">
            <v>0</v>
          </cell>
          <cell r="L306">
            <v>0</v>
          </cell>
        </row>
        <row r="307">
          <cell r="F307">
            <v>0</v>
          </cell>
          <cell r="H307">
            <v>0</v>
          </cell>
          <cell r="J307">
            <v>0</v>
          </cell>
          <cell r="L307">
            <v>0</v>
          </cell>
        </row>
        <row r="308">
          <cell r="F308">
            <v>0</v>
          </cell>
          <cell r="H308">
            <v>0</v>
          </cell>
          <cell r="J308">
            <v>0</v>
          </cell>
          <cell r="L308">
            <v>0</v>
          </cell>
        </row>
        <row r="309">
          <cell r="F309">
            <v>0</v>
          </cell>
          <cell r="H309">
            <v>0</v>
          </cell>
          <cell r="J309">
            <v>0</v>
          </cell>
          <cell r="L309">
            <v>0</v>
          </cell>
        </row>
        <row r="310">
          <cell r="F310">
            <v>0</v>
          </cell>
          <cell r="H310">
            <v>0</v>
          </cell>
          <cell r="J310">
            <v>0</v>
          </cell>
          <cell r="L310">
            <v>0</v>
          </cell>
        </row>
        <row r="311">
          <cell r="F311">
            <v>0</v>
          </cell>
          <cell r="H311">
            <v>0</v>
          </cell>
          <cell r="J311">
            <v>0</v>
          </cell>
          <cell r="L311">
            <v>0</v>
          </cell>
        </row>
        <row r="312">
          <cell r="F312">
            <v>0</v>
          </cell>
          <cell r="H312">
            <v>0</v>
          </cell>
          <cell r="J312">
            <v>0</v>
          </cell>
          <cell r="L312">
            <v>0</v>
          </cell>
        </row>
        <row r="313">
          <cell r="F313">
            <v>0</v>
          </cell>
          <cell r="H313">
            <v>0</v>
          </cell>
          <cell r="J313">
            <v>0</v>
          </cell>
          <cell r="L313">
            <v>0</v>
          </cell>
        </row>
        <row r="314">
          <cell r="F314">
            <v>0</v>
          </cell>
          <cell r="H314">
            <v>0</v>
          </cell>
          <cell r="J314">
            <v>0</v>
          </cell>
          <cell r="L314">
            <v>0</v>
          </cell>
        </row>
        <row r="315">
          <cell r="F315">
            <v>0</v>
          </cell>
          <cell r="H315">
            <v>0</v>
          </cell>
          <cell r="J315">
            <v>0</v>
          </cell>
          <cell r="L315">
            <v>0</v>
          </cell>
        </row>
        <row r="316">
          <cell r="F316">
            <v>0</v>
          </cell>
          <cell r="H316">
            <v>0</v>
          </cell>
          <cell r="J316">
            <v>0</v>
          </cell>
          <cell r="L316">
            <v>0</v>
          </cell>
        </row>
        <row r="317">
          <cell r="F317">
            <v>0</v>
          </cell>
          <cell r="H317">
            <v>0</v>
          </cell>
          <cell r="J317">
            <v>0</v>
          </cell>
          <cell r="L317">
            <v>0</v>
          </cell>
        </row>
        <row r="318">
          <cell r="F318">
            <v>0</v>
          </cell>
          <cell r="H318">
            <v>0</v>
          </cell>
          <cell r="J318">
            <v>0</v>
          </cell>
          <cell r="L318">
            <v>0</v>
          </cell>
        </row>
        <row r="319">
          <cell r="F319">
            <v>0</v>
          </cell>
          <cell r="H319">
            <v>0</v>
          </cell>
          <cell r="J319">
            <v>0</v>
          </cell>
          <cell r="L319">
            <v>0</v>
          </cell>
        </row>
        <row r="320">
          <cell r="F320">
            <v>0</v>
          </cell>
          <cell r="H320">
            <v>0</v>
          </cell>
          <cell r="J320">
            <v>0</v>
          </cell>
          <cell r="L320">
            <v>0</v>
          </cell>
        </row>
        <row r="321">
          <cell r="F321">
            <v>0</v>
          </cell>
          <cell r="H321">
            <v>0</v>
          </cell>
          <cell r="J321">
            <v>0</v>
          </cell>
          <cell r="L321">
            <v>0</v>
          </cell>
        </row>
        <row r="322">
          <cell r="F322">
            <v>0</v>
          </cell>
          <cell r="H322">
            <v>0</v>
          </cell>
          <cell r="J322">
            <v>0</v>
          </cell>
          <cell r="L322">
            <v>0</v>
          </cell>
        </row>
        <row r="323">
          <cell r="F323">
            <v>0</v>
          </cell>
          <cell r="H323">
            <v>0</v>
          </cell>
          <cell r="J323">
            <v>0</v>
          </cell>
          <cell r="L323">
            <v>0</v>
          </cell>
        </row>
        <row r="324">
          <cell r="F324">
            <v>0</v>
          </cell>
          <cell r="H324">
            <v>0</v>
          </cell>
          <cell r="J324">
            <v>0</v>
          </cell>
          <cell r="L324">
            <v>0</v>
          </cell>
        </row>
        <row r="325">
          <cell r="F325">
            <v>0</v>
          </cell>
          <cell r="H325">
            <v>0</v>
          </cell>
          <cell r="J325">
            <v>0</v>
          </cell>
          <cell r="L325">
            <v>0</v>
          </cell>
        </row>
        <row r="326">
          <cell r="F326">
            <v>0</v>
          </cell>
          <cell r="H326">
            <v>0</v>
          </cell>
          <cell r="J326">
            <v>0</v>
          </cell>
          <cell r="L326">
            <v>0</v>
          </cell>
        </row>
        <row r="327">
          <cell r="F327">
            <v>0</v>
          </cell>
          <cell r="H327">
            <v>0</v>
          </cell>
          <cell r="J327">
            <v>0</v>
          </cell>
          <cell r="L327">
            <v>0</v>
          </cell>
        </row>
        <row r="328">
          <cell r="F328">
            <v>0</v>
          </cell>
          <cell r="H328">
            <v>0</v>
          </cell>
          <cell r="J328">
            <v>0</v>
          </cell>
          <cell r="L328">
            <v>0</v>
          </cell>
        </row>
        <row r="329">
          <cell r="F329">
            <v>0</v>
          </cell>
          <cell r="H329">
            <v>0</v>
          </cell>
          <cell r="J329">
            <v>0</v>
          </cell>
          <cell r="L329">
            <v>0</v>
          </cell>
        </row>
        <row r="330">
          <cell r="F330">
            <v>0</v>
          </cell>
          <cell r="H330">
            <v>0</v>
          </cell>
          <cell r="J330">
            <v>0</v>
          </cell>
          <cell r="L330">
            <v>0</v>
          </cell>
        </row>
        <row r="331">
          <cell r="F331">
            <v>0</v>
          </cell>
          <cell r="H331">
            <v>0</v>
          </cell>
          <cell r="J331">
            <v>0</v>
          </cell>
          <cell r="L331">
            <v>0</v>
          </cell>
        </row>
        <row r="332">
          <cell r="F332">
            <v>0</v>
          </cell>
          <cell r="H332">
            <v>0</v>
          </cell>
          <cell r="J332">
            <v>0</v>
          </cell>
          <cell r="L332">
            <v>0</v>
          </cell>
        </row>
        <row r="333">
          <cell r="F333">
            <v>0</v>
          </cell>
          <cell r="H333">
            <v>0</v>
          </cell>
          <cell r="J333">
            <v>0</v>
          </cell>
          <cell r="L333">
            <v>0</v>
          </cell>
        </row>
        <row r="334">
          <cell r="F334">
            <v>0</v>
          </cell>
          <cell r="H334">
            <v>0</v>
          </cell>
          <cell r="J334">
            <v>0</v>
          </cell>
          <cell r="L334">
            <v>0</v>
          </cell>
        </row>
        <row r="335">
          <cell r="F335">
            <v>0</v>
          </cell>
          <cell r="H335">
            <v>0</v>
          </cell>
          <cell r="J335">
            <v>0</v>
          </cell>
          <cell r="L335">
            <v>0</v>
          </cell>
        </row>
        <row r="336">
          <cell r="F336">
            <v>0</v>
          </cell>
          <cell r="H336">
            <v>0</v>
          </cell>
          <cell r="J336">
            <v>0</v>
          </cell>
          <cell r="L336">
            <v>0</v>
          </cell>
        </row>
        <row r="337">
          <cell r="F337">
            <v>0</v>
          </cell>
          <cell r="H337">
            <v>0</v>
          </cell>
          <cell r="J337">
            <v>0</v>
          </cell>
          <cell r="L337">
            <v>0</v>
          </cell>
        </row>
        <row r="338">
          <cell r="F338">
            <v>0</v>
          </cell>
          <cell r="H338">
            <v>0</v>
          </cell>
          <cell r="J338">
            <v>0</v>
          </cell>
          <cell r="L338">
            <v>0</v>
          </cell>
        </row>
        <row r="339">
          <cell r="F339">
            <v>0</v>
          </cell>
          <cell r="H339">
            <v>0</v>
          </cell>
          <cell r="J339">
            <v>0</v>
          </cell>
          <cell r="L339">
            <v>0</v>
          </cell>
        </row>
        <row r="340">
          <cell r="F340">
            <v>0</v>
          </cell>
          <cell r="H340">
            <v>0</v>
          </cell>
          <cell r="J340">
            <v>0</v>
          </cell>
          <cell r="L340">
            <v>0</v>
          </cell>
        </row>
        <row r="341">
          <cell r="F341">
            <v>0</v>
          </cell>
          <cell r="H341">
            <v>0</v>
          </cell>
          <cell r="J341">
            <v>0</v>
          </cell>
          <cell r="L341">
            <v>0</v>
          </cell>
        </row>
        <row r="342">
          <cell r="F342">
            <v>0</v>
          </cell>
          <cell r="H342">
            <v>0</v>
          </cell>
          <cell r="J342">
            <v>0</v>
          </cell>
          <cell r="L342">
            <v>0</v>
          </cell>
        </row>
        <row r="343">
          <cell r="F343">
            <v>0</v>
          </cell>
          <cell r="H343">
            <v>0</v>
          </cell>
          <cell r="J343">
            <v>0</v>
          </cell>
          <cell r="L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L344">
            <v>0</v>
          </cell>
        </row>
        <row r="345">
          <cell r="F345">
            <v>0</v>
          </cell>
          <cell r="H345">
            <v>0</v>
          </cell>
          <cell r="J345">
            <v>0</v>
          </cell>
          <cell r="L345">
            <v>0</v>
          </cell>
        </row>
        <row r="346">
          <cell r="F346">
            <v>0</v>
          </cell>
          <cell r="H346">
            <v>0</v>
          </cell>
          <cell r="J346">
            <v>0</v>
          </cell>
          <cell r="L346">
            <v>0</v>
          </cell>
        </row>
        <row r="347">
          <cell r="F347">
            <v>0</v>
          </cell>
          <cell r="H347">
            <v>0</v>
          </cell>
          <cell r="J347">
            <v>0</v>
          </cell>
          <cell r="L347">
            <v>0</v>
          </cell>
        </row>
        <row r="348">
          <cell r="F348">
            <v>0</v>
          </cell>
          <cell r="H348">
            <v>0</v>
          </cell>
          <cell r="J348">
            <v>0</v>
          </cell>
          <cell r="L348">
            <v>0</v>
          </cell>
        </row>
        <row r="349">
          <cell r="F349">
            <v>0</v>
          </cell>
          <cell r="H349">
            <v>0</v>
          </cell>
          <cell r="J349">
            <v>0</v>
          </cell>
          <cell r="L349">
            <v>0</v>
          </cell>
        </row>
        <row r="350">
          <cell r="F350">
            <v>0</v>
          </cell>
          <cell r="H350">
            <v>0</v>
          </cell>
          <cell r="J350">
            <v>0</v>
          </cell>
          <cell r="L350">
            <v>0</v>
          </cell>
        </row>
        <row r="351">
          <cell r="F351">
            <v>0</v>
          </cell>
          <cell r="H351">
            <v>0</v>
          </cell>
          <cell r="J351">
            <v>0</v>
          </cell>
          <cell r="L351">
            <v>0</v>
          </cell>
        </row>
        <row r="352">
          <cell r="F352">
            <v>0</v>
          </cell>
          <cell r="H352">
            <v>0</v>
          </cell>
          <cell r="J352">
            <v>0</v>
          </cell>
          <cell r="L352">
            <v>0</v>
          </cell>
        </row>
        <row r="353">
          <cell r="F353">
            <v>0</v>
          </cell>
          <cell r="H353">
            <v>0</v>
          </cell>
          <cell r="J353">
            <v>0</v>
          </cell>
          <cell r="L353">
            <v>0</v>
          </cell>
        </row>
        <row r="354">
          <cell r="F354">
            <v>0</v>
          </cell>
          <cell r="H354">
            <v>0</v>
          </cell>
          <cell r="J354">
            <v>0</v>
          </cell>
          <cell r="L354">
            <v>0</v>
          </cell>
        </row>
        <row r="355">
          <cell r="F355">
            <v>0</v>
          </cell>
          <cell r="H355">
            <v>0</v>
          </cell>
          <cell r="J355">
            <v>0</v>
          </cell>
          <cell r="L355">
            <v>0</v>
          </cell>
        </row>
        <row r="356">
          <cell r="F356">
            <v>0</v>
          </cell>
          <cell r="H356">
            <v>0</v>
          </cell>
          <cell r="J356">
            <v>0</v>
          </cell>
          <cell r="L356">
            <v>0</v>
          </cell>
        </row>
        <row r="357">
          <cell r="F357">
            <v>0</v>
          </cell>
          <cell r="H357">
            <v>0</v>
          </cell>
          <cell r="J357">
            <v>0</v>
          </cell>
          <cell r="L357">
            <v>0</v>
          </cell>
        </row>
        <row r="358">
          <cell r="F358">
            <v>0</v>
          </cell>
          <cell r="H358">
            <v>0</v>
          </cell>
          <cell r="J358">
            <v>0</v>
          </cell>
          <cell r="L358">
            <v>0</v>
          </cell>
        </row>
        <row r="359">
          <cell r="F359">
            <v>0</v>
          </cell>
          <cell r="H359">
            <v>0</v>
          </cell>
          <cell r="J359">
            <v>0</v>
          </cell>
          <cell r="L359">
            <v>0</v>
          </cell>
        </row>
        <row r="360">
          <cell r="F360">
            <v>0</v>
          </cell>
          <cell r="H360">
            <v>0</v>
          </cell>
          <cell r="J360">
            <v>0</v>
          </cell>
          <cell r="L360">
            <v>0</v>
          </cell>
        </row>
        <row r="361">
          <cell r="F361">
            <v>0</v>
          </cell>
          <cell r="H361">
            <v>0</v>
          </cell>
          <cell r="J361">
            <v>0</v>
          </cell>
          <cell r="L361">
            <v>0</v>
          </cell>
        </row>
        <row r="362">
          <cell r="F362">
            <v>0</v>
          </cell>
          <cell r="H362">
            <v>0</v>
          </cell>
          <cell r="J362">
            <v>0</v>
          </cell>
          <cell r="L362">
            <v>0</v>
          </cell>
        </row>
        <row r="363">
          <cell r="F363">
            <v>0</v>
          </cell>
          <cell r="H363">
            <v>0</v>
          </cell>
          <cell r="J363">
            <v>0</v>
          </cell>
          <cell r="L363">
            <v>0</v>
          </cell>
        </row>
        <row r="364">
          <cell r="F364">
            <v>0</v>
          </cell>
          <cell r="H364">
            <v>0</v>
          </cell>
          <cell r="J364">
            <v>0</v>
          </cell>
          <cell r="L364">
            <v>0</v>
          </cell>
        </row>
        <row r="365">
          <cell r="F365">
            <v>0</v>
          </cell>
          <cell r="H365">
            <v>0</v>
          </cell>
          <cell r="J365">
            <v>0</v>
          </cell>
          <cell r="L365">
            <v>0</v>
          </cell>
        </row>
        <row r="366">
          <cell r="F366">
            <v>0</v>
          </cell>
          <cell r="H366">
            <v>0</v>
          </cell>
          <cell r="J366">
            <v>0</v>
          </cell>
          <cell r="L366">
            <v>0</v>
          </cell>
        </row>
        <row r="367">
          <cell r="F367">
            <v>0</v>
          </cell>
          <cell r="H367">
            <v>0</v>
          </cell>
          <cell r="J367">
            <v>0</v>
          </cell>
          <cell r="L367">
            <v>0</v>
          </cell>
        </row>
        <row r="368">
          <cell r="F368">
            <v>0</v>
          </cell>
          <cell r="H368">
            <v>0</v>
          </cell>
          <cell r="J368">
            <v>0</v>
          </cell>
          <cell r="L368">
            <v>0</v>
          </cell>
        </row>
        <row r="369">
          <cell r="F369">
            <v>0</v>
          </cell>
          <cell r="H369">
            <v>0</v>
          </cell>
          <cell r="J369">
            <v>0</v>
          </cell>
          <cell r="L369">
            <v>0</v>
          </cell>
        </row>
        <row r="370">
          <cell r="F370">
            <v>0</v>
          </cell>
          <cell r="H370">
            <v>0</v>
          </cell>
          <cell r="J370">
            <v>0</v>
          </cell>
          <cell r="L370">
            <v>0</v>
          </cell>
        </row>
        <row r="371">
          <cell r="F371">
            <v>0</v>
          </cell>
          <cell r="H371">
            <v>0</v>
          </cell>
          <cell r="J371">
            <v>0</v>
          </cell>
          <cell r="L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L372">
            <v>0</v>
          </cell>
        </row>
        <row r="380">
          <cell r="F380">
            <v>0</v>
          </cell>
          <cell r="H380">
            <v>0</v>
          </cell>
          <cell r="J380">
            <v>0</v>
          </cell>
          <cell r="L380">
            <v>0</v>
          </cell>
        </row>
        <row r="382">
          <cell r="F382">
            <v>0</v>
          </cell>
          <cell r="H382">
            <v>0</v>
          </cell>
          <cell r="J382">
            <v>0</v>
          </cell>
          <cell r="L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L383">
            <v>0</v>
          </cell>
        </row>
        <row r="384">
          <cell r="F384">
            <v>0</v>
          </cell>
          <cell r="H384">
            <v>0</v>
          </cell>
          <cell r="J384">
            <v>0</v>
          </cell>
          <cell r="L384">
            <v>0</v>
          </cell>
        </row>
        <row r="385">
          <cell r="F385">
            <v>0</v>
          </cell>
          <cell r="H385">
            <v>0</v>
          </cell>
          <cell r="J385">
            <v>0</v>
          </cell>
          <cell r="L385">
            <v>0</v>
          </cell>
        </row>
        <row r="386">
          <cell r="F386">
            <v>0</v>
          </cell>
          <cell r="H386">
            <v>0</v>
          </cell>
          <cell r="J386">
            <v>0</v>
          </cell>
          <cell r="L386">
            <v>0</v>
          </cell>
        </row>
        <row r="387">
          <cell r="F387">
            <v>0</v>
          </cell>
          <cell r="H387">
            <v>0</v>
          </cell>
          <cell r="J387">
            <v>0</v>
          </cell>
          <cell r="L387">
            <v>0</v>
          </cell>
        </row>
        <row r="388">
          <cell r="F388">
            <v>0</v>
          </cell>
          <cell r="H388">
            <v>0</v>
          </cell>
          <cell r="J388">
            <v>0</v>
          </cell>
          <cell r="L388">
            <v>0</v>
          </cell>
        </row>
        <row r="389">
          <cell r="F389">
            <v>0</v>
          </cell>
          <cell r="H389">
            <v>0</v>
          </cell>
          <cell r="J389">
            <v>0</v>
          </cell>
          <cell r="L389">
            <v>0</v>
          </cell>
        </row>
        <row r="390">
          <cell r="F390">
            <v>0</v>
          </cell>
          <cell r="H390">
            <v>0</v>
          </cell>
          <cell r="J390">
            <v>0</v>
          </cell>
          <cell r="L390">
            <v>0</v>
          </cell>
        </row>
        <row r="391">
          <cell r="F391">
            <v>0</v>
          </cell>
          <cell r="H391">
            <v>0</v>
          </cell>
          <cell r="J391">
            <v>0</v>
          </cell>
          <cell r="L391">
            <v>0</v>
          </cell>
        </row>
        <row r="392">
          <cell r="F392">
            <v>0</v>
          </cell>
          <cell r="H392">
            <v>0</v>
          </cell>
          <cell r="J392">
            <v>0</v>
          </cell>
          <cell r="L392">
            <v>0</v>
          </cell>
        </row>
        <row r="393">
          <cell r="F393">
            <v>0</v>
          </cell>
          <cell r="H393">
            <v>0</v>
          </cell>
          <cell r="J393">
            <v>0</v>
          </cell>
          <cell r="L393">
            <v>0</v>
          </cell>
        </row>
        <row r="394">
          <cell r="F394">
            <v>0</v>
          </cell>
          <cell r="H394">
            <v>0</v>
          </cell>
          <cell r="J394">
            <v>0</v>
          </cell>
          <cell r="L394">
            <v>0</v>
          </cell>
        </row>
        <row r="395">
          <cell r="F395">
            <v>0</v>
          </cell>
          <cell r="H395">
            <v>0</v>
          </cell>
          <cell r="J395">
            <v>0</v>
          </cell>
          <cell r="L395">
            <v>0</v>
          </cell>
        </row>
        <row r="396">
          <cell r="F396">
            <v>0</v>
          </cell>
          <cell r="H396">
            <v>0</v>
          </cell>
          <cell r="J396">
            <v>0</v>
          </cell>
          <cell r="L396">
            <v>0</v>
          </cell>
        </row>
        <row r="397">
          <cell r="F397">
            <v>0</v>
          </cell>
          <cell r="H397">
            <v>0</v>
          </cell>
          <cell r="J397">
            <v>0</v>
          </cell>
          <cell r="L397">
            <v>0</v>
          </cell>
        </row>
        <row r="398">
          <cell r="F398">
            <v>0</v>
          </cell>
          <cell r="H398">
            <v>0</v>
          </cell>
          <cell r="J398">
            <v>0</v>
          </cell>
          <cell r="L398">
            <v>0</v>
          </cell>
        </row>
        <row r="399">
          <cell r="F399">
            <v>0</v>
          </cell>
          <cell r="H399">
            <v>0</v>
          </cell>
          <cell r="J399">
            <v>0</v>
          </cell>
          <cell r="L399">
            <v>0</v>
          </cell>
        </row>
        <row r="400">
          <cell r="F400">
            <v>0</v>
          </cell>
          <cell r="H400">
            <v>0</v>
          </cell>
          <cell r="J400">
            <v>0</v>
          </cell>
          <cell r="L400">
            <v>0</v>
          </cell>
        </row>
        <row r="401">
          <cell r="F401">
            <v>0</v>
          </cell>
          <cell r="H401">
            <v>0</v>
          </cell>
          <cell r="J401">
            <v>0</v>
          </cell>
          <cell r="L401">
            <v>0</v>
          </cell>
        </row>
        <row r="402">
          <cell r="F402">
            <v>0</v>
          </cell>
          <cell r="H402">
            <v>0</v>
          </cell>
          <cell r="J402">
            <v>0</v>
          </cell>
          <cell r="L402">
            <v>0</v>
          </cell>
        </row>
        <row r="403">
          <cell r="F403">
            <v>0</v>
          </cell>
          <cell r="H403">
            <v>0</v>
          </cell>
          <cell r="J403">
            <v>0</v>
          </cell>
          <cell r="L403">
            <v>0</v>
          </cell>
        </row>
        <row r="404">
          <cell r="F404">
            <v>0</v>
          </cell>
          <cell r="H404">
            <v>0</v>
          </cell>
          <cell r="J404">
            <v>0</v>
          </cell>
          <cell r="L404">
            <v>0</v>
          </cell>
        </row>
        <row r="405">
          <cell r="F405">
            <v>0</v>
          </cell>
          <cell r="H405">
            <v>0</v>
          </cell>
          <cell r="J405">
            <v>0</v>
          </cell>
          <cell r="L405">
            <v>0</v>
          </cell>
        </row>
        <row r="406">
          <cell r="F406">
            <v>0</v>
          </cell>
          <cell r="H406">
            <v>0</v>
          </cell>
          <cell r="J406">
            <v>0</v>
          </cell>
          <cell r="L406">
            <v>0</v>
          </cell>
        </row>
        <row r="407">
          <cell r="F407">
            <v>0</v>
          </cell>
          <cell r="H407">
            <v>0</v>
          </cell>
          <cell r="J407">
            <v>0</v>
          </cell>
          <cell r="L407">
            <v>0</v>
          </cell>
        </row>
        <row r="412">
          <cell r="F412">
            <v>0</v>
          </cell>
          <cell r="H412">
            <v>0</v>
          </cell>
          <cell r="J412">
            <v>0</v>
          </cell>
          <cell r="L412">
            <v>0</v>
          </cell>
        </row>
        <row r="416">
          <cell r="F416">
            <v>0</v>
          </cell>
          <cell r="H416">
            <v>0</v>
          </cell>
          <cell r="J416">
            <v>0</v>
          </cell>
          <cell r="L416">
            <v>0</v>
          </cell>
        </row>
        <row r="434">
          <cell r="F434">
            <v>0</v>
          </cell>
          <cell r="H434">
            <v>0</v>
          </cell>
          <cell r="J434">
            <v>0</v>
          </cell>
          <cell r="L434">
            <v>0</v>
          </cell>
        </row>
        <row r="436">
          <cell r="F436">
            <v>0</v>
          </cell>
          <cell r="H436">
            <v>0</v>
          </cell>
          <cell r="J436">
            <v>0</v>
          </cell>
          <cell r="L436">
            <v>0</v>
          </cell>
        </row>
        <row r="437">
          <cell r="F437">
            <v>0</v>
          </cell>
          <cell r="H437">
            <v>0</v>
          </cell>
          <cell r="J437">
            <v>0</v>
          </cell>
          <cell r="L437">
            <v>0</v>
          </cell>
        </row>
        <row r="439">
          <cell r="F439">
            <v>0</v>
          </cell>
          <cell r="H439">
            <v>0</v>
          </cell>
          <cell r="J439">
            <v>0</v>
          </cell>
          <cell r="L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L440">
            <v>0</v>
          </cell>
        </row>
        <row r="441">
          <cell r="F441">
            <v>0</v>
          </cell>
          <cell r="H441">
            <v>0</v>
          </cell>
          <cell r="J441">
            <v>0</v>
          </cell>
          <cell r="L441">
            <v>0</v>
          </cell>
        </row>
        <row r="461">
          <cell r="F461">
            <v>0</v>
          </cell>
          <cell r="H461">
            <v>0</v>
          </cell>
          <cell r="J461">
            <v>0</v>
          </cell>
          <cell r="L461">
            <v>0</v>
          </cell>
        </row>
      </sheetData>
      <sheetData sheetId="6" refreshError="1">
        <row r="1">
          <cell r="E1" t="str">
            <v>재  료  비</v>
          </cell>
          <cell r="G1" t="str">
            <v>노  무  비</v>
          </cell>
          <cell r="I1" t="str">
            <v>경       비</v>
          </cell>
          <cell r="K1" t="str">
            <v>합       계</v>
          </cell>
        </row>
        <row r="2">
          <cell r="F2" t="str">
            <v>금 액</v>
          </cell>
          <cell r="H2" t="str">
            <v>금 액</v>
          </cell>
          <cell r="J2" t="str">
            <v>금 액</v>
          </cell>
          <cell r="L2" t="str">
            <v>금 액</v>
          </cell>
        </row>
        <row r="5">
          <cell r="F5">
            <v>0</v>
          </cell>
          <cell r="H5">
            <v>0</v>
          </cell>
          <cell r="J5">
            <v>0</v>
          </cell>
          <cell r="L5">
            <v>0</v>
          </cell>
        </row>
        <row r="6">
          <cell r="F6">
            <v>0</v>
          </cell>
          <cell r="H6">
            <v>0</v>
          </cell>
          <cell r="J6">
            <v>0</v>
          </cell>
          <cell r="L6">
            <v>0</v>
          </cell>
        </row>
        <row r="7">
          <cell r="F7">
            <v>0</v>
          </cell>
          <cell r="H7">
            <v>0</v>
          </cell>
          <cell r="J7">
            <v>0</v>
          </cell>
          <cell r="L7">
            <v>0</v>
          </cell>
        </row>
        <row r="8">
          <cell r="F8">
            <v>0</v>
          </cell>
          <cell r="H8">
            <v>0</v>
          </cell>
          <cell r="J8">
            <v>0</v>
          </cell>
          <cell r="L8">
            <v>0</v>
          </cell>
        </row>
        <row r="9">
          <cell r="F9">
            <v>0</v>
          </cell>
          <cell r="H9">
            <v>0</v>
          </cell>
          <cell r="J9">
            <v>0</v>
          </cell>
          <cell r="L9">
            <v>0</v>
          </cell>
        </row>
        <row r="27">
          <cell r="F27">
            <v>0</v>
          </cell>
          <cell r="H27">
            <v>0</v>
          </cell>
          <cell r="J27">
            <v>0</v>
          </cell>
          <cell r="L27">
            <v>0</v>
          </cell>
        </row>
        <row r="30">
          <cell r="F30">
            <v>0</v>
          </cell>
          <cell r="H30">
            <v>0</v>
          </cell>
          <cell r="J30">
            <v>0</v>
          </cell>
          <cell r="L30">
            <v>0</v>
          </cell>
        </row>
        <row r="31">
          <cell r="F31">
            <v>0</v>
          </cell>
          <cell r="H31">
            <v>0</v>
          </cell>
          <cell r="J31">
            <v>0</v>
          </cell>
          <cell r="L31">
            <v>0</v>
          </cell>
        </row>
        <row r="32">
          <cell r="F32">
            <v>0</v>
          </cell>
          <cell r="H32">
            <v>0</v>
          </cell>
          <cell r="J32">
            <v>0</v>
          </cell>
          <cell r="L32">
            <v>0</v>
          </cell>
        </row>
        <row r="33">
          <cell r="F33">
            <v>0</v>
          </cell>
          <cell r="H33">
            <v>0</v>
          </cell>
          <cell r="J33">
            <v>0</v>
          </cell>
          <cell r="L33">
            <v>0</v>
          </cell>
        </row>
        <row r="34">
          <cell r="F34">
            <v>0</v>
          </cell>
          <cell r="H34">
            <v>0</v>
          </cell>
          <cell r="J34">
            <v>0</v>
          </cell>
          <cell r="L34">
            <v>0</v>
          </cell>
        </row>
        <row r="35">
          <cell r="F35">
            <v>0</v>
          </cell>
          <cell r="H35">
            <v>0</v>
          </cell>
          <cell r="J35">
            <v>0</v>
          </cell>
          <cell r="L35">
            <v>0</v>
          </cell>
        </row>
        <row r="36">
          <cell r="F36">
            <v>0</v>
          </cell>
          <cell r="H36">
            <v>0</v>
          </cell>
          <cell r="J36">
            <v>0</v>
          </cell>
          <cell r="L36">
            <v>0</v>
          </cell>
        </row>
        <row r="37">
          <cell r="F37">
            <v>0</v>
          </cell>
          <cell r="H37">
            <v>0</v>
          </cell>
          <cell r="J37">
            <v>0</v>
          </cell>
          <cell r="L37">
            <v>0</v>
          </cell>
        </row>
        <row r="38">
          <cell r="F38">
            <v>0</v>
          </cell>
          <cell r="H38">
            <v>0</v>
          </cell>
          <cell r="J38">
            <v>0</v>
          </cell>
          <cell r="L38">
            <v>0</v>
          </cell>
        </row>
        <row r="39">
          <cell r="F39">
            <v>0</v>
          </cell>
          <cell r="H39">
            <v>0</v>
          </cell>
          <cell r="J39">
            <v>0</v>
          </cell>
          <cell r="L39">
            <v>0</v>
          </cell>
        </row>
        <row r="40">
          <cell r="F40">
            <v>0</v>
          </cell>
          <cell r="H40">
            <v>0</v>
          </cell>
          <cell r="J40">
            <v>0</v>
          </cell>
          <cell r="L40">
            <v>0</v>
          </cell>
        </row>
        <row r="41">
          <cell r="F41">
            <v>0</v>
          </cell>
          <cell r="H41">
            <v>0</v>
          </cell>
          <cell r="J41">
            <v>0</v>
          </cell>
          <cell r="L41">
            <v>0</v>
          </cell>
        </row>
        <row r="42">
          <cell r="F42">
            <v>0</v>
          </cell>
          <cell r="H42">
            <v>0</v>
          </cell>
          <cell r="J42">
            <v>0</v>
          </cell>
          <cell r="L42">
            <v>0</v>
          </cell>
        </row>
        <row r="43">
          <cell r="F43">
            <v>0</v>
          </cell>
          <cell r="H43">
            <v>0</v>
          </cell>
          <cell r="J43">
            <v>0</v>
          </cell>
          <cell r="L43">
            <v>0</v>
          </cell>
        </row>
        <row r="44">
          <cell r="F44">
            <v>0</v>
          </cell>
          <cell r="H44">
            <v>0</v>
          </cell>
          <cell r="J44">
            <v>0</v>
          </cell>
          <cell r="L44">
            <v>0</v>
          </cell>
        </row>
        <row r="45">
          <cell r="F45">
            <v>0</v>
          </cell>
          <cell r="H45">
            <v>0</v>
          </cell>
          <cell r="J45">
            <v>0</v>
          </cell>
          <cell r="L45">
            <v>0</v>
          </cell>
        </row>
        <row r="47">
          <cell r="F47">
            <v>0</v>
          </cell>
          <cell r="H47">
            <v>0</v>
          </cell>
          <cell r="J47">
            <v>0</v>
          </cell>
          <cell r="L47">
            <v>0</v>
          </cell>
        </row>
        <row r="49">
          <cell r="F49">
            <v>0</v>
          </cell>
          <cell r="H49">
            <v>0</v>
          </cell>
          <cell r="J49">
            <v>0</v>
          </cell>
          <cell r="L49">
            <v>0</v>
          </cell>
        </row>
        <row r="50">
          <cell r="F50">
            <v>0</v>
          </cell>
          <cell r="H50">
            <v>0</v>
          </cell>
          <cell r="J50">
            <v>0</v>
          </cell>
          <cell r="L50">
            <v>0</v>
          </cell>
        </row>
        <row r="51">
          <cell r="F51">
            <v>0</v>
          </cell>
          <cell r="H51">
            <v>0</v>
          </cell>
          <cell r="J51">
            <v>0</v>
          </cell>
          <cell r="L51">
            <v>0</v>
          </cell>
        </row>
        <row r="52">
          <cell r="F52">
            <v>0</v>
          </cell>
          <cell r="H52">
            <v>0</v>
          </cell>
          <cell r="J52">
            <v>0</v>
          </cell>
          <cell r="L52">
            <v>0</v>
          </cell>
        </row>
        <row r="53">
          <cell r="F53">
            <v>0</v>
          </cell>
          <cell r="H53">
            <v>0</v>
          </cell>
          <cell r="J53">
            <v>0</v>
          </cell>
          <cell r="L53">
            <v>0</v>
          </cell>
        </row>
        <row r="54">
          <cell r="F54">
            <v>0</v>
          </cell>
          <cell r="H54">
            <v>0</v>
          </cell>
          <cell r="J54">
            <v>0</v>
          </cell>
          <cell r="L54">
            <v>0</v>
          </cell>
        </row>
        <row r="55">
          <cell r="F55">
            <v>0</v>
          </cell>
          <cell r="H55">
            <v>0</v>
          </cell>
          <cell r="J55">
            <v>0</v>
          </cell>
          <cell r="L55">
            <v>0</v>
          </cell>
        </row>
        <row r="56">
          <cell r="F56">
            <v>0</v>
          </cell>
          <cell r="H56">
            <v>0</v>
          </cell>
          <cell r="J56">
            <v>0</v>
          </cell>
          <cell r="L56">
            <v>0</v>
          </cell>
        </row>
        <row r="57">
          <cell r="F57">
            <v>0</v>
          </cell>
          <cell r="H57">
            <v>0</v>
          </cell>
          <cell r="J57">
            <v>0</v>
          </cell>
          <cell r="L57">
            <v>0</v>
          </cell>
        </row>
        <row r="58">
          <cell r="F58">
            <v>0</v>
          </cell>
          <cell r="H58">
            <v>0</v>
          </cell>
          <cell r="J58">
            <v>0</v>
          </cell>
          <cell r="L58">
            <v>0</v>
          </cell>
        </row>
        <row r="59">
          <cell r="F59">
            <v>0</v>
          </cell>
          <cell r="H59">
            <v>0</v>
          </cell>
          <cell r="J59">
            <v>0</v>
          </cell>
          <cell r="L59">
            <v>0</v>
          </cell>
        </row>
        <row r="60">
          <cell r="F60">
            <v>0</v>
          </cell>
          <cell r="H60">
            <v>0</v>
          </cell>
          <cell r="J60">
            <v>0</v>
          </cell>
          <cell r="L60">
            <v>0</v>
          </cell>
        </row>
        <row r="61">
          <cell r="F61">
            <v>0</v>
          </cell>
          <cell r="H61">
            <v>0</v>
          </cell>
          <cell r="J61">
            <v>0</v>
          </cell>
          <cell r="L61">
            <v>0</v>
          </cell>
        </row>
        <row r="62">
          <cell r="F62">
            <v>0</v>
          </cell>
          <cell r="H62">
            <v>0</v>
          </cell>
          <cell r="J62">
            <v>0</v>
          </cell>
          <cell r="L62">
            <v>0</v>
          </cell>
        </row>
        <row r="63">
          <cell r="F63">
            <v>0</v>
          </cell>
          <cell r="H63">
            <v>0</v>
          </cell>
          <cell r="J63">
            <v>0</v>
          </cell>
          <cell r="L63">
            <v>0</v>
          </cell>
        </row>
        <row r="64">
          <cell r="F64">
            <v>0</v>
          </cell>
          <cell r="H64">
            <v>0</v>
          </cell>
          <cell r="J64">
            <v>0</v>
          </cell>
          <cell r="L64">
            <v>0</v>
          </cell>
        </row>
        <row r="67">
          <cell r="F67">
            <v>0</v>
          </cell>
          <cell r="H67">
            <v>0</v>
          </cell>
          <cell r="J67">
            <v>0</v>
          </cell>
          <cell r="L67">
            <v>0</v>
          </cell>
        </row>
        <row r="77">
          <cell r="F77">
            <v>0</v>
          </cell>
          <cell r="H77">
            <v>0</v>
          </cell>
          <cell r="J77">
            <v>0</v>
          </cell>
          <cell r="L77">
            <v>0</v>
          </cell>
        </row>
        <row r="80">
          <cell r="F80">
            <v>0</v>
          </cell>
          <cell r="H80">
            <v>0</v>
          </cell>
          <cell r="J80">
            <v>0</v>
          </cell>
          <cell r="L80">
            <v>0</v>
          </cell>
        </row>
        <row r="81">
          <cell r="F81">
            <v>0</v>
          </cell>
          <cell r="H81">
            <v>0</v>
          </cell>
          <cell r="J81">
            <v>0</v>
          </cell>
          <cell r="L81">
            <v>0</v>
          </cell>
        </row>
        <row r="82">
          <cell r="F82">
            <v>0</v>
          </cell>
          <cell r="H82">
            <v>0</v>
          </cell>
          <cell r="J82">
            <v>0</v>
          </cell>
          <cell r="L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L83">
            <v>0</v>
          </cell>
        </row>
        <row r="84">
          <cell r="F84">
            <v>0</v>
          </cell>
          <cell r="H84">
            <v>0</v>
          </cell>
          <cell r="J84">
            <v>0</v>
          </cell>
          <cell r="L84">
            <v>0</v>
          </cell>
        </row>
        <row r="85">
          <cell r="F85">
            <v>0</v>
          </cell>
          <cell r="H85">
            <v>0</v>
          </cell>
          <cell r="J85">
            <v>0</v>
          </cell>
          <cell r="L85">
            <v>0</v>
          </cell>
        </row>
        <row r="87">
          <cell r="F87">
            <v>0</v>
          </cell>
          <cell r="H87">
            <v>0</v>
          </cell>
          <cell r="J87">
            <v>0</v>
          </cell>
          <cell r="L87">
            <v>0</v>
          </cell>
        </row>
        <row r="88">
          <cell r="F88">
            <v>0</v>
          </cell>
          <cell r="H88">
            <v>0</v>
          </cell>
          <cell r="J88">
            <v>0</v>
          </cell>
          <cell r="L88">
            <v>0</v>
          </cell>
        </row>
        <row r="90">
          <cell r="F90">
            <v>0</v>
          </cell>
          <cell r="H90">
            <v>0</v>
          </cell>
          <cell r="J90">
            <v>0</v>
          </cell>
          <cell r="L90">
            <v>0</v>
          </cell>
        </row>
        <row r="91">
          <cell r="F91">
            <v>0</v>
          </cell>
          <cell r="H91">
            <v>0</v>
          </cell>
          <cell r="J91">
            <v>0</v>
          </cell>
          <cell r="L91">
            <v>0</v>
          </cell>
        </row>
        <row r="93">
          <cell r="F93">
            <v>0</v>
          </cell>
          <cell r="H93">
            <v>0</v>
          </cell>
          <cell r="J93">
            <v>0</v>
          </cell>
          <cell r="L93">
            <v>0</v>
          </cell>
        </row>
        <row r="102">
          <cell r="F102">
            <v>0</v>
          </cell>
          <cell r="H102">
            <v>0</v>
          </cell>
          <cell r="J102">
            <v>0</v>
          </cell>
          <cell r="L102">
            <v>0</v>
          </cell>
        </row>
        <row r="105">
          <cell r="F105">
            <v>0</v>
          </cell>
          <cell r="H105">
            <v>0</v>
          </cell>
          <cell r="J105">
            <v>0</v>
          </cell>
          <cell r="L105">
            <v>0</v>
          </cell>
        </row>
        <row r="106">
          <cell r="F106">
            <v>0</v>
          </cell>
          <cell r="H106">
            <v>0</v>
          </cell>
          <cell r="J106">
            <v>0</v>
          </cell>
          <cell r="L106">
            <v>0</v>
          </cell>
        </row>
        <row r="107">
          <cell r="F107">
            <v>0</v>
          </cell>
          <cell r="H107">
            <v>0</v>
          </cell>
          <cell r="J107">
            <v>0</v>
          </cell>
          <cell r="L107">
            <v>0</v>
          </cell>
        </row>
        <row r="108">
          <cell r="F108">
            <v>0</v>
          </cell>
          <cell r="H108">
            <v>0</v>
          </cell>
          <cell r="J108">
            <v>0</v>
          </cell>
          <cell r="L108">
            <v>0</v>
          </cell>
        </row>
        <row r="109">
          <cell r="F109">
            <v>0</v>
          </cell>
          <cell r="H109">
            <v>0</v>
          </cell>
          <cell r="J109">
            <v>0</v>
          </cell>
          <cell r="L109">
            <v>0</v>
          </cell>
        </row>
        <row r="110">
          <cell r="F110">
            <v>0</v>
          </cell>
          <cell r="H110">
            <v>0</v>
          </cell>
          <cell r="J110">
            <v>0</v>
          </cell>
          <cell r="L110">
            <v>0</v>
          </cell>
        </row>
        <row r="111">
          <cell r="F111">
            <v>0</v>
          </cell>
          <cell r="H111">
            <v>0</v>
          </cell>
          <cell r="J111">
            <v>0</v>
          </cell>
          <cell r="L111">
            <v>0</v>
          </cell>
        </row>
        <row r="112">
          <cell r="F112">
            <v>0</v>
          </cell>
          <cell r="H112">
            <v>0</v>
          </cell>
          <cell r="J112">
            <v>0</v>
          </cell>
          <cell r="L112">
            <v>0</v>
          </cell>
        </row>
        <row r="113">
          <cell r="F113">
            <v>0</v>
          </cell>
          <cell r="H113">
            <v>0</v>
          </cell>
          <cell r="J113">
            <v>0</v>
          </cell>
          <cell r="L113">
            <v>0</v>
          </cell>
        </row>
        <row r="114">
          <cell r="F114">
            <v>0</v>
          </cell>
          <cell r="H114">
            <v>0</v>
          </cell>
          <cell r="J114">
            <v>0</v>
          </cell>
          <cell r="L114">
            <v>0</v>
          </cell>
        </row>
        <row r="115">
          <cell r="F115">
            <v>0</v>
          </cell>
          <cell r="H115">
            <v>0</v>
          </cell>
          <cell r="J115">
            <v>0</v>
          </cell>
          <cell r="L115">
            <v>0</v>
          </cell>
        </row>
        <row r="117">
          <cell r="F117">
            <v>0</v>
          </cell>
          <cell r="H117">
            <v>0</v>
          </cell>
          <cell r="J117">
            <v>0</v>
          </cell>
          <cell r="L117">
            <v>0</v>
          </cell>
        </row>
        <row r="118">
          <cell r="F118">
            <v>0</v>
          </cell>
          <cell r="H118">
            <v>0</v>
          </cell>
          <cell r="J118">
            <v>0</v>
          </cell>
          <cell r="L118">
            <v>0</v>
          </cell>
        </row>
        <row r="119">
          <cell r="F119">
            <v>0</v>
          </cell>
          <cell r="H119">
            <v>0</v>
          </cell>
          <cell r="J119">
            <v>0</v>
          </cell>
          <cell r="L119">
            <v>0</v>
          </cell>
        </row>
        <row r="120">
          <cell r="F120">
            <v>0</v>
          </cell>
          <cell r="H120">
            <v>0</v>
          </cell>
          <cell r="J120">
            <v>0</v>
          </cell>
          <cell r="L120">
            <v>0</v>
          </cell>
        </row>
        <row r="121">
          <cell r="F121">
            <v>0</v>
          </cell>
          <cell r="H121">
            <v>0</v>
          </cell>
          <cell r="J121">
            <v>0</v>
          </cell>
          <cell r="L121">
            <v>0</v>
          </cell>
        </row>
        <row r="123">
          <cell r="F123">
            <v>0</v>
          </cell>
          <cell r="H123">
            <v>0</v>
          </cell>
          <cell r="J123">
            <v>0</v>
          </cell>
          <cell r="L123">
            <v>0</v>
          </cell>
        </row>
        <row r="124">
          <cell r="F124">
            <v>0</v>
          </cell>
          <cell r="H124">
            <v>0</v>
          </cell>
          <cell r="J124">
            <v>0</v>
          </cell>
          <cell r="L124">
            <v>0</v>
          </cell>
        </row>
        <row r="125">
          <cell r="F125">
            <v>0</v>
          </cell>
          <cell r="H125">
            <v>0</v>
          </cell>
          <cell r="J125">
            <v>0</v>
          </cell>
          <cell r="L125">
            <v>0</v>
          </cell>
        </row>
        <row r="126">
          <cell r="F126">
            <v>0</v>
          </cell>
          <cell r="H126">
            <v>0</v>
          </cell>
          <cell r="J126">
            <v>0</v>
          </cell>
          <cell r="L126">
            <v>0</v>
          </cell>
        </row>
        <row r="127">
          <cell r="F127">
            <v>0</v>
          </cell>
          <cell r="H127">
            <v>0</v>
          </cell>
          <cell r="J127">
            <v>0</v>
          </cell>
          <cell r="L127">
            <v>0</v>
          </cell>
        </row>
        <row r="128">
          <cell r="F128">
            <v>0</v>
          </cell>
          <cell r="H128">
            <v>0</v>
          </cell>
          <cell r="J128">
            <v>0</v>
          </cell>
          <cell r="L128">
            <v>0</v>
          </cell>
        </row>
        <row r="129">
          <cell r="F129">
            <v>0</v>
          </cell>
          <cell r="H129">
            <v>0</v>
          </cell>
          <cell r="J129">
            <v>0</v>
          </cell>
          <cell r="L129">
            <v>0</v>
          </cell>
        </row>
        <row r="130">
          <cell r="F130">
            <v>0</v>
          </cell>
          <cell r="H130">
            <v>0</v>
          </cell>
          <cell r="J130">
            <v>0</v>
          </cell>
          <cell r="L130">
            <v>0</v>
          </cell>
        </row>
        <row r="131">
          <cell r="F131">
            <v>0</v>
          </cell>
          <cell r="H131">
            <v>0</v>
          </cell>
          <cell r="J131">
            <v>0</v>
          </cell>
          <cell r="L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L132">
            <v>0</v>
          </cell>
        </row>
        <row r="133">
          <cell r="F133">
            <v>0</v>
          </cell>
          <cell r="H133">
            <v>0</v>
          </cell>
          <cell r="J133">
            <v>0</v>
          </cell>
          <cell r="L133">
            <v>0</v>
          </cell>
        </row>
        <row r="135">
          <cell r="F135">
            <v>0</v>
          </cell>
          <cell r="H135">
            <v>0</v>
          </cell>
          <cell r="J135">
            <v>0</v>
          </cell>
          <cell r="L135">
            <v>0</v>
          </cell>
        </row>
        <row r="136">
          <cell r="F136">
            <v>0</v>
          </cell>
          <cell r="H136">
            <v>0</v>
          </cell>
          <cell r="J136">
            <v>0</v>
          </cell>
          <cell r="L136">
            <v>0</v>
          </cell>
        </row>
        <row r="152">
          <cell r="F152">
            <v>0</v>
          </cell>
          <cell r="H152">
            <v>0</v>
          </cell>
          <cell r="J152">
            <v>0</v>
          </cell>
          <cell r="L152">
            <v>0</v>
          </cell>
        </row>
        <row r="155">
          <cell r="F155">
            <v>0</v>
          </cell>
          <cell r="H155">
            <v>0</v>
          </cell>
          <cell r="J155">
            <v>0</v>
          </cell>
          <cell r="L155">
            <v>0</v>
          </cell>
        </row>
        <row r="156">
          <cell r="F156">
            <v>0</v>
          </cell>
          <cell r="H156">
            <v>0</v>
          </cell>
          <cell r="J156">
            <v>0</v>
          </cell>
          <cell r="L156">
            <v>0</v>
          </cell>
        </row>
        <row r="157">
          <cell r="F157">
            <v>0</v>
          </cell>
          <cell r="H157">
            <v>0</v>
          </cell>
          <cell r="J157">
            <v>0</v>
          </cell>
          <cell r="L157">
            <v>0</v>
          </cell>
        </row>
        <row r="158">
          <cell r="F158">
            <v>0</v>
          </cell>
          <cell r="H158">
            <v>0</v>
          </cell>
          <cell r="J158">
            <v>0</v>
          </cell>
          <cell r="L158">
            <v>0</v>
          </cell>
        </row>
        <row r="159">
          <cell r="F159">
            <v>0</v>
          </cell>
          <cell r="H159">
            <v>0</v>
          </cell>
          <cell r="J159">
            <v>0</v>
          </cell>
          <cell r="L159">
            <v>0</v>
          </cell>
        </row>
        <row r="160">
          <cell r="F160">
            <v>0</v>
          </cell>
          <cell r="H160">
            <v>0</v>
          </cell>
          <cell r="J160">
            <v>0</v>
          </cell>
          <cell r="L160">
            <v>0</v>
          </cell>
        </row>
        <row r="161">
          <cell r="F161">
            <v>0</v>
          </cell>
          <cell r="H161">
            <v>0</v>
          </cell>
          <cell r="J161">
            <v>0</v>
          </cell>
          <cell r="L161">
            <v>0</v>
          </cell>
        </row>
        <row r="162">
          <cell r="F162">
            <v>0</v>
          </cell>
          <cell r="H162">
            <v>0</v>
          </cell>
          <cell r="J162">
            <v>0</v>
          </cell>
          <cell r="L162">
            <v>0</v>
          </cell>
        </row>
        <row r="163">
          <cell r="F163">
            <v>0</v>
          </cell>
          <cell r="H163">
            <v>0</v>
          </cell>
          <cell r="J163">
            <v>0</v>
          </cell>
          <cell r="L163">
            <v>0</v>
          </cell>
        </row>
        <row r="164">
          <cell r="F164">
            <v>0</v>
          </cell>
          <cell r="H164">
            <v>0</v>
          </cell>
          <cell r="J164">
            <v>0</v>
          </cell>
          <cell r="L164">
            <v>0</v>
          </cell>
        </row>
        <row r="166">
          <cell r="F166">
            <v>0</v>
          </cell>
          <cell r="H166">
            <v>0</v>
          </cell>
          <cell r="J166">
            <v>0</v>
          </cell>
          <cell r="L166">
            <v>0</v>
          </cell>
        </row>
        <row r="167">
          <cell r="F167">
            <v>0</v>
          </cell>
          <cell r="H167">
            <v>0</v>
          </cell>
          <cell r="J167">
            <v>0</v>
          </cell>
          <cell r="L167">
            <v>0</v>
          </cell>
        </row>
        <row r="168">
          <cell r="F168">
            <v>0</v>
          </cell>
          <cell r="H168">
            <v>0</v>
          </cell>
          <cell r="J168">
            <v>0</v>
          </cell>
          <cell r="L168">
            <v>0</v>
          </cell>
        </row>
        <row r="170">
          <cell r="F170">
            <v>0</v>
          </cell>
          <cell r="H170">
            <v>0</v>
          </cell>
          <cell r="J170">
            <v>0</v>
          </cell>
          <cell r="L170">
            <v>0</v>
          </cell>
        </row>
        <row r="171">
          <cell r="F171">
            <v>0</v>
          </cell>
          <cell r="H171">
            <v>0</v>
          </cell>
          <cell r="J171">
            <v>0</v>
          </cell>
          <cell r="L171">
            <v>0</v>
          </cell>
        </row>
        <row r="172">
          <cell r="F172">
            <v>0</v>
          </cell>
          <cell r="H172">
            <v>0</v>
          </cell>
          <cell r="J172">
            <v>0</v>
          </cell>
          <cell r="L172">
            <v>0</v>
          </cell>
        </row>
        <row r="174">
          <cell r="F174">
            <v>0</v>
          </cell>
          <cell r="H174">
            <v>0</v>
          </cell>
          <cell r="J174">
            <v>0</v>
          </cell>
          <cell r="L174">
            <v>0</v>
          </cell>
        </row>
        <row r="175">
          <cell r="F175">
            <v>0</v>
          </cell>
          <cell r="H175">
            <v>0</v>
          </cell>
          <cell r="J175">
            <v>0</v>
          </cell>
          <cell r="L175">
            <v>0</v>
          </cell>
        </row>
        <row r="177">
          <cell r="F177">
            <v>0</v>
          </cell>
          <cell r="H177">
            <v>0</v>
          </cell>
          <cell r="J177">
            <v>0</v>
          </cell>
          <cell r="L177">
            <v>0</v>
          </cell>
        </row>
        <row r="180">
          <cell r="F180">
            <v>0</v>
          </cell>
          <cell r="H180">
            <v>0</v>
          </cell>
          <cell r="J180">
            <v>0</v>
          </cell>
          <cell r="L180">
            <v>0</v>
          </cell>
        </row>
        <row r="181">
          <cell r="F181">
            <v>0</v>
          </cell>
          <cell r="H181">
            <v>0</v>
          </cell>
          <cell r="J181">
            <v>0</v>
          </cell>
          <cell r="L181">
            <v>0</v>
          </cell>
        </row>
        <row r="182">
          <cell r="F182">
            <v>0</v>
          </cell>
          <cell r="H182">
            <v>0</v>
          </cell>
          <cell r="J182">
            <v>0</v>
          </cell>
          <cell r="L182">
            <v>0</v>
          </cell>
        </row>
        <row r="183">
          <cell r="F183">
            <v>0</v>
          </cell>
          <cell r="H183">
            <v>0</v>
          </cell>
          <cell r="J183">
            <v>0</v>
          </cell>
          <cell r="L183">
            <v>0</v>
          </cell>
        </row>
        <row r="184">
          <cell r="F184">
            <v>0</v>
          </cell>
          <cell r="H184">
            <v>0</v>
          </cell>
          <cell r="J184">
            <v>0</v>
          </cell>
          <cell r="L184">
            <v>0</v>
          </cell>
        </row>
        <row r="185">
          <cell r="F185">
            <v>0</v>
          </cell>
          <cell r="H185">
            <v>0</v>
          </cell>
          <cell r="J185">
            <v>0</v>
          </cell>
          <cell r="L185">
            <v>0</v>
          </cell>
        </row>
        <row r="186">
          <cell r="F186">
            <v>0</v>
          </cell>
          <cell r="H186">
            <v>0</v>
          </cell>
          <cell r="J186">
            <v>0</v>
          </cell>
          <cell r="L186">
            <v>0</v>
          </cell>
        </row>
        <row r="187">
          <cell r="F187">
            <v>0</v>
          </cell>
          <cell r="H187">
            <v>0</v>
          </cell>
          <cell r="J187">
            <v>0</v>
          </cell>
          <cell r="L187">
            <v>0</v>
          </cell>
        </row>
        <row r="189">
          <cell r="F189">
            <v>0</v>
          </cell>
          <cell r="H189">
            <v>0</v>
          </cell>
          <cell r="J189">
            <v>0</v>
          </cell>
          <cell r="L189">
            <v>0</v>
          </cell>
        </row>
        <row r="190">
          <cell r="F190">
            <v>0</v>
          </cell>
          <cell r="H190">
            <v>0</v>
          </cell>
          <cell r="J190">
            <v>0</v>
          </cell>
          <cell r="L190">
            <v>0</v>
          </cell>
        </row>
        <row r="192">
          <cell r="F192">
            <v>0</v>
          </cell>
          <cell r="H192">
            <v>0</v>
          </cell>
          <cell r="J192">
            <v>0</v>
          </cell>
          <cell r="L192">
            <v>0</v>
          </cell>
        </row>
        <row r="193">
          <cell r="F193">
            <v>0</v>
          </cell>
          <cell r="H193">
            <v>0</v>
          </cell>
          <cell r="J193">
            <v>0</v>
          </cell>
          <cell r="L193">
            <v>0</v>
          </cell>
        </row>
        <row r="194">
          <cell r="F194">
            <v>0</v>
          </cell>
          <cell r="H194">
            <v>0</v>
          </cell>
          <cell r="J194">
            <v>0</v>
          </cell>
          <cell r="L194">
            <v>0</v>
          </cell>
        </row>
        <row r="195">
          <cell r="F195">
            <v>0</v>
          </cell>
          <cell r="H195">
            <v>0</v>
          </cell>
          <cell r="J195">
            <v>0</v>
          </cell>
          <cell r="L195">
            <v>0</v>
          </cell>
        </row>
        <row r="197">
          <cell r="F197">
            <v>0</v>
          </cell>
          <cell r="H197">
            <v>0</v>
          </cell>
          <cell r="J197">
            <v>0</v>
          </cell>
          <cell r="L197">
            <v>0</v>
          </cell>
        </row>
        <row r="198">
          <cell r="F198">
            <v>0</v>
          </cell>
          <cell r="H198">
            <v>0</v>
          </cell>
          <cell r="J198">
            <v>0</v>
          </cell>
          <cell r="L198">
            <v>0</v>
          </cell>
        </row>
        <row r="199">
          <cell r="F199">
            <v>0</v>
          </cell>
          <cell r="H199">
            <v>0</v>
          </cell>
          <cell r="J199">
            <v>0</v>
          </cell>
          <cell r="L199">
            <v>0</v>
          </cell>
        </row>
        <row r="200">
          <cell r="F200">
            <v>0</v>
          </cell>
          <cell r="H200">
            <v>0</v>
          </cell>
          <cell r="J200">
            <v>0</v>
          </cell>
          <cell r="L200">
            <v>0</v>
          </cell>
        </row>
        <row r="202">
          <cell r="F202">
            <v>0</v>
          </cell>
          <cell r="H202">
            <v>0</v>
          </cell>
          <cell r="J202">
            <v>0</v>
          </cell>
          <cell r="L20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자재단가"/>
      <sheetName val="수자재단위당"/>
      <sheetName val="수자재산출"/>
      <sheetName val="평자재단가"/>
      <sheetName val="평자재단위당"/>
      <sheetName val="평자재산출"/>
      <sheetName val="중기일람"/>
      <sheetName val="중기"/>
      <sheetName val="자재운반"/>
      <sheetName val="자재운반도"/>
      <sheetName val="단가"/>
      <sheetName val="작성개요"/>
      <sheetName val="공사비"/>
      <sheetName val="우수맨홀공제단위수량"/>
      <sheetName val="건축일위"/>
      <sheetName val="그라우팅일위"/>
      <sheetName val="SIL98"/>
    </sheetNames>
    <sheetDataSet>
      <sheetData sheetId="0"/>
      <sheetData sheetId="1"/>
      <sheetData sheetId="2"/>
      <sheetData sheetId="3">
        <row r="44">
          <cell r="A44">
            <v>807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자재단가"/>
      <sheetName val="수자재단위당"/>
      <sheetName val="수자재산출"/>
      <sheetName val="평자재단가"/>
      <sheetName val="평자재단위당"/>
      <sheetName val="평자재산출"/>
      <sheetName val="중기일람"/>
      <sheetName val="중기"/>
      <sheetName val="자재운반"/>
      <sheetName val="자재운반도"/>
      <sheetName val="단가"/>
      <sheetName val="작성개요"/>
      <sheetName val="설계명세서(선로)"/>
      <sheetName val="건축일위"/>
      <sheetName val="그라우팅일위"/>
      <sheetName val="공통(20-91)"/>
      <sheetName val="일위대가"/>
      <sheetName val="공사비"/>
    </sheetNames>
    <sheetDataSet>
      <sheetData sheetId="0"/>
      <sheetData sheetId="1"/>
      <sheetData sheetId="2"/>
      <sheetData sheetId="3">
        <row r="44">
          <cell r="A44">
            <v>807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노임"/>
      <sheetName val="원가계산서구조조정"/>
      <sheetName val="공사비"/>
      <sheetName val="자재일람"/>
      <sheetName val="일위대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  <sheetName val="기본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설계표지"/>
      <sheetName val="산출내역"/>
      <sheetName val="산출내역 (2)"/>
      <sheetName val="원가계산"/>
      <sheetName val="일반시방"/>
      <sheetName val="기술시방"/>
      <sheetName val="운반중량"/>
      <sheetName val="반입자재"/>
      <sheetName val="동원인원"/>
      <sheetName val="예정공정"/>
      <sheetName val="일위집계"/>
      <sheetName val="일위대가1"/>
      <sheetName val="수량계산서"/>
      <sheetName val="물가대비표"/>
      <sheetName val="노임단가"/>
      <sheetName val="결정의견서"/>
      <sheetName val="공사개요"/>
      <sheetName val="내역서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내역서"/>
      <sheetName val="현장경비"/>
      <sheetName val="Total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갑지1"/>
      <sheetName val="원가"/>
      <sheetName val="갑지(추정)"/>
      <sheetName val="현장경상비"/>
      <sheetName val="샤워실위생"/>
      <sheetName val="일위대가표"/>
      <sheetName val="데이타"/>
      <sheetName val="식재인부"/>
      <sheetName val="노임이"/>
      <sheetName val="시멘트"/>
      <sheetName val="DATE"/>
      <sheetName val="집계표"/>
      <sheetName val="현장관리비"/>
      <sheetName val="작성"/>
      <sheetName val="실행예산-변경분"/>
      <sheetName val="동원인원"/>
      <sheetName val="견적의뢰"/>
      <sheetName val="평가데이터"/>
      <sheetName val="일위대가"/>
      <sheetName val="판매시설"/>
      <sheetName val="계DATA"/>
      <sheetName val="실DATA "/>
      <sheetName val="건축직영"/>
      <sheetName val="협력업체"/>
      <sheetName val="노임단가"/>
      <sheetName val="중기사용료"/>
      <sheetName val="산업"/>
      <sheetName val="입찰견적보고서"/>
      <sheetName val="음료실행"/>
      <sheetName val="수량집계"/>
      <sheetName val="#REF"/>
      <sheetName val="금액"/>
      <sheetName val="요율"/>
      <sheetName val="소비자가"/>
      <sheetName val="설계서(7)"/>
      <sheetName val=" 갑  지 "/>
      <sheetName val="공구"/>
      <sheetName val="예가표"/>
      <sheetName val="내역서(1)"/>
      <sheetName val="지수980731이후"/>
      <sheetName val="프랜트면허"/>
      <sheetName val="토목주소"/>
      <sheetName val="조내역"/>
      <sheetName val="조직도"/>
      <sheetName val="공정표"/>
      <sheetName val="개요"/>
      <sheetName val="현장관리"/>
      <sheetName val="내역표지"/>
      <sheetName val="총괄내역서"/>
      <sheetName val="인제내역"/>
      <sheetName val="건축내역서"/>
      <sheetName val="실DATA_"/>
      <sheetName val="조건"/>
      <sheetName val="주식"/>
      <sheetName val="코스모공장 (어음)"/>
      <sheetName val="인사자료총집계"/>
      <sheetName val="A 견적"/>
      <sheetName val="총괄"/>
      <sheetName val="내역"/>
      <sheetName val="내역서"/>
      <sheetName val="실행"/>
      <sheetName val="참조"/>
      <sheetName val="을"/>
      <sheetName val="공문"/>
      <sheetName val="갑지"/>
      <sheetName val="GAEYO"/>
      <sheetName val="경산"/>
      <sheetName val="값"/>
      <sheetName val="건축공사실행"/>
      <sheetName val="공사개요"/>
      <sheetName val="기초단가"/>
      <sheetName val="Sheet1"/>
      <sheetName val="개산공사비"/>
      <sheetName val="실행대비"/>
      <sheetName val="금액내역서"/>
      <sheetName val="변수값"/>
      <sheetName val="중기상차"/>
      <sheetName val="AS복구"/>
      <sheetName val="중기터파기"/>
      <sheetName val="계약내역(2)"/>
      <sheetName val="일위대가목록"/>
      <sheetName val="원가계산서(거목)"/>
      <sheetName val="원가계산서(다숲)"/>
      <sheetName val="원가계산서(법정외주)"/>
      <sheetName val="실행(ALT1)"/>
      <sheetName val="내역서2안"/>
      <sheetName val="목차"/>
      <sheetName val="Sheet5"/>
      <sheetName val="시설물일위"/>
      <sheetName val="가설공사"/>
      <sheetName val="단가결정"/>
      <sheetName val="내역아"/>
      <sheetName val="울타리"/>
      <sheetName val="환경기계공정표 (3)"/>
      <sheetName val="조명시설"/>
      <sheetName val="연돌일위집계"/>
      <sheetName val="COVER"/>
      <sheetName val="재료"/>
      <sheetName val="납부서"/>
      <sheetName val="사급자재"/>
      <sheetName val="SPEC"/>
      <sheetName val="원가계산서"/>
      <sheetName val="SAM"/>
      <sheetName val="수량산출"/>
      <sheetName val="_갑__지_"/>
      <sheetName val="FAB별"/>
      <sheetName val="설계명세서"/>
      <sheetName val="Y-WORK"/>
      <sheetName val="참고사항"/>
      <sheetName val="근로자자료입력"/>
      <sheetName val="견적"/>
      <sheetName val="원가계산"/>
      <sheetName val="본실행경비"/>
      <sheetName val="진주방향"/>
      <sheetName val="투찰내역서"/>
      <sheetName val="관접합및부설"/>
      <sheetName val="단가"/>
      <sheetName val="아파트"/>
      <sheetName val="전등설비"/>
      <sheetName val="화전내"/>
      <sheetName val="노무"/>
      <sheetName val="CTEMCOST"/>
      <sheetName val="단가 (2)"/>
      <sheetName val="기계경비(시간당)"/>
      <sheetName val="램머"/>
      <sheetName val="01"/>
      <sheetName val="수량-양식"/>
      <sheetName val="증감내역서"/>
      <sheetName val="실행철강하도"/>
      <sheetName val="원가data"/>
      <sheetName val="단중표"/>
      <sheetName val="기안"/>
      <sheetName val="EQT-ESTN"/>
      <sheetName val="시중노임단가"/>
      <sheetName val="6PILE  (돌출)"/>
      <sheetName val="구성비"/>
      <sheetName val="입력데이타"/>
      <sheetName val="건축"/>
      <sheetName val="Sheet1 (2)"/>
      <sheetName val="총 원가계산"/>
      <sheetName val="카펫타일"/>
      <sheetName val="표지"/>
      <sheetName val="변경내역서"/>
      <sheetName val="11-2.아파트내역"/>
      <sheetName val="노무비"/>
      <sheetName val="총괄갑 "/>
      <sheetName val="일위"/>
      <sheetName val="제경비율"/>
      <sheetName val="F4-F7"/>
      <sheetName val="벽체물량산출서"/>
      <sheetName val="지수"/>
      <sheetName val="---FAB#1업무일지---"/>
      <sheetName val="입찰안"/>
      <sheetName val="물가대비표"/>
      <sheetName val="DATA1"/>
      <sheetName val="inter"/>
      <sheetName val="TEST1"/>
      <sheetName val="산근"/>
      <sheetName val="날개벽수량표"/>
      <sheetName val="5사남"/>
      <sheetName val="원가계산하도"/>
      <sheetName val="6호기"/>
      <sheetName val="정보"/>
      <sheetName val="BID"/>
      <sheetName val="용역비내역-진짜"/>
      <sheetName val="내역서1999.8최종"/>
      <sheetName val="공통가설"/>
      <sheetName val="식재수량표"/>
      <sheetName val="일위목록"/>
      <sheetName val="국내조달(통합-1)"/>
      <sheetName val="수배전반"/>
      <sheetName val="차액보증"/>
      <sheetName val="SG"/>
      <sheetName val="기초입력 DATA"/>
      <sheetName val="1차 내역서"/>
      <sheetName val="파일의이용"/>
      <sheetName val="공종목록표"/>
      <sheetName val="전기"/>
      <sheetName val="ilch"/>
      <sheetName val="총투입계"/>
      <sheetName val="factor(건축)"/>
      <sheetName val="세금자료"/>
      <sheetName val="합천내역"/>
      <sheetName val="출입자명단"/>
      <sheetName val="일위산출"/>
      <sheetName val="노임단가 (2)"/>
      <sheetName val="당정동경상이수"/>
      <sheetName val="당정동공통이수"/>
      <sheetName val="자단"/>
      <sheetName val="추정_최근현장"/>
      <sheetName val="리스트_최근현장"/>
      <sheetName val="팩스리스트"/>
      <sheetName val="물량표"/>
      <sheetName val="을지"/>
      <sheetName val="플랜트 설치"/>
      <sheetName val="총괄집계표"/>
      <sheetName val="설계서(본관)"/>
      <sheetName val="중기조종사 단위단가"/>
      <sheetName val="건축집계표"/>
      <sheetName val="계산서(곡선부)"/>
      <sheetName val="포장재료집계표"/>
      <sheetName val="날개벽(시점좌측)"/>
      <sheetName val="상호참고자료"/>
      <sheetName val="발주처자료입력"/>
      <sheetName val="회사기본자료"/>
      <sheetName val="하자보증자료"/>
      <sheetName val="기술자관련자료"/>
      <sheetName val=" 견적서"/>
      <sheetName val="001"/>
      <sheetName val="Option"/>
      <sheetName val="견적조건"/>
      <sheetName val="직접경비"/>
      <sheetName val="직접인건비"/>
      <sheetName val="노임"/>
      <sheetName val="Sheet2"/>
      <sheetName val="수리결과"/>
      <sheetName val="TYPE-A"/>
      <sheetName val="PAINT"/>
      <sheetName val="교통대책내역"/>
      <sheetName val="직재"/>
      <sheetName val="사진대지"/>
      <sheetName val="건축공사집계"/>
      <sheetName val="자재가격조사표"/>
      <sheetName val="실행내역"/>
      <sheetName val="자재단가"/>
      <sheetName val="장비경비"/>
      <sheetName val="C3"/>
      <sheetName val="BSD (2)"/>
      <sheetName val="건축내역"/>
      <sheetName val="토목공사"/>
      <sheetName val="해평견적"/>
      <sheetName val="차수"/>
      <sheetName val="CON'C"/>
      <sheetName val="건축실행"/>
      <sheetName val="배명(단가)"/>
      <sheetName val="견적갑지"/>
      <sheetName val="물량내역"/>
      <sheetName val="0"/>
      <sheetName val="설계서"/>
      <sheetName val="업무분장"/>
      <sheetName val="수목단가"/>
      <sheetName val="시설수량표"/>
      <sheetName val="예산서"/>
      <sheetName val="청천내"/>
      <sheetName val="설명서 "/>
      <sheetName val="토목"/>
      <sheetName val="역T형교대(말뚝기초)"/>
      <sheetName val="2000년1차"/>
      <sheetName val="경비"/>
      <sheetName val="pier(각형)"/>
      <sheetName val="공사_산출"/>
      <sheetName val="철거산출근거"/>
      <sheetName val="FOB발"/>
      <sheetName val="적격심사표"/>
      <sheetName val="결재판"/>
      <sheetName val="토공연장"/>
      <sheetName val="자재"/>
      <sheetName val="산출"/>
      <sheetName val="장비집계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기초일위"/>
      <sheetName val="시설일위"/>
      <sheetName val="조명일위"/>
      <sheetName val="정부노임단가"/>
      <sheetName val="내역서01"/>
      <sheetName val="2-1. 경관조명 내역총괄표"/>
      <sheetName val="INPUT"/>
      <sheetName val="05-원가계산"/>
      <sheetName val="FORM-0"/>
      <sheetName val="실행_ALT1_"/>
      <sheetName val="CONCRETE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간지"/>
      <sheetName val="공사요율"/>
      <sheetName val="인건비 "/>
      <sheetName val="입력"/>
      <sheetName val="2공구산출내역"/>
      <sheetName val="1"/>
      <sheetName val="2"/>
      <sheetName val="3"/>
      <sheetName val="4"/>
      <sheetName val="5"/>
      <sheetName val="6"/>
      <sheetName val="설계내역"/>
      <sheetName val="현장별"/>
      <sheetName val="동별집계(비디오폰흑백-&gt;칼라)"/>
      <sheetName val="동별집계"/>
      <sheetName val="세부내역서"/>
      <sheetName val="가설공사내역"/>
      <sheetName val="집계"/>
      <sheetName val="유림골조"/>
      <sheetName val="골조시행"/>
      <sheetName val="공사통보서"/>
      <sheetName val="배수내역"/>
      <sheetName val="입력시트"/>
      <sheetName val="구분자"/>
      <sheetName val="백암비스타내역"/>
      <sheetName val="토공사"/>
      <sheetName val="배관배선내역"/>
      <sheetName val="신.분"/>
      <sheetName val="설비공사"/>
      <sheetName val="토공집계"/>
      <sheetName val="기성"/>
      <sheetName val="COST"/>
      <sheetName val="설비내역서"/>
      <sheetName val="전기내역서"/>
      <sheetName val="말뚝지지력산정"/>
      <sheetName val="예정공정표"/>
      <sheetName val="초기화면"/>
      <sheetName val="관급자재"/>
      <sheetName val="단기차입금"/>
      <sheetName val="Sheet3"/>
      <sheetName val="계목분류"/>
      <sheetName val="참조M"/>
      <sheetName val="일위대가 "/>
      <sheetName val="퍼스트"/>
      <sheetName val="소요자재"/>
      <sheetName val="Sheet4"/>
      <sheetName val="980731"/>
      <sheetName val="새공통"/>
      <sheetName val="단가및재료비"/>
      <sheetName val="용수량(생활용수)"/>
      <sheetName val="견적율"/>
      <sheetName val="계정"/>
      <sheetName val="철콘"/>
      <sheetName val="전선 및 전선관-자유로"/>
      <sheetName val="관로터파기-자유로"/>
      <sheetName val="단가대비표"/>
      <sheetName val="연도별노무비(신)"/>
      <sheetName val="산출서"/>
      <sheetName val="3월팀계 "/>
      <sheetName val="wall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수량명세서"/>
      <sheetName val="단가조사"/>
      <sheetName val="토사(PE)"/>
      <sheetName val="아파트기별"/>
      <sheetName val="공리일"/>
      <sheetName val="터널조도"/>
      <sheetName val="C1.공사개요"/>
      <sheetName val="실행(1)"/>
      <sheetName val="A1.스케쥴"/>
      <sheetName val="보증종류"/>
      <sheetName val="신_분"/>
      <sheetName val="토목내역"/>
      <sheetName val="경쟁실분"/>
      <sheetName val="설계명세서-2"/>
      <sheetName val="한강운반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99노임기준"/>
      <sheetName val="삭제금지단가"/>
      <sheetName val="Customer Databas"/>
      <sheetName val="포장복구집계"/>
      <sheetName val="부표총괄"/>
      <sheetName val="AS포장복구 "/>
      <sheetName val="계획금액"/>
      <sheetName val="1안98Billing"/>
      <sheetName val="전차선로 물량표"/>
      <sheetName val="G.R300경비"/>
      <sheetName val="중기사용료산출근거"/>
      <sheetName val="단가 및 재료비"/>
      <sheetName val="단가(자재)"/>
      <sheetName val="단가(노임)"/>
      <sheetName val="기초목록"/>
      <sheetName val="우수받이재료집계표"/>
      <sheetName val="측량요율"/>
      <sheetName val="자재대"/>
      <sheetName val="표준건축비"/>
      <sheetName val="고유코드_설계"/>
      <sheetName val="본선토량운반계산서(1)0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부속동"/>
      <sheetName val="친환경주택"/>
      <sheetName val="코드"/>
      <sheetName val="간접"/>
      <sheetName val="장비사양"/>
      <sheetName val="工완성공사율"/>
      <sheetName val="APT"/>
      <sheetName val="ateCodes_x0000_TimeCodes_x0000_OverrideShor"/>
      <sheetName val="공사내역서"/>
      <sheetName val="수정시산표"/>
      <sheetName val="매출현황"/>
      <sheetName val="등록자료"/>
      <sheetName val="입력정보"/>
      <sheetName val="회사정보"/>
      <sheetName val="제경비"/>
      <sheetName val="실적공사비"/>
      <sheetName val="입력(K0)"/>
      <sheetName val="장비기준"/>
      <sheetName val="재료비"/>
      <sheetName val="환율"/>
      <sheetName val="1-최종안"/>
      <sheetName val="사업분석-분양가결정"/>
      <sheetName val="주공 갑지"/>
      <sheetName val="MAT_N048"/>
      <sheetName val="[내역서(ͭ_x0000_ͭ_x0000__x001c__x0000__x001c__x0000_가표"/>
      <sheetName val="울산시산표"/>
      <sheetName val="DATA 입력란"/>
      <sheetName val="수목표준대가"/>
      <sheetName val="횡배수관"/>
      <sheetName val="설계예산서"/>
      <sheetName val="예산내역서"/>
      <sheetName val="총계"/>
      <sheetName val="내역서 제출"/>
      <sheetName val="연부97-1"/>
      <sheetName val="#3_일위대가목록"/>
      <sheetName val="99년신청"/>
      <sheetName val="투입비분석표"/>
      <sheetName val="자판실행"/>
      <sheetName val="빙장비사양"/>
      <sheetName val="노무비단가"/>
      <sheetName val="Apt내역"/>
      <sheetName val="경율산정.XLS"/>
      <sheetName val="목표세부명세"/>
      <sheetName val="FD"/>
      <sheetName val="LD"/>
      <sheetName val="BLOCK(1)"/>
      <sheetName val="소업1교"/>
      <sheetName val="전익자재"/>
      <sheetName val="매입세율"/>
      <sheetName val="DATA"/>
      <sheetName val="아파트 "/>
      <sheetName val="-치수표(곡선부)"/>
      <sheetName val="견적1"/>
      <sheetName val="우배수"/>
      <sheetName val="계산식"/>
      <sheetName val="2.고용보험료산출근거"/>
      <sheetName val="일위_파일"/>
      <sheetName val="출력"/>
      <sheetName val="4동급수"/>
      <sheetName val="도급"/>
      <sheetName val="COVER-P"/>
      <sheetName val="내역1"/>
      <sheetName val="품셈표"/>
      <sheetName val="최적단면"/>
      <sheetName val="대비"/>
      <sheetName val="현금및현금등가물"/>
      <sheetName val="계정code"/>
      <sheetName val="00000"/>
      <sheetName val="2003상반기노임기준"/>
      <sheetName val="조도계산서 (도서)"/>
      <sheetName val="VST재료산출"/>
      <sheetName val="노임단가표"/>
      <sheetName val="손익집계(공장별)"/>
      <sheetName val="D"/>
      <sheetName val="[내역서(ͭ?ͭ?_x001c_?_x001c_?가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금회지출"/>
      <sheetName val="9811"/>
      <sheetName val="6동"/>
      <sheetName val="문학간접"/>
      <sheetName val="부하(성남)"/>
      <sheetName val="분석대장"/>
      <sheetName val="base"/>
      <sheetName val="용역비내역_진짜"/>
      <sheetName val="b_balju_cho"/>
      <sheetName val="BTL시설예산 기준표"/>
      <sheetName val="5.학교신설예산 집행(01~08)"/>
      <sheetName val="점검결과(08년 100교 지원)"/>
      <sheetName val="월별수입"/>
      <sheetName val="경영상태"/>
      <sheetName val="품셈 "/>
      <sheetName val="방화도료"/>
      <sheetName val="물가시세"/>
      <sheetName val="5-1신설물량"/>
      <sheetName val="1.동력공사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사업총괄"/>
      <sheetName val="회선별대책안(한전)"/>
      <sheetName val="ateCodes"/>
      <sheetName val="CC16-내역서"/>
      <sheetName val="견적단가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일일작업현황"/>
      <sheetName val="전체내역 (2)"/>
      <sheetName val="21301동"/>
      <sheetName val="금융비용"/>
      <sheetName val="관련부서"/>
      <sheetName val="공사내역"/>
      <sheetName val="설계조건"/>
      <sheetName val="9-1차이내역"/>
      <sheetName val="1안"/>
      <sheetName val="5.직원투입현황"/>
      <sheetName val="수지표"/>
      <sheetName val="셀명"/>
      <sheetName val="교각1"/>
      <sheetName val="패널"/>
      <sheetName val="총괄표"/>
      <sheetName val="제안서입력"/>
      <sheetName val="거래처등록"/>
      <sheetName val="참고자료"/>
      <sheetName val="은행코드"/>
      <sheetName val="기계경비"/>
      <sheetName val="database"/>
      <sheetName val="자재단가비교표"/>
      <sheetName val="Macro(전선)"/>
      <sheetName val="산출근거-배전"/>
      <sheetName val="노임(1차)"/>
      <sheetName val="XL4Poppy"/>
      <sheetName val="_갑__지_2"/>
      <sheetName val="실DATA_2"/>
      <sheetName val="코스모공장_(어음)1"/>
      <sheetName val="A_견적1"/>
      <sheetName val="환경기계공정표_(3)1"/>
      <sheetName val="단가_(2)1"/>
      <sheetName val="Sheet1_(2)1"/>
      <sheetName val="총_원가계산1"/>
      <sheetName val="6PILE__(돌출)1"/>
      <sheetName val="총괄갑_1"/>
      <sheetName val="11-2_아파트내역1"/>
      <sheetName val="내역서1999_8최종1"/>
      <sheetName val="일위대가_"/>
      <sheetName val="3월팀계_"/>
      <sheetName val="C1_공사개요"/>
      <sheetName val="A1_스케쥴"/>
      <sheetName val="Customer_Databas"/>
      <sheetName val="전선_및_전선관-자유로"/>
      <sheetName val="[내역서(ͭ"/>
      <sheetName val="수량3"/>
      <sheetName val="각형맨홀"/>
      <sheetName val="판가반영"/>
      <sheetName val="방배동내역(리라)"/>
      <sheetName val="부대공사총괄"/>
      <sheetName val="건축공사집계표"/>
      <sheetName val="EQUIP LIST"/>
      <sheetName val="양촌면도평리"/>
      <sheetName val="손익분석"/>
      <sheetName val="입력자료"/>
      <sheetName val="7.기-검-보.100"/>
      <sheetName val="원본"/>
      <sheetName val="단가_및_재료비"/>
      <sheetName val="주공_갑지"/>
      <sheetName val="AS포장복구_"/>
      <sheetName val="G_R300경비"/>
      <sheetName val="[내역서(ͭͭ가표"/>
      <sheetName val="DATA_입력란"/>
      <sheetName val="6-1. 관개량조서"/>
      <sheetName val="ateCodes?TimeCodes?OverrideShor"/>
      <sheetName val="부하계산서"/>
      <sheetName val="장문교(대전)"/>
      <sheetName val="예정공정표 "/>
      <sheetName val="우각부보강"/>
      <sheetName val="안정계산"/>
      <sheetName val="단면검토"/>
      <sheetName val="당초"/>
      <sheetName val="설계가"/>
      <sheetName val="물류최종8월7"/>
      <sheetName val="인수공"/>
      <sheetName val="간선계산"/>
      <sheetName val="참고"/>
      <sheetName val="&quot;"/>
      <sheetName val="Raw Data"/>
      <sheetName val="본부소개"/>
      <sheetName val="단가산출2"/>
      <sheetName val="단가산출1"/>
      <sheetName val="일위대가(계측기설치)"/>
      <sheetName val="연결임시"/>
      <sheetName val="시행후면적"/>
      <sheetName val="수지예산"/>
      <sheetName val="사통"/>
      <sheetName val="BQ(실행)"/>
      <sheetName val="신축(단위)"/>
      <sheetName val="수안보-MBR1"/>
      <sheetName val="실행내역서 "/>
      <sheetName val="양식3"/>
      <sheetName val="영동(D)"/>
      <sheetName val="관급자재대"/>
      <sheetName val="1.설계조건"/>
      <sheetName val="산출내역서집계표"/>
      <sheetName val="8.PILE  (돌출)"/>
      <sheetName val="교각계산"/>
      <sheetName val="낙찰표"/>
      <sheetName val="페이지"/>
      <sheetName val="XREF"/>
      <sheetName val="수량산출(음암)"/>
      <sheetName val="절감계산"/>
      <sheetName val="고정자산"/>
      <sheetName val="매출원가추정"/>
      <sheetName val="매출추정"/>
      <sheetName val="매출"/>
      <sheetName val="기본항목 입력"/>
      <sheetName val="야장종합"/>
      <sheetName val="공사요율산출표"/>
      <sheetName val="설계기준"/>
      <sheetName val="FB25JN"/>
      <sheetName val="관람석제출"/>
      <sheetName val="중동공구"/>
      <sheetName val="HISTORICAL"/>
      <sheetName val="FORECASTING"/>
      <sheetName val="내역- CCTV"/>
      <sheetName val="설계예시"/>
      <sheetName val="공종단가"/>
      <sheetName val="찍기"/>
      <sheetName val="신표지1"/>
      <sheetName val="공내역"/>
      <sheetName val="일위-1"/>
      <sheetName val="일위-2"/>
      <sheetName val="일위-3"/>
      <sheetName val="일위-4"/>
      <sheetName val="일위-5"/>
      <sheetName val="수목데이타"/>
      <sheetName val="NYS"/>
      <sheetName val="45,46"/>
      <sheetName val="견적내역서"/>
      <sheetName val="수선비MATRIX"/>
      <sheetName val="차량소요량-년간주행거리"/>
      <sheetName val="2.대외공문"/>
      <sheetName val="예산대비"/>
      <sheetName val="S0"/>
      <sheetName val="설비(제출)"/>
      <sheetName val="데리네이타현황"/>
      <sheetName val="총괄BOQ"/>
      <sheetName val="금전출납"/>
      <sheetName val="직영명부"/>
      <sheetName val="증감대비"/>
      <sheetName val="200"/>
      <sheetName val="수로BOX"/>
      <sheetName val="업무량"/>
      <sheetName val="관부설공집계표"/>
      <sheetName val="단가(1)"/>
      <sheetName val="기초자료입력"/>
      <sheetName val="6.1.일위대가"/>
      <sheetName val="220 (2)"/>
      <sheetName val="_내역서(ͭ"/>
      <sheetName val="_내역서(ͭ_ͭ__x001c___x001c__가표"/>
      <sheetName val="VXXXXX"/>
      <sheetName val="효성CB 1P기초"/>
      <sheetName val="EP0618"/>
      <sheetName val="참고)BTL시설예산 기준표"/>
      <sheetName val="경기"/>
      <sheetName val="기본단가표"/>
      <sheetName val="산출근거"/>
      <sheetName val="ABUT수량-A1"/>
      <sheetName val="AHU집계"/>
      <sheetName val="공조기휀"/>
      <sheetName val="공조기"/>
      <sheetName val="가도공"/>
      <sheetName val="골조(1)"/>
      <sheetName val="골조(3)"/>
      <sheetName val="마감(1)"/>
      <sheetName val="토목검측서"/>
      <sheetName val="분수장비시설수량"/>
      <sheetName val="한일양산"/>
      <sheetName val="공사비대비"/>
      <sheetName val="공사원가계산서 "/>
      <sheetName val="단가산출서"/>
      <sheetName val="연령별자료"/>
      <sheetName val="울산자동제어"/>
      <sheetName val="98수문일위"/>
      <sheetName val="하수급견적대비"/>
      <sheetName val="정비손익"/>
      <sheetName val="재집"/>
      <sheetName val="약품공급2"/>
      <sheetName val="옹벽수량집계표"/>
      <sheetName val="투자비"/>
      <sheetName val="조성원가DATA"/>
      <sheetName val="사업비"/>
      <sheetName val="원"/>
      <sheetName val="현장청취복명서"/>
      <sheetName val="인건비"/>
      <sheetName val="단가산출서(기계)"/>
      <sheetName val="부대경비산출서"/>
      <sheetName val="계정과목"/>
      <sheetName val="용수지선토적"/>
      <sheetName val="도로토적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본사인상전"/>
      <sheetName val="고가수조"/>
      <sheetName val="식재"/>
      <sheetName val="시설물"/>
      <sheetName val="식재출력용"/>
      <sheetName val="유지관리"/>
      <sheetName val="소방"/>
      <sheetName val="결재갑지"/>
      <sheetName val="BOJUNGGM"/>
      <sheetName val="Macro1"/>
      <sheetName val="입찰보고"/>
      <sheetName val="부대내역"/>
      <sheetName val="2000전체분"/>
      <sheetName val="1차물량(ABOUT)"/>
      <sheetName val="입력단가"/>
      <sheetName val="비탈면보호공수량산출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신천교(음성)"/>
      <sheetName val="산출집계"/>
      <sheetName val="1. 조명내역서(조명설치)"/>
      <sheetName val="2. 조명내역서(조명자재)"/>
      <sheetName val="일위대가집계표"/>
      <sheetName val="예총"/>
      <sheetName val="연동내역"/>
      <sheetName val="세부내역"/>
      <sheetName val="설계변경총괄표(계산식)"/>
      <sheetName val="총괄변경내역서"/>
      <sheetName val="성명순"/>
      <sheetName val="99노임단가"/>
      <sheetName val="MOTOR"/>
      <sheetName val="마스터"/>
      <sheetName val="건축내역(동해조인)"/>
      <sheetName val="GT 1050x650"/>
      <sheetName val="총괄 내역서"/>
      <sheetName val="개별직종노임단가(2005.1)"/>
      <sheetName val="산출1"/>
      <sheetName val="골막이(야매)"/>
      <sheetName val="수량산출서"/>
      <sheetName val="원형1호맨홀토공수량"/>
      <sheetName val="COPING"/>
      <sheetName val="일위대가목차"/>
      <sheetName val="공사비산출내역"/>
      <sheetName val="단가비교표(전기)"/>
      <sheetName val="품셈"/>
      <sheetName val="도장면"/>
      <sheetName val="4.고용보험"/>
      <sheetName val="3.고용보험료산출근거"/>
      <sheetName val="공사비"/>
      <sheetName val="인부노임"/>
      <sheetName val="각사별공사비분개 "/>
      <sheetName val="고시단가"/>
      <sheetName val="설비원가"/>
      <sheetName val="우수받이"/>
      <sheetName val="드롭다운목록"/>
      <sheetName val="단가일람 (2)"/>
      <sheetName val="단면가정"/>
      <sheetName val="Customer_Databa袸"/>
      <sheetName val="공통부대"/>
      <sheetName val="2.토목공사"/>
      <sheetName val="개인별조서"/>
      <sheetName val="노임,재료비"/>
      <sheetName val="철골,판넬"/>
      <sheetName val="사  업  비  수  지  예  산  서"/>
      <sheetName val="장비"/>
      <sheetName val="FACTOR"/>
      <sheetName val="3희질산"/>
      <sheetName val="건축설비"/>
      <sheetName val="검토"/>
      <sheetName val="CHECKLIST"/>
      <sheetName val="PIPE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자재코드"/>
      <sheetName val="Table"/>
      <sheetName val="기초입력"/>
      <sheetName val="A2"/>
      <sheetName val="96.12"/>
      <sheetName val="소상 &quot;1&quot;"/>
      <sheetName val="TOTAL_BOQ"/>
      <sheetName val="기술자자료입력"/>
      <sheetName val="[내역서(ͭ_x005f_x0000_ͭ_x005f_x0000__x005f_x001c__x0"/>
      <sheetName val="ateCodes_x005f_x0000_TimeCodes_x005f_x0000_"/>
      <sheetName val="[내역서(ͭ?ͭ?_x005f_x001c_?_x005f_x001c_?가표"/>
      <sheetName val="G_R300경푀"/>
      <sheetName val="우수"/>
      <sheetName val="본사공가현황"/>
      <sheetName val="BATCH"/>
      <sheetName val="건축개요"/>
      <sheetName val="1단지구내"/>
      <sheetName val="1단지주차장전등"/>
      <sheetName val="집계표_정리_"/>
      <sheetName val="동해title"/>
      <sheetName val="전체공내역서"/>
      <sheetName val="98지급계획"/>
      <sheetName val="연습장소"/>
      <sheetName val="내역(영일)"/>
      <sheetName val="ateCodes_TimeCodes_OverrideShor"/>
      <sheetName val="대로근거"/>
      <sheetName val="중로근거"/>
      <sheetName val="계수시트"/>
      <sheetName val="07기준"/>
      <sheetName val="입력란"/>
      <sheetName val="97노임단가"/>
      <sheetName val="DD_raw"/>
      <sheetName val="NW_raw"/>
      <sheetName val="당월 인력"/>
      <sheetName val="설산1.나"/>
      <sheetName val="본사S"/>
      <sheetName val="SCHEDULE"/>
      <sheetName val="식재일위대가"/>
      <sheetName val="물량표S"/>
      <sheetName val="동문건설"/>
      <sheetName val="건축원가"/>
      <sheetName val="도실집(내역)-전기외주"/>
      <sheetName val="직노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단가표"/>
      <sheetName val="양수장(기계)"/>
      <sheetName val="자료입력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단가적용"/>
      <sheetName val="04년부품"/>
      <sheetName val="신청서"/>
      <sheetName val="0.0ControlSheet"/>
      <sheetName val="본공사"/>
      <sheetName val="JUCKEYK"/>
      <sheetName val="계측-Tray"/>
      <sheetName val="CCTV 수량(배관-송수가압장)"/>
      <sheetName val="노무비 근거"/>
      <sheetName val="회계코드"/>
      <sheetName val="공사코드"/>
      <sheetName val="관리부"/>
      <sheetName val="정산"/>
      <sheetName val="청구분"/>
      <sheetName val="총무부"/>
      <sheetName val="제경비산출서"/>
      <sheetName val="단위단가"/>
      <sheetName val="공사설명서"/>
      <sheetName val="Tool"/>
      <sheetName val="그림"/>
      <sheetName val="AILC004"/>
      <sheetName val="2.원가및인원현황집계"/>
      <sheetName val="_내역서(ͭ_x005f_x0000_ͭ_x005f_x0000__x005f_x001c__x0"/>
      <sheetName val="_내역서(ͭ_ͭ__x005f_x001c___x005f_x001c__가표"/>
      <sheetName val="사업성분석"/>
      <sheetName val="영동(D젅"/>
      <sheetName val="수_x0000_"/>
      <sheetName val="기타자료"/>
      <sheetName val="ateCodes_x0000_TimeCodes_x0000_"/>
      <sheetName val="_내역서(ͭ_x0000_ͭ_x0000__x001c__x0"/>
      <sheetName val="ANX3A11"/>
      <sheetName val="Quantity"/>
      <sheetName val="De bai"/>
      <sheetName val="125x125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기자재비"/>
      <sheetName val="J형측구단위수량"/>
      <sheetName val="선급금有(현금지출)"/>
      <sheetName val="Man Hole"/>
      <sheetName val="스케즐"/>
      <sheetName val="PI"/>
      <sheetName val="손익"/>
      <sheetName val="원가계산서 "/>
      <sheetName val="전력구구조물산근"/>
      <sheetName val="1차배부(JB포함)"/>
      <sheetName val="대전-교대(A1-A2)"/>
      <sheetName val="시행결의을"/>
      <sheetName val="사업ﾈƩ"/>
      <sheetName val="단가산출"/>
      <sheetName val="2000노임기준"/>
      <sheetName val="안전장치"/>
      <sheetName val="BM"/>
      <sheetName val="DHEQSUPT"/>
      <sheetName val="건축집계합계"/>
      <sheetName val="건축집계표이수"/>
      <sheetName val="(A)내역서"/>
      <sheetName val="JUCK"/>
      <sheetName val="물가자료"/>
      <sheetName val="수로교총재료집계"/>
      <sheetName val="공사"/>
      <sheetName val="단가_및_렀侫ԯ"/>
      <sheetName val="단가_및_밀⪙Ѐ"/>
      <sheetName val="단가_및_렀풫ԯ"/>
      <sheetName val="단가_및_가ᦘ"/>
      <sheetName val="단가_및_䰀ẗ鐀"/>
      <sheetName val="단가_및_렀纫ԯ"/>
      <sheetName val="L형옹벽"/>
      <sheetName val="관련자료입력"/>
      <sheetName val="재료비집계표"/>
      <sheetName val="갑"/>
      <sheetName val="경영"/>
      <sheetName val="98년"/>
      <sheetName val="실적"/>
      <sheetName val="_갑__지_3"/>
      <sheetName val="실DATA_3"/>
      <sheetName val="코스모공장_(어음)2"/>
      <sheetName val="A_견적2"/>
      <sheetName val="환경기계공정표_(3)2"/>
      <sheetName val="단가_(2)2"/>
      <sheetName val="총괄갑_2"/>
      <sheetName val="Sheet1_(2)2"/>
      <sheetName val="총_원가계산2"/>
      <sheetName val="6PILE__(돌출)2"/>
      <sheetName val="11-2_아파트내역2"/>
      <sheetName val="내역서1999_8최종2"/>
      <sheetName val="중기조종사_단위단가1"/>
      <sheetName val="_견적서1"/>
      <sheetName val="플랜트_설치1"/>
      <sheetName val="기초입력_DATA1"/>
      <sheetName val="노임단가_(2)1"/>
      <sheetName val="1차_내역서1"/>
      <sheetName val="BSD_(2)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설명서_1"/>
      <sheetName val="아파트_내역1"/>
      <sheetName val="2-1__경관조명_내역총괄표1"/>
      <sheetName val="전선_및_전선관-자유로1"/>
      <sheetName val="C1_공사개요1"/>
      <sheetName val="A1_스케쥴1"/>
      <sheetName val="DATA_입력란1"/>
      <sheetName val="인건비_1"/>
      <sheetName val="일위대가_1"/>
      <sheetName val="3월팀계_1"/>
      <sheetName val="단가_및_재료비1"/>
      <sheetName val="AS포장복구_1"/>
      <sheetName val="G_R300경비1"/>
      <sheetName val="주공_갑지1"/>
      <sheetName val="Customer_Databas1"/>
      <sheetName val="조도계산서_(도서)"/>
      <sheetName val="품셈_"/>
      <sheetName val="1_동력공사"/>
      <sheetName val="실행내역서_"/>
      <sheetName val="6-1__관개량조서"/>
      <sheetName val="5_직원투입현황"/>
      <sheetName val="2_대외공문"/>
      <sheetName val="EQUIP_LIST"/>
      <sheetName val="전체내역_(2)"/>
      <sheetName val="7_기-검-보_100"/>
      <sheetName val="Raw_Data"/>
      <sheetName val="예정공정표_"/>
      <sheetName val="내역-_CCTV"/>
      <sheetName val="건축공사"/>
      <sheetName val="[내역서(ͭ_x0000_ͭ_x0000__x001c__x0"/>
      <sheetName val="예산서 "/>
      <sheetName val="Sch9"/>
      <sheetName val="공사명입력"/>
      <sheetName val="노임단가(2010.상)"/>
      <sheetName val="기초자료"/>
      <sheetName val="기계경비일람"/>
      <sheetName val="토목내역서"/>
      <sheetName val="기계내역서"/>
      <sheetName val="업무처리전"/>
      <sheetName val="BUR"/>
      <sheetName val="Finishes code"/>
      <sheetName val="ironmongery"/>
      <sheetName val="CC-Breakdown"/>
      <sheetName val="의왕실행"/>
      <sheetName val="화순 대리-다지리실행내역"/>
      <sheetName val="직접경비산출근거"/>
      <sheetName val="특수선일위대가"/>
      <sheetName val="PMC"/>
      <sheetName val="임시정보시트"/>
      <sheetName val="토목내역서 (도급단가)"/>
      <sheetName val="덤프트럭계수"/>
      <sheetName val="뚝토공"/>
      <sheetName val="방배동내역 (총괄)"/>
      <sheetName val="마감사양"/>
      <sheetName val="사렀趫ԯ"/>
      <sheetName val="사렀㾫ԯ"/>
      <sheetName val="사렀஫԰"/>
      <sheetName val="사업총렀"/>
      <sheetName val="단가_및_렀랫ԯ"/>
      <sheetName val="토적계산서"/>
      <sheetName val="1,2공구원가계산서"/>
      <sheetName val="1공구산출내역서"/>
      <sheetName val="노임자재단가"/>
      <sheetName val="T13(P68~72,78)"/>
      <sheetName val="견蒸8蓼"/>
      <sheetName val="Macro(전기)"/>
      <sheetName val="상세"/>
      <sheetName val="은행"/>
      <sheetName val="수Å_x0000_"/>
      <sheetName val="수뢹_xdd4d_"/>
      <sheetName val="일산실행내역"/>
      <sheetName val="5.학교신설예산 쎸⬅/_x0000_瀀þ_x0000__x0000_밀"/>
      <sheetName val="5.학교신설예산 Ⴘ_x0000_퀀诋쌆蠅/_x0000_᠀"/>
      <sheetName val="단가_및_재료_xdab0_"/>
      <sheetName val="단가_및_재료讀"/>
      <sheetName val="INSTR"/>
      <sheetName val="Bang chiet tinh TBA"/>
      <sheetName val="Tcd"/>
      <sheetName val="DTCT"/>
      <sheetName val="gvl"/>
      <sheetName val="Cash2"/>
      <sheetName val="Z"/>
      <sheetName val="_내역서(ͭ_x005f_x005f_x005f_x0000_ͭ_x005f_x005f_x000"/>
      <sheetName val="ateCodes_x005f_x005f_x005f_x0000_TimeCodes_"/>
      <sheetName val="_내역서(ͭ_ͭ__x005f_x005f_x005f_x001c___x005f_x005f_x"/>
      <sheetName val="1호인버트수량"/>
      <sheetName val="96보완계획7.12"/>
      <sheetName val="말고개터널조명전압강하"/>
      <sheetName val="設計条件"/>
      <sheetName val="케이블트레이"/>
      <sheetName val="99선급비용"/>
      <sheetName val="정의"/>
      <sheetName val="현장관리비 산출내역"/>
      <sheetName val="달력"/>
      <sheetName val="일위(시설)"/>
      <sheetName val="기본사양입력"/>
      <sheetName val="PL단가산정"/>
      <sheetName val="그림2"/>
      <sheetName val="골조"/>
      <sheetName val="조경내역"/>
      <sheetName val="문10"/>
      <sheetName val="주요항목별"/>
      <sheetName val="공통가설내역서  (당사)"/>
      <sheetName val="A__x0010__x0000_"/>
      <sheetName val="계정과목분류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 refreshError="1"/>
      <sheetData sheetId="1029"/>
      <sheetData sheetId="1030"/>
      <sheetData sheetId="1031" refreshError="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치수표(곡선부)"/>
      <sheetName val="계산서(곡선부)"/>
      <sheetName val="계산서(직선부)"/>
      <sheetName val="-평면선형조서-"/>
      <sheetName val="확폭구간"/>
      <sheetName val="-본선부연장조서-"/>
      <sheetName val="본선부포장수량"/>
      <sheetName val="구조물설치"/>
      <sheetName val="-접속도로-"/>
      <sheetName val="-접속도로증감-"/>
      <sheetName val="포장공"/>
      <sheetName val="포장재료집계표"/>
      <sheetName val="자재집계(1)"/>
      <sheetName val="자재집계(2)"/>
      <sheetName val="자갈,시멘트,모래산출"/>
      <sheetName val="몰탈콘크리트"/>
      <sheetName val="골재집계"/>
      <sheetName val="철근집계"/>
      <sheetName val="흄관집계"/>
      <sheetName val="와이어메쉬"/>
      <sheetName val="배수구조물공토공"/>
      <sheetName val="콘크리트측구재료집계"/>
      <sheetName val="콘크리트측구연장산출"/>
      <sheetName val="종배수관면벽"/>
      <sheetName val="종배수관수량산출-"/>
      <sheetName val="횡배수관날개벽재료-"/>
      <sheetName val="횡배수관날개벽"/>
      <sheetName val="횡배수관재료"/>
      <sheetName val="흄관(횡배수관)"/>
      <sheetName val="집수정재료"/>
      <sheetName val="집수정토공"/>
      <sheetName val="집수정수량"/>
      <sheetName val="구조물증감"/>
      <sheetName val="구조물증감-1"/>
      <sheetName val="무근콘크리트"/>
      <sheetName val="L형측구(절토부)"/>
      <sheetName val="L형측구(성토부)"/>
      <sheetName val="L형옹벽측구"/>
      <sheetName val="L형측구(1.00)"/>
      <sheetName val="U형측구(0.5)"/>
      <sheetName val="개거(1.0)"/>
      <sheetName val="반중립재료"/>
      <sheetName val="반중립수량"/>
      <sheetName val="암거수량(1.0)"/>
      <sheetName val="암거재료"/>
      <sheetName val="암거토공"/>
      <sheetName val="구조물공"/>
      <sheetName val="암거수량(1.5)"/>
      <sheetName val="난간,차수벽"/>
      <sheetName val="암거날개벽"/>
      <sheetName val="난간,차수벽 (2)"/>
      <sheetName val="암거산출"/>
      <sheetName val="암거날개산출"/>
      <sheetName val="석축(찰쌓기)"/>
      <sheetName val="석축(찰쌓기)재료"/>
      <sheetName val="석축쌓기면적"/>
      <sheetName val="반중력식"/>
      <sheetName val="철근콘크리트"/>
      <sheetName val="횡배수관토공"/>
      <sheetName val="산출근거"/>
      <sheetName val="산출근거 (2)"/>
      <sheetName val="부대공수량"/>
      <sheetName val="도로표지수량"/>
      <sheetName val="교통표지위치"/>
      <sheetName val="차선도색"/>
      <sheetName val="배수구조총재료"/>
      <sheetName val="구조물수량(0.5)"/>
      <sheetName val="구조물수량(1.0)"/>
      <sheetName val="구조물수량(1.5)"/>
      <sheetName val="구조물수량(U형측구)"/>
      <sheetName val="구조물수량(석축)"/>
      <sheetName val="구조물수량(L형측구)"/>
      <sheetName val="포장공총재료"/>
      <sheetName val="콘크리트진입로"/>
      <sheetName val="부대공집계"/>
      <sheetName val="콘크포장수량"/>
      <sheetName val="포장공골재"/>
      <sheetName val="암거"/>
      <sheetName val="암거 (2)"/>
      <sheetName val="토적집계표"/>
      <sheetName val="아스콘깨기"/>
      <sheetName val="도로수량산출"/>
      <sheetName val="제경비율"/>
      <sheetName val="일위대가 "/>
      <sheetName val="프랜트면허"/>
      <sheetName val="조명시설"/>
      <sheetName val="기초입력 DATA"/>
      <sheetName val="금액"/>
      <sheetName val="포잭공골재"/>
      <sheetName val="일위대가표"/>
      <sheetName val="물가시세"/>
      <sheetName val="전기"/>
      <sheetName val="내역(조경)"/>
      <sheetName val="11-2.아파트내역"/>
      <sheetName val="주요자재"/>
    </sheetNames>
    <sheetDataSet>
      <sheetData sheetId="0">
        <row r="1">
          <cell r="D1" t="str">
            <v xml:space="preserve"> 포장단위수량(곡선부)</v>
          </cell>
        </row>
      </sheetData>
      <sheetData sheetId="1">
        <row r="1">
          <cell r="A1" t="str">
            <v>공       종</v>
          </cell>
          <cell r="D1" t="str">
            <v>산     출     근     거</v>
          </cell>
          <cell r="K1" t="str">
            <v xml:space="preserve">        계</v>
          </cell>
        </row>
        <row r="2">
          <cell r="A2" t="str">
            <v>1.아  스  콘               #78                     (T = 5cm)</v>
          </cell>
          <cell r="B2" t="str">
            <v>WT =</v>
          </cell>
          <cell r="C2">
            <v>10</v>
          </cell>
          <cell r="D2" t="str">
            <v>S =</v>
          </cell>
          <cell r="E2">
            <v>0.75</v>
          </cell>
          <cell r="F2" t="str">
            <v>t1 =</v>
          </cell>
          <cell r="G2">
            <v>0</v>
          </cell>
          <cell r="H2" t="str">
            <v>t2 =</v>
          </cell>
          <cell r="I2">
            <v>0</v>
          </cell>
          <cell r="J2" t="str">
            <v>t3 =</v>
          </cell>
          <cell r="K2">
            <v>0</v>
          </cell>
          <cell r="L2" t="str">
            <v>t4 =</v>
          </cell>
          <cell r="M2">
            <v>0.2</v>
          </cell>
        </row>
        <row r="3">
          <cell r="A3" t="str">
            <v>2.아  스  콘              #467               (T = 7cm)</v>
          </cell>
          <cell r="B3">
            <v>0</v>
          </cell>
          <cell r="C3" t="str">
            <v>a</v>
          </cell>
          <cell r="D3" t="str">
            <v>×</v>
          </cell>
          <cell r="E3">
            <v>16.38</v>
          </cell>
          <cell r="F3" t="str">
            <v>TON/a</v>
          </cell>
          <cell r="G3" t="str">
            <v>×</v>
          </cell>
          <cell r="H3" t="str">
            <v xml:space="preserve"> </v>
          </cell>
          <cell r="I3" t="str">
            <v xml:space="preserve"> </v>
          </cell>
          <cell r="J3" t="str">
            <v xml:space="preserve"> </v>
          </cell>
          <cell r="K3">
            <v>0</v>
          </cell>
          <cell r="L3" t="str">
            <v xml:space="preserve"> </v>
          </cell>
        </row>
        <row r="4">
          <cell r="A4" t="str">
            <v>3.보 조 기 층    슬래그 MS-40           (T = 20cm)</v>
          </cell>
          <cell r="B4" t="str">
            <v xml:space="preserve"> </v>
          </cell>
          <cell r="C4">
            <v>0.02</v>
          </cell>
          <cell r="D4" t="str">
            <v xml:space="preserve"> </v>
          </cell>
          <cell r="E4">
            <v>0.03</v>
          </cell>
          <cell r="F4" t="str">
            <v xml:space="preserve"> </v>
          </cell>
          <cell r="G4">
            <v>0.04</v>
          </cell>
          <cell r="H4" t="str">
            <v xml:space="preserve"> </v>
          </cell>
          <cell r="I4">
            <v>0.05</v>
          </cell>
          <cell r="J4" t="str">
            <v xml:space="preserve"> </v>
          </cell>
          <cell r="K4">
            <v>0</v>
          </cell>
          <cell r="L4" t="str">
            <v>TON</v>
          </cell>
        </row>
        <row r="5">
          <cell r="A5" t="str">
            <v>4.선  택  층           슬래그 CS-40                    (T = 20cm)</v>
          </cell>
          <cell r="B5">
            <v>3387.4519999999998</v>
          </cell>
          <cell r="C5" t="str">
            <v>㎥</v>
          </cell>
          <cell r="D5" t="str">
            <v>×</v>
          </cell>
          <cell r="E5">
            <v>2.0499999999999998</v>
          </cell>
          <cell r="F5" t="str">
            <v>TON/㎥</v>
          </cell>
          <cell r="G5" t="str">
            <v>×</v>
          </cell>
          <cell r="H5">
            <v>1.03</v>
          </cell>
          <cell r="I5" t="str">
            <v xml:space="preserve"> </v>
          </cell>
          <cell r="J5" t="str">
            <v xml:space="preserve"> </v>
          </cell>
          <cell r="K5">
            <v>7152.6048979999996</v>
          </cell>
          <cell r="L5" t="str">
            <v>TON</v>
          </cell>
        </row>
        <row r="6">
          <cell r="A6" t="str">
            <v>5.택  코  팅                 RSC - 4</v>
          </cell>
          <cell r="B6">
            <v>0</v>
          </cell>
          <cell r="C6" t="str">
            <v>a</v>
          </cell>
          <cell r="D6" t="str">
            <v>×</v>
          </cell>
          <cell r="E6">
            <v>30</v>
          </cell>
          <cell r="F6" t="str">
            <v>l/a</v>
          </cell>
          <cell r="G6" t="str">
            <v>×</v>
          </cell>
          <cell r="H6">
            <v>1.02</v>
          </cell>
          <cell r="I6" t="str">
            <v>÷</v>
          </cell>
          <cell r="J6">
            <v>200</v>
          </cell>
          <cell r="K6">
            <v>0</v>
          </cell>
          <cell r="L6" t="str">
            <v>D/M</v>
          </cell>
        </row>
        <row r="7">
          <cell r="A7" t="str">
            <v>6.프라임코팅              MC - 1</v>
          </cell>
          <cell r="B7">
            <v>0</v>
          </cell>
          <cell r="C7" t="str">
            <v>a</v>
          </cell>
          <cell r="D7" t="str">
            <v>×</v>
          </cell>
          <cell r="E7">
            <v>75</v>
          </cell>
          <cell r="F7" t="str">
            <v>l/a</v>
          </cell>
          <cell r="G7" t="str">
            <v>×</v>
          </cell>
          <cell r="H7">
            <v>1.02</v>
          </cell>
          <cell r="I7" t="str">
            <v>÷</v>
          </cell>
          <cell r="J7">
            <v>200</v>
          </cell>
          <cell r="K7">
            <v>0</v>
          </cell>
          <cell r="L7" t="str">
            <v>D/M</v>
          </cell>
        </row>
        <row r="8">
          <cell r="A8" t="str">
            <v>7.노  견  토                 슬래그 MS-40</v>
          </cell>
          <cell r="B8">
            <v>0.22000000000000003</v>
          </cell>
          <cell r="C8" t="str">
            <v>㎥</v>
          </cell>
          <cell r="D8" t="str">
            <v>×</v>
          </cell>
          <cell r="E8">
            <v>2.16</v>
          </cell>
          <cell r="F8" t="str">
            <v>TON/㎥</v>
          </cell>
          <cell r="G8" t="str">
            <v>×</v>
          </cell>
          <cell r="H8">
            <v>1.04</v>
          </cell>
          <cell r="I8" t="str">
            <v xml:space="preserve"> </v>
          </cell>
          <cell r="J8" t="str">
            <v xml:space="preserve"> </v>
          </cell>
          <cell r="K8">
            <v>0.49420800000000009</v>
          </cell>
          <cell r="L8" t="str">
            <v>TON</v>
          </cell>
        </row>
        <row r="9">
          <cell r="A9" t="str">
            <v>8.모      래                 (프라임코팅        살포용)</v>
          </cell>
          <cell r="B9">
            <v>0</v>
          </cell>
          <cell r="C9" t="str">
            <v>a</v>
          </cell>
          <cell r="D9" t="str">
            <v>×</v>
          </cell>
          <cell r="E9">
            <v>0.33600000000000002</v>
          </cell>
          <cell r="F9" t="str">
            <v>㎥/a</v>
          </cell>
          <cell r="G9" t="str">
            <v xml:space="preserve"> </v>
          </cell>
          <cell r="H9" t="str">
            <v xml:space="preserve"> </v>
          </cell>
          <cell r="I9" t="str">
            <v xml:space="preserve"> </v>
          </cell>
          <cell r="J9" t="str">
            <v xml:space="preserve"> </v>
          </cell>
          <cell r="K9">
            <v>0</v>
          </cell>
          <cell r="L9" t="str">
            <v>㎥</v>
          </cell>
        </row>
        <row r="10">
          <cell r="A10" t="str">
            <v>h6</v>
          </cell>
          <cell r="B10" t="str">
            <v xml:space="preserve"> </v>
          </cell>
          <cell r="C10">
            <v>0.185</v>
          </cell>
          <cell r="D10" t="str">
            <v xml:space="preserve"> </v>
          </cell>
          <cell r="E10">
            <v>0.185</v>
          </cell>
          <cell r="F10" t="str">
            <v xml:space="preserve"> </v>
          </cell>
          <cell r="G10">
            <v>0.185</v>
          </cell>
          <cell r="H10" t="str">
            <v xml:space="preserve"> </v>
          </cell>
          <cell r="I10">
            <v>0.193</v>
          </cell>
          <cell r="J10" t="str">
            <v xml:space="preserve"> </v>
          </cell>
          <cell r="K10">
            <v>0.2</v>
          </cell>
        </row>
        <row r="11">
          <cell r="A11" t="str">
            <v>b1</v>
          </cell>
          <cell r="B11" t="str">
            <v xml:space="preserve"> </v>
          </cell>
          <cell r="C11">
            <v>-2.3E-2</v>
          </cell>
          <cell r="D11" t="str">
            <v xml:space="preserve"> </v>
          </cell>
          <cell r="E11">
            <v>-1.2E-2</v>
          </cell>
          <cell r="F11" t="str">
            <v xml:space="preserve"> </v>
          </cell>
          <cell r="G11">
            <v>0</v>
          </cell>
          <cell r="H11" t="str">
            <v xml:space="preserve"> </v>
          </cell>
          <cell r="I11">
            <v>0</v>
          </cell>
          <cell r="J11" t="str">
            <v xml:space="preserve"> </v>
          </cell>
          <cell r="K11">
            <v>0</v>
          </cell>
        </row>
        <row r="12">
          <cell r="A12" t="str">
            <v>b2</v>
          </cell>
          <cell r="B12" t="str">
            <v xml:space="preserve"> </v>
          </cell>
          <cell r="C12">
            <v>-2.3E-2</v>
          </cell>
          <cell r="D12" t="str">
            <v xml:space="preserve"> </v>
          </cell>
          <cell r="E12">
            <v>-1.2999999999999999E-2</v>
          </cell>
          <cell r="F12" t="str">
            <v xml:space="preserve"> </v>
          </cell>
          <cell r="G12">
            <v>0</v>
          </cell>
          <cell r="H12" t="str">
            <v xml:space="preserve"> </v>
          </cell>
          <cell r="I12">
            <v>0</v>
          </cell>
          <cell r="J12" t="str">
            <v xml:space="preserve"> </v>
          </cell>
          <cell r="K12">
            <v>0</v>
          </cell>
        </row>
        <row r="13">
          <cell r="A13" t="str">
            <v>b3</v>
          </cell>
          <cell r="B13" t="str">
            <v xml:space="preserve"> </v>
          </cell>
          <cell r="C13">
            <v>0.28599999999999998</v>
          </cell>
          <cell r="D13" t="str">
            <v xml:space="preserve"> </v>
          </cell>
          <cell r="E13">
            <v>0.30299999999999999</v>
          </cell>
          <cell r="F13" t="str">
            <v xml:space="preserve"> </v>
          </cell>
          <cell r="G13">
            <v>0.31900000000000001</v>
          </cell>
          <cell r="H13" t="str">
            <v xml:space="preserve"> </v>
          </cell>
          <cell r="I13">
            <v>0.32400000000000001</v>
          </cell>
          <cell r="J13" t="str">
            <v xml:space="preserve"> </v>
          </cell>
          <cell r="K13">
            <v>0.33</v>
          </cell>
        </row>
        <row r="14">
          <cell r="A14" t="str">
            <v>b4</v>
          </cell>
          <cell r="B14" t="str">
            <v xml:space="preserve"> </v>
          </cell>
          <cell r="C14">
            <v>-2.3E-2</v>
          </cell>
          <cell r="D14" t="str">
            <v xml:space="preserve"> </v>
          </cell>
          <cell r="E14">
            <v>-2.3E-2</v>
          </cell>
          <cell r="F14" t="str">
            <v xml:space="preserve"> </v>
          </cell>
          <cell r="G14">
            <v>-2.3E-2</v>
          </cell>
          <cell r="H14" t="str">
            <v xml:space="preserve"> </v>
          </cell>
          <cell r="I14">
            <v>-1.2E-2</v>
          </cell>
          <cell r="J14" t="str">
            <v xml:space="preserve"> </v>
          </cell>
          <cell r="K14">
            <v>0</v>
          </cell>
          <cell r="M14" t="str">
            <v xml:space="preserve"> </v>
          </cell>
        </row>
        <row r="15">
          <cell r="A15" t="str">
            <v>b5</v>
          </cell>
          <cell r="B15" t="str">
            <v xml:space="preserve"> </v>
          </cell>
          <cell r="C15">
            <v>-2.3E-2</v>
          </cell>
          <cell r="D15" t="str">
            <v xml:space="preserve"> </v>
          </cell>
          <cell r="E15">
            <v>-2.3E-2</v>
          </cell>
          <cell r="F15" t="str">
            <v xml:space="preserve"> </v>
          </cell>
          <cell r="G15">
            <v>-2.3E-2</v>
          </cell>
          <cell r="H15" t="str">
            <v xml:space="preserve"> </v>
          </cell>
          <cell r="I15">
            <v>-1.2E-2</v>
          </cell>
          <cell r="J15" t="str">
            <v xml:space="preserve"> </v>
          </cell>
          <cell r="K15">
            <v>0</v>
          </cell>
        </row>
        <row r="16">
          <cell r="A16" t="str">
            <v>b6</v>
          </cell>
          <cell r="B16" t="str">
            <v xml:space="preserve"> </v>
          </cell>
          <cell r="C16">
            <v>0.28599999999999998</v>
          </cell>
          <cell r="D16" t="str">
            <v xml:space="preserve"> </v>
          </cell>
          <cell r="E16">
            <v>0.28599999999999998</v>
          </cell>
          <cell r="F16" t="str">
            <v xml:space="preserve"> </v>
          </cell>
          <cell r="G16">
            <v>0.28599999999999998</v>
          </cell>
          <cell r="H16" t="str">
            <v xml:space="preserve"> </v>
          </cell>
          <cell r="I16">
            <v>0.29799999999999999</v>
          </cell>
          <cell r="J16" t="str">
            <v xml:space="preserve"> </v>
          </cell>
          <cell r="K16">
            <v>0.309</v>
          </cell>
        </row>
        <row r="17">
          <cell r="A17" t="str">
            <v>A.전단면</v>
          </cell>
          <cell r="C17">
            <v>2.0529000000000002</v>
          </cell>
          <cell r="E17">
            <v>2.0556999999999999</v>
          </cell>
          <cell r="G17">
            <v>2.0583999999999998</v>
          </cell>
          <cell r="I17">
            <v>2.0611999999999999</v>
          </cell>
          <cell r="K17">
            <v>2.0638999999999998</v>
          </cell>
        </row>
        <row r="18">
          <cell r="A18" t="str">
            <v>B.표층</v>
          </cell>
          <cell r="C18">
            <v>0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 t="str">
            <v>B'.표층</v>
          </cell>
          <cell r="C19" t="e">
            <v>#DIV/0!</v>
          </cell>
          <cell r="E19" t="e">
            <v>#DIV/0!</v>
          </cell>
          <cell r="G19" t="e">
            <v>#DIV/0!</v>
          </cell>
          <cell r="I19" t="e">
            <v>#DIV/0!</v>
          </cell>
          <cell r="K19" t="e">
            <v>#DIV/0!</v>
          </cell>
        </row>
        <row r="20">
          <cell r="A20" t="str">
            <v>C.기층</v>
          </cell>
          <cell r="C20">
            <v>0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 t="str">
            <v>C'.기층</v>
          </cell>
          <cell r="C21" t="e">
            <v>#DIV/0!</v>
          </cell>
          <cell r="E21" t="e">
            <v>#DIV/0!</v>
          </cell>
          <cell r="G21" t="e">
            <v>#DIV/0!</v>
          </cell>
          <cell r="I21" t="e">
            <v>#DIV/0!</v>
          </cell>
          <cell r="K21" t="e">
            <v>#DIV/0!</v>
          </cell>
        </row>
        <row r="22">
          <cell r="A22" t="str">
            <v>D.보조기층</v>
          </cell>
          <cell r="C22">
            <v>0</v>
          </cell>
          <cell r="E22">
            <v>0</v>
          </cell>
          <cell r="G22">
            <v>0</v>
          </cell>
          <cell r="I22">
            <v>0</v>
          </cell>
          <cell r="K22">
            <v>0</v>
          </cell>
        </row>
        <row r="23">
          <cell r="A23" t="str">
            <v>E.선택층</v>
          </cell>
          <cell r="C23">
            <v>2.0526</v>
          </cell>
          <cell r="E23">
            <v>2.0552999999999999</v>
          </cell>
          <cell r="G23">
            <v>2.0581999999999998</v>
          </cell>
          <cell r="I23">
            <v>2.0609999999999999</v>
          </cell>
          <cell r="K23">
            <v>2.0638999999999998</v>
          </cell>
        </row>
        <row r="24">
          <cell r="A24" t="str">
            <v>F.노견토</v>
          </cell>
          <cell r="C24">
            <v>2.9999999999999997E-4</v>
          </cell>
          <cell r="E24">
            <v>4.0000000000000002E-4</v>
          </cell>
          <cell r="G24">
            <v>2.0000000000000001E-4</v>
          </cell>
          <cell r="I24">
            <v>2.0000000000000001E-4</v>
          </cell>
          <cell r="K2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공       종</v>
          </cell>
          <cell r="D1" t="str">
            <v>산     출     근     거</v>
          </cell>
          <cell r="K1" t="str">
            <v xml:space="preserve">        계</v>
          </cell>
        </row>
        <row r="2">
          <cell r="A2" t="str">
            <v>1.아  스  콘               #78                     (T = 5cm)</v>
          </cell>
          <cell r="B2">
            <v>0</v>
          </cell>
          <cell r="C2" t="str">
            <v>a</v>
          </cell>
          <cell r="D2" t="str">
            <v>×</v>
          </cell>
          <cell r="E2">
            <v>11.6</v>
          </cell>
          <cell r="F2" t="str">
            <v>TON/a</v>
          </cell>
          <cell r="G2" t="str">
            <v>×</v>
          </cell>
          <cell r="H2">
            <v>1.02</v>
          </cell>
          <cell r="I2" t="str">
            <v xml:space="preserve"> </v>
          </cell>
          <cell r="J2" t="str">
            <v xml:space="preserve"> </v>
          </cell>
          <cell r="K2">
            <v>0</v>
          </cell>
          <cell r="L2" t="str">
            <v>TON</v>
          </cell>
        </row>
        <row r="3">
          <cell r="A3" t="str">
            <v>2.아  스  콘              #467               (T = 7cm)</v>
          </cell>
          <cell r="B3">
            <v>0</v>
          </cell>
          <cell r="C3" t="str">
            <v>a</v>
          </cell>
          <cell r="D3" t="str">
            <v>×</v>
          </cell>
          <cell r="E3">
            <v>16.38</v>
          </cell>
          <cell r="F3" t="str">
            <v>TON/a</v>
          </cell>
          <cell r="G3" t="str">
            <v>×</v>
          </cell>
          <cell r="H3">
            <v>1.02</v>
          </cell>
          <cell r="I3" t="str">
            <v xml:space="preserve"> </v>
          </cell>
          <cell r="K3">
            <v>0</v>
          </cell>
          <cell r="L3" t="str">
            <v>TON</v>
          </cell>
        </row>
        <row r="4">
          <cell r="A4" t="str">
            <v>3.보 조 기 층    슬래그 MS-40           (T = 20cm)</v>
          </cell>
          <cell r="B4">
            <v>0</v>
          </cell>
          <cell r="C4" t="str">
            <v>㎥</v>
          </cell>
          <cell r="D4" t="str">
            <v>×</v>
          </cell>
          <cell r="E4">
            <v>2.16</v>
          </cell>
          <cell r="F4" t="str">
            <v>TON/㎥</v>
          </cell>
          <cell r="G4" t="str">
            <v>×</v>
          </cell>
          <cell r="H4">
            <v>1.03</v>
          </cell>
          <cell r="I4" t="str">
            <v xml:space="preserve"> </v>
          </cell>
          <cell r="K4">
            <v>0</v>
          </cell>
          <cell r="L4" t="str">
            <v>TON</v>
          </cell>
        </row>
        <row r="5">
          <cell r="A5" t="str">
            <v>4.선  택  층           슬래그 CS-40                    (T = 20cm)</v>
          </cell>
          <cell r="B5">
            <v>3387.4519999999998</v>
          </cell>
          <cell r="C5" t="str">
            <v>㎥</v>
          </cell>
          <cell r="D5" t="str">
            <v>×</v>
          </cell>
          <cell r="E5">
            <v>2.0499999999999998</v>
          </cell>
          <cell r="F5" t="str">
            <v>TON/㎥</v>
          </cell>
          <cell r="G5" t="str">
            <v>×</v>
          </cell>
          <cell r="H5">
            <v>1.03</v>
          </cell>
          <cell r="I5" t="str">
            <v xml:space="preserve"> </v>
          </cell>
          <cell r="K5">
            <v>7152.6048979999996</v>
          </cell>
          <cell r="L5" t="str">
            <v>TON</v>
          </cell>
        </row>
        <row r="6">
          <cell r="A6" t="str">
            <v>5.택  코  팅                 RSC - 4</v>
          </cell>
          <cell r="B6">
            <v>0</v>
          </cell>
          <cell r="C6" t="str">
            <v>a</v>
          </cell>
          <cell r="D6" t="str">
            <v>×</v>
          </cell>
          <cell r="E6">
            <v>30</v>
          </cell>
          <cell r="F6" t="str">
            <v>l/a</v>
          </cell>
          <cell r="G6" t="str">
            <v>×</v>
          </cell>
          <cell r="H6">
            <v>1.02</v>
          </cell>
          <cell r="I6" t="str">
            <v>÷</v>
          </cell>
          <cell r="J6">
            <v>200</v>
          </cell>
          <cell r="K6">
            <v>0</v>
          </cell>
          <cell r="L6" t="str">
            <v>D/M</v>
          </cell>
        </row>
        <row r="7">
          <cell r="A7" t="str">
            <v>6.프라임코팅              MC - 1</v>
          </cell>
          <cell r="B7">
            <v>0</v>
          </cell>
          <cell r="C7" t="str">
            <v>a</v>
          </cell>
          <cell r="D7" t="str">
            <v>×</v>
          </cell>
          <cell r="E7">
            <v>75</v>
          </cell>
          <cell r="F7" t="str">
            <v>l/a</v>
          </cell>
          <cell r="G7" t="str">
            <v>×</v>
          </cell>
          <cell r="H7">
            <v>1.02</v>
          </cell>
          <cell r="I7" t="str">
            <v>÷</v>
          </cell>
          <cell r="J7">
            <v>200</v>
          </cell>
          <cell r="K7">
            <v>0</v>
          </cell>
          <cell r="L7" t="str">
            <v>D/M</v>
          </cell>
        </row>
        <row r="8">
          <cell r="A8" t="str">
            <v>7.노  견  토                 슬래그 MS-40</v>
          </cell>
          <cell r="B8">
            <v>0.22000000000000003</v>
          </cell>
          <cell r="C8" t="str">
            <v>㎥</v>
          </cell>
          <cell r="D8" t="str">
            <v>×</v>
          </cell>
          <cell r="E8">
            <v>2.16</v>
          </cell>
          <cell r="F8" t="str">
            <v>TON/㎥</v>
          </cell>
          <cell r="G8" t="str">
            <v>×</v>
          </cell>
          <cell r="H8">
            <v>1.04</v>
          </cell>
          <cell r="I8" t="str">
            <v xml:space="preserve"> </v>
          </cell>
          <cell r="K8">
            <v>0.49420800000000009</v>
          </cell>
          <cell r="L8" t="str">
            <v>TON</v>
          </cell>
        </row>
        <row r="9">
          <cell r="A9" t="str">
            <v>8.모      래                 (프라임코팅        살포용)</v>
          </cell>
          <cell r="B9">
            <v>0</v>
          </cell>
          <cell r="C9" t="str">
            <v>a</v>
          </cell>
          <cell r="D9" t="str">
            <v>×</v>
          </cell>
          <cell r="E9">
            <v>0.33600000000000002</v>
          </cell>
          <cell r="F9" t="str">
            <v>㎥/a</v>
          </cell>
          <cell r="G9" t="str">
            <v xml:space="preserve"> </v>
          </cell>
          <cell r="I9" t="str">
            <v xml:space="preserve"> </v>
          </cell>
          <cell r="K9">
            <v>0</v>
          </cell>
          <cell r="L9" t="str">
            <v>㎥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기본단가표"/>
      <sheetName val="설계내역서"/>
      <sheetName val="프랜트면허"/>
      <sheetName val="일위대가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토공"/>
      <sheetName val="철콘"/>
      <sheetName val="강교"/>
      <sheetName val="기타"/>
      <sheetName val="하도급 사항"/>
      <sheetName val="P.Q대상공사"/>
      <sheetName val="세부평점1"/>
      <sheetName val="세부평점2"/>
      <sheetName val="경영상태"/>
      <sheetName val="자재및인력"/>
      <sheetName val="투찰금액"/>
      <sheetName val="경산"/>
      <sheetName val="현장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2000년1차"/>
      <sheetName val="갑지"/>
      <sheetName val="내역서"/>
      <sheetName val="특기시방서"/>
      <sheetName val="기계설비시방서"/>
      <sheetName val="내역서 "/>
      <sheetName val="청천내"/>
      <sheetName val="요율"/>
      <sheetName val="자재대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하수급견적대비"/>
      <sheetName val="전체"/>
      <sheetName val="database"/>
      <sheetName val="평ꐀ데이터"/>
      <sheetName val="DATE"/>
      <sheetName val="설계내역서"/>
      <sheetName val="노임이"/>
      <sheetName val="산출내역서집계표"/>
      <sheetName val="내역"/>
      <sheetName val="지수자료"/>
      <sheetName val="골재"/>
      <sheetName val="Sheet1"/>
      <sheetName val="200"/>
      <sheetName val="ELECTRIC"/>
      <sheetName val="2000전체분"/>
      <sheetName val="초기화면"/>
      <sheetName val="공문"/>
      <sheetName val="기성검사원"/>
      <sheetName val="개산급사유서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설계실행투찰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퇴직금(울산천상)"/>
      <sheetName val="조건"/>
      <sheetName val="00경영적격"/>
      <sheetName val="실행내역서"/>
      <sheetName val="데이타"/>
      <sheetName val="을"/>
      <sheetName val="단가"/>
      <sheetName val="계획금액"/>
      <sheetName val="공통비"/>
      <sheetName val="유치원내역"/>
      <sheetName val="일위대가표"/>
      <sheetName val="일위대가"/>
      <sheetName val="직재"/>
      <sheetName val="공량(1월22일)"/>
      <sheetName val="안양건축"/>
      <sheetName val="준검 내역서"/>
      <sheetName val="금액"/>
      <sheetName val="구조물공"/>
      <sheetName val="부대공"/>
      <sheetName val="배수공"/>
      <sheetName val="토공"/>
      <sheetName val="포장공"/>
      <sheetName val="우배수"/>
      <sheetName val="계산식"/>
      <sheetName val="3.공통공사대비"/>
      <sheetName val="진주방향"/>
      <sheetName val="내역서1"/>
      <sheetName val="BID"/>
      <sheetName val="동원인원"/>
      <sheetName val="가설건물"/>
      <sheetName val="터파기및재료"/>
      <sheetName val="설계명세서"/>
      <sheetName val="단가산출서"/>
      <sheetName val="단가산출서 (2)"/>
      <sheetName val="자재단가"/>
      <sheetName val="자료입력"/>
      <sheetName val="VII-2현장경비"/>
      <sheetName val="Ⅴ-2.공종별내역"/>
      <sheetName val="지수980731이후"/>
      <sheetName val="36+45-113-18+19+20I"/>
      <sheetName val="입찰안"/>
      <sheetName val="고막원폐기물"/>
      <sheetName val="설계기준"/>
      <sheetName val="내역1"/>
      <sheetName val="MOTOR"/>
      <sheetName val="#REF"/>
      <sheetName val="관급자재"/>
      <sheetName val="실행기고및 투입현황(총괄)"/>
      <sheetName val="총괄내역서"/>
      <sheetName val="설계예산서"/>
      <sheetName val="FILE1"/>
      <sheetName val="백호우계수"/>
      <sheetName val="중기가격"/>
      <sheetName val="토공사(흙막이)"/>
      <sheetName val="건축"/>
      <sheetName val="NYS"/>
      <sheetName val="작성"/>
      <sheetName val="폐기물"/>
      <sheetName val="시설물일위"/>
      <sheetName val="가설공사"/>
      <sheetName val="단가결정"/>
      <sheetName val="내역아"/>
      <sheetName val="울타리"/>
      <sheetName val="공구"/>
      <sheetName val="도급"/>
      <sheetName val="배수통관(좌)"/>
      <sheetName val="ABUT수량-A1"/>
      <sheetName val="관접합및부설"/>
      <sheetName val="70%"/>
      <sheetName val="변수값"/>
      <sheetName val="중기상차"/>
      <sheetName val="AS복구"/>
      <sheetName val="중기터파기"/>
      <sheetName val="단가조사서"/>
      <sheetName val="예산명세서"/>
      <sheetName val="A"/>
      <sheetName val="D"/>
      <sheetName val="실행철강하도"/>
      <sheetName val="제잡비계산"/>
      <sheetName val="한강운반비"/>
      <sheetName val="중강당 내역"/>
      <sheetName val="총괄표"/>
      <sheetName val="내역서(조경)"/>
      <sheetName val="목창호"/>
      <sheetName val="견적대비표"/>
      <sheetName val="MEXICO-C"/>
      <sheetName val="세부추진"/>
      <sheetName val="항목(1)"/>
      <sheetName val="BOOK4"/>
      <sheetName val="설계서(7)"/>
      <sheetName val="2003상반기노임기준"/>
      <sheetName val="J直材4"/>
      <sheetName val="중기조종사 단위단가"/>
      <sheetName val="실행대비"/>
      <sheetName val="A LINE"/>
      <sheetName val="입찰견적보고서"/>
      <sheetName val="공사목록"/>
      <sheetName val="상계견적"/>
      <sheetName val="원가계산"/>
      <sheetName val="일위대가 "/>
      <sheetName val="원가계산서 "/>
      <sheetName val="원가"/>
      <sheetName val="현장경비"/>
      <sheetName val="99총공사내역서"/>
      <sheetName val="조달청적격심사"/>
      <sheetName val="수로현황"/>
      <sheetName val="프랜트면허"/>
      <sheetName val="보차도경계석"/>
      <sheetName val="일위단가"/>
      <sheetName val="수량산출"/>
      <sheetName val="1.위치도"/>
      <sheetName val="내역서_"/>
      <sheetName val="준검_내역서"/>
      <sheetName val="E_S산근"/>
      <sheetName val="E_S적용"/>
      <sheetName val="3_공통공사대비"/>
      <sheetName val="골조시행"/>
      <sheetName val="물가시세"/>
      <sheetName val="노임단가"/>
      <sheetName val="합천내역"/>
      <sheetName val="계산서(곡선부)"/>
      <sheetName val="-치수표(곡선부)"/>
      <sheetName val="A 견적"/>
      <sheetName val="민감도"/>
      <sheetName val="장비집계"/>
      <sheetName val="직공비"/>
      <sheetName val="교사기준면적(초등)"/>
      <sheetName val="기계경비(시간당)"/>
      <sheetName val="램머"/>
      <sheetName val="각형맨홀"/>
      <sheetName val="주소"/>
      <sheetName val="공급기자재조서 (2)"/>
      <sheetName val="산출(동해선 본선)"/>
      <sheetName val="집계(동해본선) "/>
      <sheetName val="산출(동해역통신)"/>
      <sheetName val="역집계(동해역통신)"/>
      <sheetName val="교육종류"/>
      <sheetName val="조명시설"/>
      <sheetName val="세금자료"/>
      <sheetName val="1"/>
      <sheetName val="2"/>
      <sheetName val="3"/>
      <sheetName val="4"/>
      <sheetName val="5"/>
      <sheetName val="6"/>
      <sheetName val="시중노임단가"/>
      <sheetName val="단가조정"/>
      <sheetName val="현장경상비"/>
      <sheetName val="구조물"/>
      <sheetName val="정부노임단가"/>
      <sheetName val="별표 "/>
      <sheetName val="출근현황표"/>
      <sheetName val="산출내역서"/>
      <sheetName val="기성총괄표"/>
      <sheetName val="총괄집계내역"/>
      <sheetName val="건축기성내역집계표"/>
      <sheetName val="기성부분내역서(건축)"/>
      <sheetName val="설비내역서"/>
      <sheetName val="설비집계표"/>
      <sheetName val="소비자가"/>
      <sheetName val="노임"/>
      <sheetName val="플랜트 설치"/>
      <sheetName val="기초단가"/>
      <sheetName val="의왕실행"/>
      <sheetName val=" 갑  지 "/>
      <sheetName val="식재인부"/>
      <sheetName val="G.R300경비"/>
      <sheetName val="실행간접비용"/>
      <sheetName val="측량요율"/>
      <sheetName val="노무비단가"/>
      <sheetName val="Total"/>
      <sheetName val="중기단가"/>
      <sheetName val="단가및재료비"/>
      <sheetName val="중기사용료"/>
      <sheetName val="약전설비"/>
      <sheetName val="C1.공사개요"/>
      <sheetName val="실행(1)"/>
      <sheetName val="6호기"/>
      <sheetName val="A1.스케쥴"/>
      <sheetName val="용역비내역-진짜"/>
      <sheetName val="전차선로 물량표"/>
      <sheetName val="공사개요"/>
      <sheetName val="수로BOX"/>
      <sheetName val="연결임시"/>
      <sheetName val="공사품의서"/>
      <sheetName val="FB25JN"/>
      <sheetName val="개요"/>
      <sheetName val="총괄"/>
      <sheetName val="부대경비산출서"/>
      <sheetName val="아파트 내역"/>
      <sheetName val="밸브설치"/>
      <sheetName val="직노"/>
      <sheetName val="설계서(본관)"/>
      <sheetName val="99노임기준"/>
      <sheetName val="토공(우물통,기타) "/>
      <sheetName val="부속동"/>
      <sheetName val="영동(D)"/>
      <sheetName val="부하계산서"/>
      <sheetName val="부하(성남)"/>
      <sheetName val="물량"/>
      <sheetName val="무시"/>
      <sheetName val="실행내역"/>
      <sheetName val="참조"/>
      <sheetName val="시멘트"/>
      <sheetName val="교량하부공"/>
      <sheetName val="Sheet1 (2)"/>
      <sheetName val="1,2공구원가계산서"/>
      <sheetName val="2공구산출내역"/>
      <sheetName val="1공구산출내역서"/>
      <sheetName val="해평견적"/>
      <sheetName val="소방"/>
      <sheetName val="산출금액내역"/>
      <sheetName val="SOURCE"/>
      <sheetName val="예정공정표"/>
      <sheetName val="중기집계"/>
      <sheetName val="수목단가"/>
      <sheetName val="시설수량표"/>
      <sheetName val="식재수량표"/>
      <sheetName val="일위목록"/>
      <sheetName val="부표총괄"/>
      <sheetName val="교각별철근수량집계표"/>
      <sheetName val="신.분"/>
      <sheetName val="단가조사"/>
      <sheetName val="결라"/>
      <sheetName val="49"/>
      <sheetName val="기계경비"/>
      <sheetName val="월별수입"/>
      <sheetName val="기초자료입력"/>
      <sheetName val="공사코드"/>
      <sheetName val="설계명세서(종합)"/>
      <sheetName val="소요자재"/>
      <sheetName val="노무산출서"/>
      <sheetName val="일위대가 (2)"/>
      <sheetName val="VXXXXX"/>
      <sheetName val="1공구 건정토건 토공"/>
      <sheetName val="1공구 건정토건 철콘"/>
      <sheetName val="단가산출"/>
      <sheetName val="자재수량"/>
      <sheetName val="Sheet3"/>
      <sheetName val="기계"/>
      <sheetName val="정화조"/>
      <sheetName val="조경"/>
      <sheetName val="토목"/>
      <sheetName val="부대내역"/>
      <sheetName val="전기"/>
      <sheetName val="건축내역서"/>
      <sheetName val="전기내역서"/>
      <sheetName val="산수배수"/>
      <sheetName val="기흥하도용"/>
      <sheetName val="계양가시설"/>
      <sheetName val="계산서"/>
      <sheetName val="기계단가산출서"/>
      <sheetName val="지수"/>
      <sheetName val="단면가정"/>
      <sheetName val="단가표"/>
      <sheetName val="직접경비"/>
      <sheetName val="직접인건비"/>
      <sheetName val="장비사양"/>
      <sheetName val="을지"/>
      <sheetName val="산근"/>
      <sheetName val="주공 갑지"/>
      <sheetName val="설계변경총괄표(계산식)"/>
      <sheetName val="2.토목공사"/>
      <sheetName val="참고사항"/>
      <sheetName val="근로자자료입력"/>
      <sheetName val="계정"/>
      <sheetName val="용수량(생활용수)"/>
      <sheetName val="7단가"/>
      <sheetName val="토공집계"/>
      <sheetName val="연동내역"/>
      <sheetName val="자재"/>
      <sheetName val="단가 산출서(산근#1~#102)"/>
      <sheetName val="9GNG운반"/>
      <sheetName val="경율산정.XLS"/>
      <sheetName val="포장재료집계표"/>
      <sheetName val="3.하중산정4.지지력"/>
      <sheetName val="원가계산하도"/>
      <sheetName val="일위대가_호표"/>
      <sheetName val="양수장내역"/>
      <sheetName val="양수장"/>
      <sheetName val="건축명"/>
      <sheetName val="기계명"/>
      <sheetName val="전기명"/>
      <sheetName val="토목명"/>
      <sheetName val="공내역"/>
      <sheetName val="03전반노무비"/>
      <sheetName val="본선토량운반계산서(1)0"/>
      <sheetName val="노단"/>
      <sheetName val="단산"/>
      <sheetName val="명세"/>
      <sheetName val="일대"/>
      <sheetName val="관리,공감"/>
      <sheetName val="평가내역"/>
      <sheetName val="일위대가-3"/>
      <sheetName val="중기사용료산출근거"/>
      <sheetName val="단가산출2"/>
      <sheetName val="단가 및 재료비"/>
      <sheetName val="참조M"/>
      <sheetName val="기계경비산출기준"/>
      <sheetName val="공사비_NDE"/>
      <sheetName val="정보"/>
      <sheetName val="참고자료"/>
      <sheetName val="공사명입력"/>
      <sheetName val="제경비율"/>
      <sheetName val="적정심사"/>
      <sheetName val="품셈TABLE"/>
      <sheetName val="총 원가계산"/>
      <sheetName val="경산"/>
      <sheetName val="SAM"/>
      <sheetName val="설계서"/>
      <sheetName val="철거산출근거"/>
      <sheetName val="년도별노임표"/>
      <sheetName val="내역- CCTV"/>
      <sheetName val="일반부표"/>
      <sheetName val="수량산출서"/>
      <sheetName val="춘천13"/>
      <sheetName val="토공사"/>
      <sheetName val="기성신청"/>
      <sheetName val="CTEMCOST"/>
      <sheetName val="제안서입력"/>
      <sheetName val="확약서"/>
      <sheetName val="1995년 섹터별 매출"/>
      <sheetName val="고유코드_설계"/>
      <sheetName val="계화배수"/>
      <sheetName val="COPING"/>
      <sheetName val="CODE"/>
      <sheetName val="토사(PE)"/>
      <sheetName val="순공사비총괄"/>
      <sheetName val="물가대비표"/>
      <sheetName val="4.2.1 마루높이 검토"/>
      <sheetName val="단가 (2)"/>
      <sheetName val="기초입력 DATA"/>
      <sheetName val="단가조사-2"/>
      <sheetName val="하도급"/>
      <sheetName val="원도급"/>
      <sheetName val="원하대비"/>
      <sheetName val="교통대책내역"/>
      <sheetName val="노임,재료비"/>
      <sheetName val="날개수량1.5"/>
      <sheetName val="FOB발"/>
      <sheetName val="자재일람"/>
      <sheetName val="4.중기단가산출"/>
      <sheetName val="1.물가시세표"/>
      <sheetName val="수목표준대가"/>
      <sheetName val="CON'C"/>
      <sheetName val="가설공사내역"/>
      <sheetName val="집계표(공종별)"/>
      <sheetName val="대비"/>
      <sheetName val="Baby일위대가"/>
      <sheetName val="9902"/>
      <sheetName val="판매시설"/>
      <sheetName val="기본사항"/>
    </sheetNames>
    <sheetDataSet>
      <sheetData sheetId="0" refreshError="1">
        <row r="6">
          <cell r="R6" t="str">
            <v>1,000억이상</v>
          </cell>
        </row>
        <row r="7">
          <cell r="R7" t="str">
            <v>300억이상</v>
          </cell>
        </row>
        <row r="8">
          <cell r="R8" t="str">
            <v>100억이상</v>
          </cell>
        </row>
      </sheetData>
      <sheetData sheetId="1"/>
      <sheetData sheetId="2">
        <row r="6">
          <cell r="R6" t="str">
            <v>1,000억이상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금액내역"/>
      <sheetName val="파일단가"/>
      <sheetName val="일위대가표"/>
      <sheetName val="길이중량표"/>
      <sheetName val="재단시설(지하3층)"/>
      <sheetName val="기숙사동(지하2층)"/>
      <sheetName val="기계조합손료"/>
      <sheetName val="규격별평균관입깊이"/>
      <sheetName val="단가산출서(15m이하)"/>
      <sheetName val="단가산출서(15m이상)"/>
      <sheetName val="단가산출서양식"/>
      <sheetName val="경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내역서"/>
      <sheetName val="제경비산출서"/>
      <sheetName val="갑지.을지"/>
      <sheetName val="안전관리비"/>
      <sheetName val="도움말"/>
      <sheetName val="변경화면"/>
      <sheetName val="변경제경비산출서"/>
      <sheetName val="계약내역서"/>
      <sheetName val="변경내역서"/>
      <sheetName val="수량비교표"/>
      <sheetName val="사업비비교표"/>
      <sheetName val="변갑지을지"/>
      <sheetName val="증감표"/>
      <sheetName val="관급자재"/>
      <sheetName val="변경관급자재"/>
      <sheetName val="관급자재종합"/>
      <sheetName val="ES초기화면"/>
      <sheetName val="적용대상분"/>
      <sheetName val="품목조정율"/>
      <sheetName val="등락,적용대가산출표"/>
      <sheetName val="조정금액산출표"/>
      <sheetName val="실행코드"/>
      <sheetName val="CON'C"/>
      <sheetName val="산출금액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토공"/>
      <sheetName val="철콘"/>
      <sheetName val="강교"/>
      <sheetName val="기타"/>
      <sheetName val="하도급 사항"/>
      <sheetName val="P.Q대상공사"/>
      <sheetName val="세부평점1"/>
      <sheetName val="세부평점2"/>
      <sheetName val="경영상태"/>
      <sheetName val="자재및인력"/>
      <sheetName val="투찰금액"/>
      <sheetName val="경산"/>
      <sheetName val="관급자재"/>
      <sheetName val="변경관급자재"/>
      <sheetName val="토사(PE)"/>
      <sheetName val="데이타"/>
      <sheetName val="95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G2">
            <v>0.69450000000000001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509"/>
      <sheetName val="단가조사"/>
      <sheetName val="투찰금액"/>
      <sheetName val="공사착공계"/>
      <sheetName val="현장대리인위임장"/>
      <sheetName val="집계표"/>
      <sheetName val="기존단가 (2)"/>
      <sheetName val="집계"/>
      <sheetName val="여과지동"/>
      <sheetName val="기초자료"/>
      <sheetName val="DATE"/>
      <sheetName val="분전함신설"/>
      <sheetName val="단가조정"/>
      <sheetName val="공내역"/>
      <sheetName val="2000년1차"/>
      <sheetName val="FRP PIPING 일위대가"/>
      <sheetName val="DATA"/>
      <sheetName val="화성태안9공구내역(실행)"/>
      <sheetName val="실행내역서 "/>
      <sheetName val="견적을지"/>
      <sheetName val="연결임시"/>
      <sheetName val="철거공사1"/>
      <sheetName val="기록장"/>
      <sheetName val="감액총괄표"/>
      <sheetName val="내역서(교량)전체"/>
      <sheetName val="#REF"/>
      <sheetName val="b_balju_cho"/>
      <sheetName val="조도"/>
      <sheetName val="2.대외공문"/>
      <sheetName val="준검 내역서"/>
      <sheetName val="을지"/>
      <sheetName val="일위대가표"/>
      <sheetName val="48일위(기존)"/>
      <sheetName val="변경현황"/>
      <sheetName val="내역"/>
      <sheetName val="토사(PE)"/>
      <sheetName val="Y-WORK"/>
      <sheetName val="우배수"/>
      <sheetName val="금액"/>
      <sheetName val="표지"/>
      <sheetName val="1.취수장"/>
      <sheetName val="기자재대비표"/>
      <sheetName val="일위대가"/>
      <sheetName val="총괄내역서"/>
      <sheetName val="원가"/>
      <sheetName val="내역서"/>
      <sheetName val="변경비교-을"/>
      <sheetName val="Bulk"/>
      <sheetName val="기성내역서표지"/>
      <sheetName val="기계경비(시간당)"/>
      <sheetName val="램머"/>
      <sheetName val="건설성적"/>
      <sheetName val="공토공단위당"/>
      <sheetName val="단면가정"/>
      <sheetName val="세부내역서"/>
      <sheetName val="간선"/>
      <sheetName val="발전기"/>
      <sheetName val="DUT-BAT1"/>
      <sheetName val="전기자료"/>
      <sheetName val="도체종-상수표"/>
      <sheetName val="환경인력"/>
      <sheetName val="데리네이타현황"/>
      <sheetName val="보험료산출"/>
      <sheetName val="J"/>
      <sheetName val="산출내역(4월)"/>
      <sheetName val="산출내역(5월) (2)"/>
      <sheetName val="토공"/>
      <sheetName val="기술자료 (광화문)"/>
      <sheetName val="자재"/>
      <sheetName val="전차선로 물량표"/>
      <sheetName val="한강운반비"/>
      <sheetName val="노임"/>
      <sheetName val="자재단가"/>
      <sheetName val="NYS"/>
      <sheetName val="규격"/>
      <sheetName val="수종"/>
      <sheetName val="C1"/>
      <sheetName val="건축-물가변동"/>
      <sheetName val="Sheet1"/>
      <sheetName val="산출금액내역"/>
      <sheetName val="직재"/>
      <sheetName val="내역전기"/>
      <sheetName val="설계명세서"/>
      <sheetName val="일위"/>
      <sheetName val="4원가계산"/>
      <sheetName val="3.3"/>
      <sheetName val="인건비 "/>
      <sheetName val="견적가"/>
      <sheetName val="노임단가"/>
      <sheetName val="일위집계"/>
      <sheetName val="구조물"/>
      <sheetName val="금광1터널"/>
      <sheetName val="견적"/>
      <sheetName val="소일위대가코드표"/>
      <sheetName val="공통가설(현장검토안)"/>
      <sheetName val="인부임"/>
      <sheetName val="노임단가표"/>
      <sheetName val="기준액"/>
      <sheetName val="경안수량"/>
      <sheetName val="수량계산"/>
      <sheetName val="수량산출"/>
      <sheetName val="노무비"/>
      <sheetName val="샘플표지"/>
      <sheetName val="단가"/>
      <sheetName val="참조"/>
      <sheetName val="기자재단가"/>
      <sheetName val="터파기및재료"/>
      <sheetName val="wall"/>
      <sheetName val="데이타"/>
      <sheetName val="교사기준면적(초등)"/>
      <sheetName val="안양건축"/>
      <sheetName val="기준표"/>
      <sheetName val="매매"/>
      <sheetName val="전신"/>
      <sheetName val="남평내역"/>
      <sheetName val="VII-2현장경비"/>
      <sheetName val="Ⅴ-2.공종별내역"/>
      <sheetName val="현장관리비"/>
      <sheetName val="실행내역"/>
      <sheetName val="기준9801"/>
      <sheetName val="비교9701"/>
      <sheetName val="골프장예산"/>
      <sheetName val="사진내용 입력"/>
      <sheetName val="노임이"/>
      <sheetName val="MAIN_TABLE"/>
      <sheetName val="공정코드"/>
    </sheetNames>
    <sheetDataSet>
      <sheetData sheetId="0">
        <row r="3">
          <cell r="A3">
            <v>1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구매청구맥"/>
      <sheetName val="구매청구"/>
      <sheetName val="수량산출근거"/>
      <sheetName val="실행내역서"/>
      <sheetName val="일위대가표"/>
      <sheetName val="일위대가총괄표"/>
      <sheetName val="Module1"/>
      <sheetName val="Sheet5"/>
      <sheetName val="Sheet6"/>
      <sheetName val="Sheet7"/>
      <sheetName val="Module2"/>
      <sheetName val="투찰금액"/>
      <sheetName val="도급내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연결임시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내역서"/>
      <sheetName val="표지"/>
      <sheetName val="공사개요"/>
      <sheetName val="공사원가"/>
      <sheetName val="건축공사비"/>
      <sheetName val="공종별비교"/>
      <sheetName val="마감별비교"/>
      <sheetName val="건축평형별"/>
      <sheetName val="피벗자료"/>
      <sheetName val="평형별피벗"/>
      <sheetName val="설비공사비"/>
      <sheetName val=" 설비마감재"/>
      <sheetName val="전기공사비"/>
      <sheetName val="승강기"/>
      <sheetName val="공정표"/>
      <sheetName val="G.R300경비"/>
      <sheetName val="산출금액내역"/>
      <sheetName val="맨홀수량산출(A-LINE)"/>
      <sheetName val="별표 "/>
      <sheetName val="공종단가"/>
      <sheetName val="증감대비"/>
      <sheetName val="품셈TABLE"/>
      <sheetName val="기초자료입력"/>
      <sheetName val="9902"/>
      <sheetName val="견"/>
      <sheetName val="평가데이터"/>
      <sheetName val="일위_파일"/>
      <sheetName val="인건비 "/>
      <sheetName val="Y-WORK"/>
      <sheetName val="총괄"/>
      <sheetName val="기계경비(시간당)"/>
      <sheetName val="램머"/>
      <sheetName val="일산실행내역"/>
      <sheetName val="수목데이타"/>
      <sheetName val="01"/>
      <sheetName val="실행예산"/>
      <sheetName val="실행간접비용"/>
      <sheetName val="설계내역서"/>
      <sheetName val="1차 내역서"/>
      <sheetName val="토사(PE)"/>
      <sheetName val="빌딩 안내"/>
      <sheetName val="현장관리비"/>
      <sheetName val="장비비"/>
      <sheetName val="교사기준면적(초등)"/>
      <sheetName val="데이타"/>
      <sheetName val="물가시세"/>
      <sheetName val="총괄표"/>
      <sheetName val=" 갑  지 "/>
      <sheetName val="98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수(건축)"/>
      <sheetName val="HZ (건축)"/>
      <sheetName val="k값 "/>
      <sheetName val="증감액적용"/>
      <sheetName val="총괄표"/>
      <sheetName val="총괄"/>
      <sheetName val="3-4"/>
      <sheetName val="4-4"/>
      <sheetName val="이후설변금액"/>
      <sheetName val="아파트"/>
      <sheetName val="부대시설"/>
      <sheetName val="복리시설"/>
      <sheetName val="지하주차장"/>
      <sheetName val="수급자설변정사"/>
      <sheetName val="XL4Poppy"/>
      <sheetName val="경산"/>
      <sheetName val="연결임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C9" t="b">
            <v>1</v>
          </cell>
        </row>
      </sheetData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참조"/>
      <sheetName val="일위집계"/>
      <sheetName val="일위"/>
      <sheetName val="단가"/>
      <sheetName val="노임"/>
      <sheetName val="품셈(1)"/>
      <sheetName val="품셈(2)"/>
      <sheetName val="연결임시"/>
      <sheetName val="경산"/>
    </sheetNames>
    <sheetDataSet>
      <sheetData sheetId="0"/>
      <sheetData sheetId="1"/>
      <sheetData sheetId="2"/>
      <sheetData sheetId="3"/>
      <sheetData sheetId="4">
        <row r="4">
          <cell r="D4" t="str">
            <v>IV 1.2㎜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개요상세"/>
      <sheetName val="표지"/>
      <sheetName val="산출내역1"/>
      <sheetName val="원가(갑지)"/>
      <sheetName val="원가계산요약"/>
      <sheetName val="원가계산서"/>
      <sheetName val="일위대가표(수목최종)"/>
      <sheetName val="수목수량집계표"/>
      <sheetName val="잔디면적"/>
      <sheetName val="시설물수량집계표"/>
      <sheetName val="품질관리,직영비"/>
      <sheetName val="일위대가표(시설상위)"/>
      <sheetName val="일위대가표(시설하위)"/>
      <sheetName val="기본단가표"/>
      <sheetName val="일위대가표(분수)"/>
      <sheetName val="단가산출"/>
      <sheetName val="중기산출(최종)"/>
      <sheetName val="일위대가표(유지관리)"/>
      <sheetName val="가로수수량집계표(1차조경)"/>
      <sheetName val="가로수객토집계표(1차조경)"/>
      <sheetName val="가로수객토집계표(구미전체)"/>
      <sheetName val="가로수수량집계표(구미전체)"/>
      <sheetName val="마운딩수량계산서"/>
      <sheetName val="2호공원 계획고토량"/>
      <sheetName val="토공유용계획"/>
      <sheetName val="일위추가(볼라드)"/>
      <sheetName val="개요(낙찰율)"/>
      <sheetName val="개요상세(낙찰율)"/>
      <sheetName val="개요(총공사비낙찰율)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목"/>
      <sheetName val="목차"/>
      <sheetName val="1현장"/>
      <sheetName val="2일반시방서"/>
      <sheetName val="3특기시방서"/>
      <sheetName val="4견적조건 "/>
      <sheetName val="일위대가"/>
      <sheetName val="노임이"/>
      <sheetName val="공주통신"/>
      <sheetName val="기본단가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일위대가"/>
      <sheetName val="분전반설치비 일위대가"/>
      <sheetName val="그림갑지"/>
      <sheetName val="가로등기초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9509"/>
      <sheetName val="투찰금액"/>
      <sheetName val="기본단가표"/>
      <sheetName val="노임이"/>
      <sheetName val="기성내역서표지"/>
      <sheetName val="원가계산서 "/>
      <sheetName val="고용보험료"/>
      <sheetName val="예산내역서"/>
      <sheetName val="금액결정"/>
      <sheetName val="집계표"/>
      <sheetName val="여과지동"/>
      <sheetName val="기초자료"/>
      <sheetName val="계수시트"/>
      <sheetName val="대로근거"/>
      <sheetName val="중로근거"/>
      <sheetName val="교대(a1)"/>
      <sheetName val="SORCE1"/>
      <sheetName val="공토공단위당"/>
      <sheetName val="갑지"/>
      <sheetName val="이름정의"/>
      <sheetName val="공정계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>
        <row r="3">
          <cell r="A3">
            <v>3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내"/>
      <sheetName val="기본절차"/>
      <sheetName val="기본사항"/>
      <sheetName val="급여대장"/>
      <sheetName val="과거대장"/>
      <sheetName val="일용노무비대장"/>
      <sheetName val="양식"/>
      <sheetName val="납부서"/>
      <sheetName val="환산"/>
      <sheetName val="코드"/>
      <sheetName val="주민세"/>
      <sheetName val="갑근세"/>
      <sheetName val="간이세액표"/>
      <sheetName val="9509"/>
      <sheetName val="wall"/>
      <sheetName val="부가세별도"/>
      <sheetName val="업체자료"/>
      <sheetName val="급여관리프로그램 2001 v1.03"/>
      <sheetName val="기본단가표"/>
      <sheetName val="단위량당중기사용료"/>
      <sheetName val="Front"/>
      <sheetName val="기초목"/>
      <sheetName val="일위대가목록(기계)"/>
      <sheetName val="노임이"/>
      <sheetName val="재개발"/>
      <sheetName val="FRP PIPING 일위대가"/>
      <sheetName val="Y-WORK"/>
      <sheetName val="소일위대가코드표"/>
      <sheetName val="원가계산서(남측)"/>
      <sheetName val="APT"/>
      <sheetName val="내역서"/>
      <sheetName val="기존단가 (2)"/>
      <sheetName val="집계표"/>
      <sheetName val="기초일위"/>
      <sheetName val="시설일위"/>
      <sheetName val="조명일위"/>
      <sheetName val="일위_파일"/>
      <sheetName val="부표총괄"/>
      <sheetName val="1.취수장"/>
      <sheetName val="2000년1차"/>
      <sheetName val="현장관리비"/>
      <sheetName val="선로정수계산"/>
      <sheetName val="도급원가"/>
      <sheetName val="갑지"/>
      <sheetName val="2.대외공문"/>
      <sheetName val="NYS"/>
      <sheetName val="투입비"/>
      <sheetName val="실행내역서"/>
      <sheetName val="기본일위"/>
      <sheetName val="1차 내역서"/>
      <sheetName val="교각별철근수량집계표"/>
      <sheetName val="금액결정"/>
      <sheetName val="Sheet1"/>
      <sheetName val="#REF"/>
      <sheetName val="연결임시"/>
      <sheetName val="부대tu"/>
      <sheetName val="7기초"/>
      <sheetName val="총괄"/>
      <sheetName val="견적서"/>
      <sheetName val="SORCE1"/>
      <sheetName val="7월11일"/>
      <sheetName val="기초자료입력"/>
      <sheetName val="기성내역서표지"/>
      <sheetName val="문학간접"/>
      <sheetName val="간접"/>
      <sheetName val="산근"/>
      <sheetName val="실행간접비용"/>
      <sheetName val="G.R300경비"/>
      <sheetName val="안양건축"/>
      <sheetName val="DATA"/>
      <sheetName val="공통가설(현장검토안)"/>
      <sheetName val="설계내역서"/>
      <sheetName val="일위대가표"/>
      <sheetName val="실행(표지,갑,을)"/>
      <sheetName val="설계기준"/>
      <sheetName val="내역1"/>
      <sheetName val="gyun-가스"/>
      <sheetName val="토사(PE)"/>
      <sheetName val="DATE"/>
      <sheetName val="실행(ALT1)"/>
      <sheetName val="Total"/>
      <sheetName val="EQT-ESTN"/>
      <sheetName val="04부품"/>
      <sheetName val="변경현황"/>
      <sheetName val="bm-marine"/>
      <sheetName val="9811"/>
      <sheetName val="공사개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1호집수정단위"/>
      <sheetName val="2호집수정단위"/>
      <sheetName val="3호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  <sheetName val="기초일위"/>
      <sheetName val="시설일위"/>
      <sheetName val="조명일위"/>
      <sheetName val="내역서"/>
      <sheetName val="조명시설"/>
    </sheetNames>
    <sheetDataSet>
      <sheetData sheetId="0">
        <row r="12">
          <cell r="B12">
            <v>0.55000000000000004</v>
          </cell>
        </row>
      </sheetData>
      <sheetData sheetId="1" refreshError="1"/>
      <sheetData sheetId="2" refreshError="1">
        <row r="12">
          <cell r="B12">
            <v>0.55000000000000004</v>
          </cell>
        </row>
        <row r="13">
          <cell r="B13">
            <v>0.15</v>
          </cell>
        </row>
        <row r="14">
          <cell r="B14">
            <v>0.3</v>
          </cell>
        </row>
        <row r="15">
          <cell r="B15">
            <v>0.1</v>
          </cell>
        </row>
        <row r="16">
          <cell r="B16">
            <v>120</v>
          </cell>
        </row>
        <row r="17">
          <cell r="B17">
            <v>0.3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"/>
      <sheetName val="납부서"/>
      <sheetName val="노무비(DB)"/>
      <sheetName val="산출및내역"/>
      <sheetName val="단가"/>
      <sheetName val="갑지"/>
      <sheetName val="집계표"/>
    </sheetNames>
    <sheetDataSet>
      <sheetData sheetId="0">
        <row r="22">
          <cell r="A2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경비(전)"/>
      <sheetName val="재경비(전) (2)"/>
      <sheetName val="재경비(방송)"/>
      <sheetName val="한전수탁"/>
      <sheetName val="통신수탁"/>
      <sheetName val="관급"/>
      <sheetName val="관급 (2)"/>
      <sheetName val="갑지"/>
      <sheetName val="갑지 (2)"/>
      <sheetName val="가설공사"/>
      <sheetName val="재경비(김포)"/>
      <sheetName val="김포(LOP 설치비)"/>
      <sheetName val="laroux"/>
      <sheetName val="가설공사 (2)"/>
      <sheetName val="갑지 (3)"/>
      <sheetName val="가설공사(전기)"/>
      <sheetName val="가설공사 (방송,통신)"/>
      <sheetName val="갑지 (건축전기)"/>
      <sheetName val="한전수탁 "/>
      <sheetName val="갑지 (건축전기) (2)"/>
      <sheetName val="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경비(전)"/>
      <sheetName val="재경비(전) (2)"/>
      <sheetName val="재경비(방송)"/>
      <sheetName val="한전수탁"/>
      <sheetName val="통신수탁"/>
      <sheetName val="관급"/>
      <sheetName val="관급 (2)"/>
      <sheetName val="갑지"/>
      <sheetName val="갑지 (2)"/>
      <sheetName val="가설공사"/>
      <sheetName val="재경비(김포)"/>
      <sheetName val="김포(LOP 설치비)"/>
      <sheetName val="laroux"/>
      <sheetName val="가설공사 (2)"/>
      <sheetName val="갑지 (3)"/>
      <sheetName val="가설공사(전기)"/>
      <sheetName val="가설공사 (방송,통신)"/>
      <sheetName val="갑지 (건축전기)"/>
      <sheetName val="한전수탁 "/>
      <sheetName val="갑지 (건축전기) (2)"/>
      <sheetName val="WORK"/>
      <sheetName val="w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경비(전)"/>
      <sheetName val="재경비(전) (2)"/>
      <sheetName val="재경비(방송)"/>
      <sheetName val="한전수탁"/>
      <sheetName val="통신수탁"/>
      <sheetName val="관급"/>
      <sheetName val="관급 (2)"/>
      <sheetName val="갑지"/>
      <sheetName val="갑지 (2)"/>
      <sheetName val="가설공사"/>
      <sheetName val="재경비(김포)"/>
      <sheetName val="김포(LOP 설치비)"/>
      <sheetName val="laroux"/>
      <sheetName val="가설공사 (2)"/>
      <sheetName val="갑지 (3)"/>
      <sheetName val="가설공사(전기)"/>
      <sheetName val="가설공사 (방송,통신)"/>
      <sheetName val="갑지 (건축전기)"/>
      <sheetName val="한전수탁 "/>
      <sheetName val="갑지 (건축전기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단가"/>
      <sheetName val="표지"/>
      <sheetName val="개요"/>
      <sheetName val="사통"/>
      <sheetName val="총괄"/>
      <sheetName val="단가검토"/>
      <sheetName val="설치중량 "/>
      <sheetName val="철거중량"/>
      <sheetName val="수문일위 "/>
      <sheetName val="자재단가"/>
      <sheetName val="갑,을"/>
      <sheetName val="DATE"/>
      <sheetName val="상 부"/>
      <sheetName val="98수문일위"/>
      <sheetName val="단면설계"/>
      <sheetName val="안정검토"/>
      <sheetName val="수량산출"/>
      <sheetName val="설계개요"/>
      <sheetName val="발주내역"/>
      <sheetName val="단가"/>
      <sheetName val="DT"/>
      <sheetName val="롤러"/>
      <sheetName val="BH"/>
      <sheetName val="펌프차타설"/>
      <sheetName val="일위대가목차"/>
      <sheetName val="1호맨홀토공"/>
      <sheetName val="사리부설"/>
      <sheetName val="#REF"/>
      <sheetName val="계약일반사항"/>
      <sheetName val="사유서(출)"/>
      <sheetName val="ABUT수량-A1"/>
      <sheetName val="재료값"/>
      <sheetName val="내역"/>
      <sheetName val="도로구조공사비"/>
      <sheetName val="도로토공공사비"/>
      <sheetName val="여수토공사비"/>
      <sheetName val="한전납입금"/>
      <sheetName val="집계표"/>
      <sheetName val="제경비요율"/>
      <sheetName val="실행철강하도"/>
      <sheetName val="unit"/>
      <sheetName val="예가표"/>
      <sheetName val="철집"/>
      <sheetName val="Sheet1"/>
      <sheetName val="결과조달"/>
      <sheetName val="내역서"/>
      <sheetName val="약품설비"/>
      <sheetName val="노무비"/>
      <sheetName val="총괄표"/>
      <sheetName val="교각계산"/>
      <sheetName val="VXXXXX"/>
      <sheetName val="산출근거"/>
      <sheetName val="공사비"/>
      <sheetName val="CCTV내역서"/>
      <sheetName val="전차선로 물량표"/>
      <sheetName val="전기"/>
      <sheetName val="조경일람"/>
      <sheetName val="단위가격 "/>
      <sheetName val="품셈(기초)"/>
      <sheetName val="자재견적 (대왕) (2)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일위대가"/>
      <sheetName val="수토공단위당"/>
      <sheetName val="년도별"/>
      <sheetName val="단면 (2)"/>
      <sheetName val="공사비총괄표"/>
      <sheetName val="재료비"/>
      <sheetName val="일위대가표"/>
      <sheetName val="Sheet1 (2)"/>
      <sheetName val="찍기"/>
      <sheetName val="구조물철거타공정이월"/>
      <sheetName val="P-산#1-1(WOWA1)"/>
      <sheetName val="현장관리비 산출내역"/>
      <sheetName val="내역표지"/>
      <sheetName val="부안일위"/>
      <sheetName val="남양내역"/>
      <sheetName val="산수배수"/>
      <sheetName val="1.동력공사"/>
      <sheetName val="일위대가(가설)"/>
      <sheetName val="1,2공구원가계산서"/>
      <sheetName val="2공구산출내역"/>
      <sheetName val="1공구산출내역서"/>
      <sheetName val="투찰내역"/>
      <sheetName val="중기비"/>
      <sheetName val="가공비"/>
      <sheetName val="설명"/>
      <sheetName val="시공여유율"/>
      <sheetName val="제출내역 (2)"/>
      <sheetName val="금액내역서"/>
      <sheetName val="전기혼잡제경비(45)"/>
      <sheetName val="공사비집계"/>
      <sheetName val="PAD TR보호대기초"/>
      <sheetName val="가로등기초"/>
      <sheetName val="HANDHOLE(2)"/>
      <sheetName val="일위대가(계측기설치)"/>
      <sheetName val="유림골조"/>
      <sheetName val="참조"/>
      <sheetName val="날개벽(시점좌측)"/>
      <sheetName val="횡배수관집현황(2공구)"/>
      <sheetName val="요율"/>
      <sheetName val="NYS"/>
      <sheetName val="매립"/>
      <sheetName val="양수장내역"/>
      <sheetName val="양수장"/>
      <sheetName val="대치판정"/>
      <sheetName val="공내역"/>
      <sheetName val="원가계산서(집계)"/>
      <sheetName val="날개벽"/>
      <sheetName val="PIPE내역_FCN_"/>
      <sheetName val="일위"/>
      <sheetName val="토적"/>
      <sheetName val="Sheet2"/>
      <sheetName val="일위집계표"/>
      <sheetName val="입찰안"/>
      <sheetName val="자재단가비교표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설계조건"/>
      <sheetName val="안정계산"/>
      <sheetName val="단면검토"/>
      <sheetName val="밸브설치"/>
      <sheetName val="관급수량총"/>
      <sheetName val="총괄내역서"/>
      <sheetName val="공장유"/>
      <sheetName val="터파기및재료"/>
      <sheetName val="장문교(대전)"/>
      <sheetName val="주재료비"/>
      <sheetName val="설계"/>
      <sheetName val="1단계"/>
      <sheetName val="업무처리전"/>
      <sheetName val="조명시설"/>
      <sheetName val="약품공급2"/>
      <sheetName val="수지예산서(세부) (2)"/>
      <sheetName val="8.PILE  (돌출)"/>
      <sheetName val="단면가정"/>
      <sheetName val="부대내역"/>
      <sheetName val="계화총괄"/>
      <sheetName val="계화배수(3대)"/>
      <sheetName val="고창방향"/>
      <sheetName val="일위대가(목록)"/>
      <sheetName val="자원리스트"/>
      <sheetName val="조건표"/>
      <sheetName val="공통"/>
      <sheetName val="갑지"/>
      <sheetName val="건              축"/>
      <sheetName val="현산지구200420"/>
      <sheetName val="Macro2"/>
      <sheetName val="석탄2.3물량"/>
      <sheetName val="수문일위(2012)"/>
      <sheetName val="DATA"/>
      <sheetName val="가설공사비"/>
      <sheetName val="배수내역"/>
      <sheetName val="98NS-N"/>
      <sheetName val="문학간접"/>
      <sheetName val="대비"/>
      <sheetName val="별첨1-임식"/>
      <sheetName val="기본자료"/>
      <sheetName val="전선 및 전선관"/>
      <sheetName val="1.토공"/>
      <sheetName val="공사비예산서(토목분)"/>
      <sheetName val="천방교접속"/>
      <sheetName val="일위_파일"/>
      <sheetName val="견적대비"/>
      <sheetName val="지급자재"/>
      <sheetName val="변경집계표"/>
      <sheetName val="원가계산서 "/>
      <sheetName val="고용보험료"/>
      <sheetName val="예산내역서"/>
      <sheetName val="9509"/>
      <sheetName val="96보완계획7.12"/>
      <sheetName val="설계내역서"/>
      <sheetName val="INPUT"/>
      <sheetName val="참조자료"/>
      <sheetName val="SG"/>
      <sheetName val="입상내역"/>
      <sheetName val="반중력식옹벽"/>
      <sheetName val="당초명세(평)"/>
      <sheetName val="작업일보"/>
      <sheetName val="표준계약서"/>
      <sheetName val="CAT_5"/>
      <sheetName val="기계경비일람"/>
      <sheetName val="설치중량_"/>
      <sheetName val="수문일위_"/>
      <sheetName val="청하배수"/>
      <sheetName val="지장물C"/>
      <sheetName val="건축"/>
      <sheetName val="건축-물가변동"/>
      <sheetName val="일반문틀 설치"/>
      <sheetName val="샌딩 에폭시 도장"/>
      <sheetName val="스텐문틀설치"/>
      <sheetName val="주beam"/>
      <sheetName val="1.설계조건"/>
      <sheetName val="교각1"/>
      <sheetName val="CODE"/>
      <sheetName val="COPING"/>
      <sheetName val="기초공"/>
      <sheetName val="기둥(원형)"/>
      <sheetName val="BID"/>
      <sheetName val="계화배수"/>
      <sheetName val="MACRO(MCC)"/>
      <sheetName val="Y-WORK"/>
      <sheetName val="공문"/>
      <sheetName val="본지점중"/>
      <sheetName val="본선 토공 분배표"/>
      <sheetName val="장비"/>
      <sheetName val="부하계산서"/>
      <sheetName val="부하(성남)"/>
      <sheetName val="하수급견적대비"/>
      <sheetName val="산근1"/>
      <sheetName val="관리,공감"/>
      <sheetName val="입찰"/>
      <sheetName val="설계내역"/>
      <sheetName val="소야공정계획표"/>
      <sheetName val="자재대"/>
      <sheetName val="현경"/>
      <sheetName val="간선계산"/>
      <sheetName val="점수계산1-2"/>
      <sheetName val="전화번호DATA (2001)"/>
      <sheetName val="A-4"/>
      <sheetName val="노무"/>
      <sheetName val="자압"/>
      <sheetName val="주형"/>
      <sheetName val="자재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기기리스트"/>
      <sheetName val="새공통"/>
      <sheetName val="화해(함평)"/>
      <sheetName val="화해(장성)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INPUT(덕도방향-시점)"/>
      <sheetName val="가도공"/>
      <sheetName val="분전함신설"/>
      <sheetName val="접지1종"/>
      <sheetName val="기존구조물철거집계계표"/>
      <sheetName val="계산근거"/>
      <sheetName val="단가일람"/>
      <sheetName val="6PILE  (돌출)"/>
      <sheetName val="단가산출내역(노임부분수정)"/>
      <sheetName val="공통비총괄표"/>
      <sheetName val="재개발"/>
      <sheetName val="토총괄 (2)"/>
      <sheetName val="음봉방향"/>
      <sheetName val="원형1호맨홀토공수량"/>
      <sheetName val="내역서1"/>
      <sheetName val="차액보증"/>
      <sheetName val="자재견적_(대왕)_(2)"/>
      <sheetName val="인부신상자료"/>
      <sheetName val="BLOCK(1)"/>
      <sheetName val="위치조서"/>
      <sheetName val="기자재비"/>
      <sheetName val="EP0618"/>
      <sheetName val="D-623D"/>
      <sheetName val="정공공사"/>
      <sheetName val="기계경비(시간당)"/>
      <sheetName val="램머"/>
      <sheetName val="단가조사"/>
      <sheetName val="Baby일위대가"/>
      <sheetName val="조건"/>
      <sheetName val="단가산출"/>
      <sheetName val="전체도급"/>
      <sheetName val="부대대비"/>
      <sheetName val="냉연집계"/>
      <sheetName val="아파트 "/>
      <sheetName val="1-1"/>
      <sheetName val="토공총괄표"/>
      <sheetName val="산출내역서집계표"/>
      <sheetName val="1공구 건정토건 철콘"/>
      <sheetName val="2공구하도급내역서"/>
      <sheetName val="토량1-1"/>
      <sheetName val="적현로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TYPE-A"/>
      <sheetName val="수량이동"/>
      <sheetName val="충돌 내용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증감내역서"/>
      <sheetName val="M-EQPT-Z"/>
      <sheetName val="굴화내역"/>
      <sheetName val="굴화적격"/>
      <sheetName val="재료노무비율"/>
      <sheetName val="설계단가"/>
      <sheetName val="아파트내역"/>
      <sheetName val="48일위"/>
      <sheetName val="48수량"/>
      <sheetName val="22수량"/>
      <sheetName val="49일위"/>
      <sheetName val="22일위"/>
      <sheetName val="49수량"/>
      <sheetName val="MOTOR"/>
      <sheetName val="준검 내역서"/>
      <sheetName val="strut type"/>
      <sheetName val="DATA1"/>
      <sheetName val="1NYS(당)"/>
      <sheetName val="부표총괄"/>
      <sheetName val="원가계산서"/>
      <sheetName val="경비2내역"/>
      <sheetName val="간접비"/>
      <sheetName val="설계명세서"/>
      <sheetName val="예산명세서"/>
      <sheetName val="자료입력"/>
      <sheetName val="200"/>
      <sheetName val="단위수량"/>
      <sheetName val="SHL"/>
      <sheetName val="소일위대가코드표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하수처리장-건축"/>
      <sheetName val="설비집계"/>
      <sheetName val="설비내역"/>
      <sheetName val="기계원가계산"/>
      <sheetName val="U-TYPE(1)"/>
      <sheetName val="건축내역서"/>
      <sheetName val="설비내역서"/>
      <sheetName val="전기내역서"/>
      <sheetName val="연결관산출조서"/>
      <sheetName val="_x0000__x000c__x0000__x000c__x0000__x0000_耀僵䅛_x0000__x0000__x0000__x0000__x0001__x0000__x0000__x0000_‎ӥ_x001b__x0000__x000c__x0000__x000c__x0000__x0000_"/>
      <sheetName val="_x0000__x000c__x0000__x000c__x0000__x0000_렀హ䆍_x0000__x0000__x0000__x0000__x0001__x0000__x0000__x0000_2_x0000__x0000__x0000__x0000__x0000__x001c__x0000__x000c__x0000_"/>
      <sheetName val="유입량"/>
      <sheetName val=" 냉각수펌프"/>
      <sheetName val="A(Rev.3)"/>
      <sheetName val="Macro"/>
      <sheetName val="Taux"/>
      <sheetName val="국내"/>
      <sheetName val="입력시트"/>
      <sheetName val="3.하중산정4.지지력"/>
      <sheetName val="COPING-1"/>
      <sheetName val="역T형교대-2수량"/>
      <sheetName val="공사비내역서"/>
      <sheetName val="산근터빈"/>
      <sheetName val="3.공통공사대비"/>
      <sheetName val="견적"/>
      <sheetName val="총괄내역"/>
      <sheetName val="제진기"/>
      <sheetName val="각형맨홀"/>
      <sheetName val="Sheet4"/>
      <sheetName val="아파트"/>
      <sheetName val="실행예산(97.12.17)"/>
      <sheetName val="집계표(육상)"/>
      <sheetName val="TOWER 12TON"/>
      <sheetName val="TOWER 10TON"/>
      <sheetName val="Macro1"/>
      <sheetName val="하수처리장-기계내역"/>
      <sheetName val="중계펌프장-기계내역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손익분석"/>
      <sheetName val="공사비증감"/>
      <sheetName val="1.설계기준"/>
      <sheetName val="NAI"/>
      <sheetName val="하수처리장-사급자재대"/>
      <sheetName val="사급자재대-기계"/>
      <sheetName val="사급자재대-전기"/>
      <sheetName val="시운전비"/>
      <sheetName val="수문보고"/>
      <sheetName val="포장물량집계"/>
      <sheetName val="자재일위(경)"/>
      <sheetName val="b_balju_cho"/>
      <sheetName val="이설도로유용토"/>
      <sheetName val="Total"/>
      <sheetName val="PIPE내역(FCN)"/>
      <sheetName val="국공유지및사유지"/>
      <sheetName val="CTEMCOST"/>
      <sheetName val="S0"/>
      <sheetName val="견적대비표"/>
      <sheetName val="플랜트 설치"/>
      <sheetName val="교량하부공"/>
      <sheetName val="A1"/>
      <sheetName val="신표지1"/>
      <sheetName val="단위가격"/>
      <sheetName val="대로근거"/>
      <sheetName val="중로근거"/>
      <sheetName val="연면적(평)단가"/>
      <sheetName val="간접비총계"/>
      <sheetName val="부안변전"/>
      <sheetName val="시행후면적"/>
      <sheetName val="수지예산"/>
      <sheetName val="DHEQSUPT"/>
      <sheetName val="진로도급"/>
      <sheetName val="백호우계수"/>
      <sheetName val="입력값"/>
      <sheetName val="설계기준 및 하중계산"/>
      <sheetName val="cal"/>
      <sheetName val="Eq. Mobilization"/>
      <sheetName val="PI"/>
      <sheetName val="계수시트"/>
      <sheetName val="용수간선"/>
      <sheetName val="일반부표"/>
      <sheetName val="차집관로, 중계펌프장원가"/>
      <sheetName val="집수정(600-700)"/>
      <sheetName val="입출재고현황 (2)"/>
      <sheetName val="경상비"/>
      <sheetName val="도급"/>
      <sheetName val="실행대비"/>
      <sheetName val="공사개요"/>
      <sheetName val="청천내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JUCKEYK"/>
      <sheetName val="부대공"/>
      <sheetName val="도급금액"/>
      <sheetName val="재노경"/>
      <sheetName val="배수공"/>
      <sheetName val="일위대가(1)"/>
      <sheetName val="총공사내역서"/>
      <sheetName val="토공"/>
      <sheetName val="설 계"/>
      <sheetName val="WORK"/>
      <sheetName val="일반공사"/>
      <sheetName val="노임"/>
      <sheetName val="충주"/>
      <sheetName val="2000전체분"/>
      <sheetName val="공통부대비"/>
      <sheetName val="Sheet3"/>
      <sheetName val="BSD (2)"/>
      <sheetName val="착공내역서"/>
      <sheetName val="차집관로, 중계펌프장"/>
      <sheetName val="중계펌프장-건축"/>
      <sheetName val="중계펌프장-사급자재대"/>
      <sheetName val="JUCK"/>
      <sheetName val="연결관암거"/>
      <sheetName val=""/>
      <sheetName val="구의33고"/>
      <sheetName val="B.O.M"/>
      <sheetName val="ESC(K치)"/>
      <sheetName val="대림경상68억"/>
      <sheetName val="tggwan(mac)"/>
      <sheetName val="갑지(추정)"/>
      <sheetName val="IW-LIST"/>
      <sheetName val="N賃率-職"/>
      <sheetName val="연돌일위집계"/>
      <sheetName val="S.중기사용료"/>
      <sheetName val="입력란"/>
      <sheetName val="97노임단가"/>
      <sheetName val="청구서 (별지)(3차분)"/>
      <sheetName val="기성내역서(전체,3차)"/>
      <sheetName val="골조시행"/>
      <sheetName val="소산진입"/>
      <sheetName val="토사(PE)"/>
      <sheetName val="1.레미콘집계"/>
      <sheetName val="2.아스콘집계"/>
      <sheetName val="3.보도집계"/>
      <sheetName val="4.보차도경계석및 도로경계블럭"/>
      <sheetName val="Ⅰ.골재집계 "/>
      <sheetName val="000000"/>
      <sheetName val="사업수지"/>
      <sheetName val="3도로"/>
      <sheetName val="직원유류수불현황"/>
      <sheetName val="입력단가"/>
      <sheetName val="단가보완"/>
      <sheetName val="사  업  비  수  지  예  산  서"/>
      <sheetName val="자재일람"/>
      <sheetName val="수로단위수량"/>
      <sheetName val="총집계표"/>
      <sheetName val="집계"/>
      <sheetName val="CC16-내역서"/>
      <sheetName val="내역적용"/>
      <sheetName val="기계원가계_xd800_"/>
      <sheetName val="TOTAL3"/>
      <sheetName val="다곡2교"/>
      <sheetName val="자료"/>
      <sheetName val="무근깨기"/>
      <sheetName val="공사총원가계多⾊"/>
      <sheetName val="맨홀수량산출"/>
      <sheetName val="TARGET"/>
      <sheetName val="제직재"/>
      <sheetName val="설직재-1"/>
      <sheetName val="제-노임"/>
      <sheetName val="투찰"/>
      <sheetName val="공구원가계산"/>
      <sheetName val="설치중량_1"/>
      <sheetName val="수문일위_1"/>
      <sheetName val="현장관리비_산출내역"/>
      <sheetName val="전차선로_물량표"/>
      <sheetName val="자재견적_(대왕)_(2)1"/>
      <sheetName val="1_동력공사"/>
      <sheetName val="제출내역_(2)"/>
      <sheetName val="1_토공"/>
      <sheetName val="전선_및_전선관"/>
      <sheetName val="내역서_(변경)"/>
      <sheetName val="_U형배수관"/>
      <sheetName val="집수정_(우오수)"/>
      <sheetName val="Sheet1_(2)"/>
      <sheetName val="단위가격_"/>
      <sheetName val="PAD_TR보호대기초"/>
      <sheetName val="건______________축"/>
      <sheetName val="원가근거_"/>
      <sheetName val="내역서(1__옥외전력_및_수변전설비)"/>
      <sheetName val="내역서(2__접지_및_피뢰침_설비)"/>
      <sheetName val="내역서(3__CABLE_TRAY)"/>
      <sheetName val="내역서(4__가압장_동력)"/>
      <sheetName val="내역서(5__약품투입동,응집침전지_동력)"/>
      <sheetName val="내역서(6__여과지_동력)"/>
      <sheetName val="내역서(7__농축조,농축분배조_동력)"/>
      <sheetName val="내역서(8__조정농축조,조정농축분배조_동력)"/>
      <sheetName val="내역서(9__탈리액농축조,탈리액농축분배조_동력)"/>
      <sheetName val="내역서(10__탈수기동,회수펌프동_동력)"/>
      <sheetName val="내역서(11__식당_및_창고_전력간선,전열)"/>
      <sheetName val="내역서(12__식당_및_창고_전등)"/>
      <sheetName val="내역서(13__가압장_전력간선,전열)"/>
      <sheetName val="내역서(14__가압장_전등)"/>
      <sheetName val="내역서(15__여과지_전력간선,전열)"/>
      <sheetName val="내역서(16__여과지_전등)"/>
      <sheetName val="내역서(17__각_농축분배조_전등_전열)"/>
      <sheetName val="내역서(18__옥외_약전_및_방송)"/>
      <sheetName val="내역서(19__각동_약전_및_방송)"/>
      <sheetName val="분전반설치비_일위대가"/>
      <sheetName val="공량(1__옥외전력_및_수변전,_외등설비)"/>
      <sheetName val="공량(2__접지_및_피뢰침_설비)"/>
      <sheetName val="공량(3__CABLE_TRAY)"/>
      <sheetName val="공량(4__가압장_동력)"/>
      <sheetName val="공량(5__약품투입동,응집침전지_동력)"/>
      <sheetName val="공량(6__여과지_동력)"/>
      <sheetName val="공량(7__농축조,농축분배조_동력)"/>
      <sheetName val="공량(8__조정농축조,조정농축분배조_동력)"/>
      <sheetName val="공량(9__탈리액농축조,탈리액농축분배조_동력)"/>
      <sheetName val="공량(10__탈수기동,회수펌프동_동력)"/>
      <sheetName val="공량(11__식당_및_창고_전력간선,전열)"/>
      <sheetName val="공량(12__식당_및_창고_전등)"/>
      <sheetName val="공량(13__가압장_전력간선,전열)"/>
      <sheetName val="공량(14__가압장_전등)"/>
      <sheetName val="공량(15__여과지_전력간선,전열)"/>
      <sheetName val="공량(16__여과지_전등)"/>
      <sheetName val="공량(17__각_농축분배조_전등_전열)"/>
      <sheetName val="공량(18__옥외_약전_및_방송)"/>
      <sheetName val="공량(19__각동_약전_및_방송"/>
      <sheetName val="산출조서(1_옥외전력_및_수변전,_외등설비)"/>
      <sheetName val="산출조서(2__접지_및_피뢰침_설비)"/>
      <sheetName val="산출조서(3__CABLE_TRAY)"/>
      <sheetName val="산출조서(4__가압장_동력)"/>
      <sheetName val="산출조서(5__약품투입동,응집침전지_동력)"/>
      <sheetName val="산출조서(6__여과지_동력)"/>
      <sheetName val="산출조서(7__농축조,농축분배조_동력)"/>
      <sheetName val="산출조서(8__조정농축조,조정농축분배조_동력)"/>
      <sheetName val="산출조서(9__탈리액농축조,탈리액농축분배조_동력)"/>
      <sheetName val="산출조서(10__탈수기동,회수펌프동_동력)"/>
      <sheetName val="산출조서(11__식당_및_창고_전력간선,전열)"/>
      <sheetName val="산출조서(12__식당_및_창고_전등)"/>
      <sheetName val="산출조서(13__가압장_전력간선,전열)"/>
      <sheetName val="산출조서(L1__관리동_전등)"/>
      <sheetName val="산출조서(L2__침사지_전등,전열)"/>
      <sheetName val="산출조서(15__여과지_전력간선,전열)"/>
      <sheetName val="산출조서(16__여과지_전등)"/>
      <sheetName val="산출조서(17__각_농축분배조_전등_전열)"/>
      <sheetName val="산출조서(18__옥외_약전_및_방송)"/>
      <sheetName val="산출조서(19__각동_약전_및_방송)"/>
      <sheetName val="한전_수탁비_계산_내역"/>
      <sheetName val="CUBICLE설치비_일위대가_"/>
      <sheetName val="일반문틀_설치"/>
      <sheetName val="샌딩_에폭시_도장"/>
      <sheetName val="단면_(2)"/>
      <sheetName val="1_설계조건"/>
      <sheetName val="원가계산서_"/>
      <sheetName val="96보완계획7_12"/>
      <sheetName val="8_PILE__(돌출)"/>
      <sheetName val="석탄2_3물량"/>
      <sheetName val="본선_토공_분배표"/>
      <sheetName val="전화번호DATA_(2001)"/>
      <sheetName val="아파트_"/>
      <sheetName val="공__종__별__집__계__표"/>
      <sheetName val="일__위__대__가__목__록"/>
      <sheetName val="일_위_대_가_표"/>
      <sheetName val="단__가__대__비__표"/>
      <sheetName val="1공구_건정토건_철콘"/>
      <sheetName val="충돌_내용"/>
      <sheetName val="6PILE__(돌출)"/>
      <sheetName val="토총괄_(2)"/>
      <sheetName val="상_부"/>
      <sheetName val="1공구8_개소"/>
      <sheetName val="조립식_가설건물"/>
      <sheetName val="가격조사서"/>
      <sheetName val="시설물일위"/>
      <sheetName val="견"/>
      <sheetName val="세골재  T2 변경 현황"/>
      <sheetName val="G.R300경비"/>
      <sheetName val="노임이"/>
      <sheetName val="북방3터널"/>
      <sheetName val="1.취수장"/>
      <sheetName val="중기조종사 단위단가"/>
      <sheetName val="흥양2교토공집계표"/>
      <sheetName val="발주"/>
      <sheetName val="계약조건"/>
      <sheetName val="----"/>
      <sheetName val="VXXX"/>
      <sheetName val="갑지1"/>
      <sheetName val="갑지2"/>
      <sheetName val="원가"/>
      <sheetName val="가로등기초대"/>
      <sheetName val="점멸기기초"/>
      <sheetName val="대관"/>
      <sheetName val="사급"/>
      <sheetName val="관급"/>
      <sheetName val="수량(총괄)"/>
      <sheetName val="수량기초"/>
      <sheetName val="공량"/>
      <sheetName val="부하계산"/>
      <sheetName val="부목"/>
      <sheetName val="간지"/>
      <sheetName val="소총괄"/>
      <sheetName val="내1"/>
      <sheetName val="내2"/>
      <sheetName val="내3"/>
      <sheetName val="내4"/>
      <sheetName val="내5"/>
      <sheetName val="사급자재"/>
      <sheetName val="터파기"/>
      <sheetName val="수1"/>
      <sheetName val="수2"/>
      <sheetName val="수3"/>
      <sheetName val="수4"/>
      <sheetName val="수5"/>
      <sheetName val="공1"/>
      <sheetName val="공2"/>
      <sheetName val="공3"/>
      <sheetName val="공4"/>
      <sheetName val="공5"/>
      <sheetName val="6공구(당초)"/>
      <sheetName val="연결도로"/>
      <sheetName val="연결교량"/>
      <sheetName val="방수제집계"/>
      <sheetName val="진입도로"/>
      <sheetName val="확장(총괄)"/>
      <sheetName val="확장(부대)"/>
      <sheetName val="공사비내역서(1)"/>
      <sheetName val="BOX-1510"/>
      <sheetName val="케이슨Type-A(제원)"/>
      <sheetName val="LRT Style BOQ"/>
      <sheetName val="3.바닥판설계"/>
      <sheetName val="데리네이타현황"/>
      <sheetName val="호안블럭단가"/>
      <sheetName val="아울렛박스"/>
      <sheetName val="DATA-UPS"/>
      <sheetName val="옹벽수량집계"/>
      <sheetName val="토적계산서(전체)"/>
      <sheetName val="종단유용(전체)"/>
      <sheetName val="Macro(전선)"/>
      <sheetName val="96노임기준"/>
      <sheetName val="보온 회사분"/>
      <sheetName val="RING WALL"/>
      <sheetName val="수량산출서 갑지"/>
      <sheetName val="포장공위치조서"/>
      <sheetName val="data2"/>
      <sheetName val="1062-X방향 "/>
      <sheetName val="3.공통공사_x0000__x0000_"/>
      <sheetName val="바닥판"/>
      <sheetName val="환경기계공정표 (3)"/>
      <sheetName val="깨기"/>
      <sheetName val="내역서적용집계표"/>
      <sheetName val="용역비내역-진짜"/>
      <sheetName val="기계경비"/>
      <sheetName val="관로조서"/>
      <sheetName val="산근(PE,300)"/>
      <sheetName val="특2호부관하천산근"/>
      <sheetName val="MODELING"/>
      <sheetName val="9GNG운반"/>
      <sheetName val="공종단가"/>
      <sheetName val="송라터널총괄"/>
      <sheetName val="대부예산서"/>
      <sheetName val="빗물받이(910-510-410)"/>
      <sheetName val="날개벽(TYPE1)"/>
      <sheetName val="우수공"/>
      <sheetName val="48일위(기존)"/>
      <sheetName val="정_x0000__x0000__x0005_"/>
      <sheetName val="Electricity"/>
      <sheetName val="인건비"/>
      <sheetName val="PKG"/>
      <sheetName val="본부소개"/>
      <sheetName val="총괄집계표"/>
      <sheetName val="list"/>
      <sheetName val="1차네트공정"/>
      <sheetName val="COVER"/>
      <sheetName val="P.M 별"/>
      <sheetName val="전력"/>
      <sheetName val="woo(mac)"/>
      <sheetName val="도근좌표"/>
      <sheetName val="설계예시"/>
      <sheetName val="화설내"/>
      <sheetName val="정부노임단가"/>
      <sheetName val="DANGA"/>
      <sheetName val="최적단면"/>
      <sheetName val="배관배선 단가조사"/>
      <sheetName val="일위대가집계"/>
      <sheetName val="교대(A1)"/>
      <sheetName val="GI-LIST"/>
      <sheetName val="4.포장집계"/>
      <sheetName val="주행"/>
      <sheetName val="외주비"/>
      <sheetName val="평균H"/>
      <sheetName val="우수"/>
      <sheetName val="집계표(OPTION)"/>
      <sheetName val="왕십리방향"/>
      <sheetName val="2.단면가정"/>
      <sheetName val="6.7.8.우물통"/>
      <sheetName val="3련 BOX"/>
      <sheetName val="Requirement(Work Crew)"/>
      <sheetName val="목표세부명세"/>
      <sheetName val="전체내역서"/>
      <sheetName val="견적조건"/>
      <sheetName val="FOOTING단면력"/>
      <sheetName val="평가데이터"/>
      <sheetName val="순공사비"/>
      <sheetName val="일_방수"/>
      <sheetName val="대상1"/>
      <sheetName val="요약서"/>
      <sheetName val="단"/>
      <sheetName val="SLAB"/>
      <sheetName val="공종"/>
      <sheetName val="다곡땭⾘"/>
      <sheetName val="데이타"/>
      <sheetName val="식재인부"/>
      <sheetName val="제수변수량"/>
      <sheetName val="석문"/>
      <sheetName val="인지"/>
      <sheetName val="신흑2"/>
      <sheetName val="괴산"/>
      <sheetName val="단월"/>
      <sheetName val="산척"/>
      <sheetName val="바인드"/>
      <sheetName val="노무비계"/>
      <sheetName val="(A)내역서"/>
      <sheetName val="말뚝지지력산정"/>
      <sheetName val="Baby일_x0000__x0000__x0005_"/>
      <sheetName val="Baby일鄀谏Û"/>
      <sheetName val="저리조양"/>
      <sheetName val="I一般比"/>
      <sheetName val="비탈면보호공수량산출"/>
      <sheetName val="1.설_x0000__x0000__x0005_"/>
      <sheetName val="1.설_x0000__x0000_Ā"/>
      <sheetName val="1.설壆⿜_x0000_"/>
      <sheetName val="30신설일위대가"/>
      <sheetName val="30집계표"/>
      <sheetName val="C3"/>
      <sheetName val="범례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LD"/>
      <sheetName val="내역서01"/>
      <sheetName val="포장복구집계"/>
      <sheetName val="산업_x0000__x0000__x0005_"/>
      <sheetName val="YES-T"/>
      <sheetName val="관리비"/>
      <sheetName val="AHU집계"/>
      <sheetName val="공조기휀"/>
      <sheetName val="공조기"/>
      <sheetName val="시운전연료"/>
      <sheetName val="1TL종점(1)"/>
      <sheetName val="산출내역서"/>
      <sheetName val="간접재료비산출표-27-30"/>
      <sheetName val="신고분기설정참고"/>
      <sheetName val="01"/>
      <sheetName val="EACT10"/>
      <sheetName val="EKOG10 (2)"/>
      <sheetName val="EKOG10건축"/>
      <sheetName val="노원열병합  건축공사기성내역서"/>
      <sheetName val="전기일위대가"/>
      <sheetName val="조경"/>
      <sheetName val="판"/>
      <sheetName val="CLAUSE"/>
      <sheetName val="소비자가"/>
      <sheetName val="건축원가계산서"/>
      <sheetName val="hvac(제어동)"/>
      <sheetName val="수입"/>
      <sheetName val="도급잔고내역"/>
      <sheetName val="단락전류-A"/>
      <sheetName val="차수"/>
      <sheetName val="マージン"/>
      <sheetName val="설명(1~8) "/>
      <sheetName val="날개벽수량표"/>
      <sheetName val="지선량"/>
      <sheetName val="신규일위대가"/>
      <sheetName val="2"/>
      <sheetName val="철골"/>
      <sheetName val="마감산출"/>
      <sheetName val="설계서을"/>
      <sheetName val="자재(원원+원대)"/>
      <sheetName val="종배수관"/>
      <sheetName val="외주내역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한국정보기술"/>
      <sheetName val="BREAKDOWN"/>
      <sheetName val="SUMMARY "/>
      <sheetName val="SUMMARY  (2)"/>
      <sheetName val="옵션"/>
      <sheetName val="합산자재"/>
      <sheetName val="노임근거"/>
      <sheetName val="옵션1"/>
      <sheetName val="합산자재1"/>
      <sheetName val="현금"/>
      <sheetName val="L형옹벽(key)"/>
      <sheetName val="일위목록"/>
      <sheetName val="품셈총괄표"/>
      <sheetName val="설치중량_2"/>
      <sheetName val="수문일위_2"/>
      <sheetName val="1_동력공사1"/>
      <sheetName val="자재견적_(대왕)_(2)2"/>
      <sheetName val="전차선로_물량표1"/>
      <sheetName val="단위가격_1"/>
      <sheetName val="Sheet1_(2)1"/>
      <sheetName val="내역서_(변경)1"/>
      <sheetName val="_U형배수관1"/>
      <sheetName val="집수정_(우오수)1"/>
      <sheetName val="단면_(2)1"/>
      <sheetName val="제출내역_(2)1"/>
      <sheetName val="현장관리비_산출내역1"/>
      <sheetName val="1_토공1"/>
      <sheetName val="전선_및_전선관1"/>
      <sheetName val="6PILE__(돌출)1"/>
      <sheetName val="1_설계기준1"/>
      <sheetName val="PAD_TR보호대기초1"/>
      <sheetName val="건______________축1"/>
      <sheetName val="원가근거_1"/>
      <sheetName val="내역서(1__옥외전력_및_수변전설비)1"/>
      <sheetName val="내역서(2__접지_및_피뢰침_설비)1"/>
      <sheetName val="내역서(3__CABLE_TRAY)1"/>
      <sheetName val="내역서(4__가압장_동력)1"/>
      <sheetName val="내역서(5__약품투입동,응집침전지_동력)1"/>
      <sheetName val="내역서(6__여과지_동력)1"/>
      <sheetName val="내역서(7__농축조,농축분배조_동력)1"/>
      <sheetName val="내역서(8__조정농축조,조정농축분배조_동력)1"/>
      <sheetName val="내역서(9__탈리액농축조,탈리액농축분배조_동력)1"/>
      <sheetName val="내역서(10__탈수기동,회수펌프동_동력)1"/>
      <sheetName val="내역서(11__식당_및_창고_전력간선,전열)1"/>
      <sheetName val="내역서(12__식당_및_창고_전등)1"/>
      <sheetName val="내역서(13__가압장_전력간선,전열)1"/>
      <sheetName val="내역서(14__가압장_전등)1"/>
      <sheetName val="내역서(15__여과지_전력간선,전열)1"/>
      <sheetName val="내역서(16__여과지_전등)1"/>
      <sheetName val="내역서(17__각_농축분배조_전등_전열)1"/>
      <sheetName val="내역서(18__옥외_약전_및_방송)1"/>
      <sheetName val="내역서(19__각동_약전_및_방송)1"/>
      <sheetName val="분전반설치비_일위대가1"/>
      <sheetName val="공량(1__옥외전력_및_수변전,_외등설비)1"/>
      <sheetName val="공량(2__접지_및_피뢰침_설비)1"/>
      <sheetName val="공량(3__CABLE_TRAY)1"/>
      <sheetName val="공량(4__가압장_동력)1"/>
      <sheetName val="공량(5__약품투입동,응집침전지_동력)1"/>
      <sheetName val="공량(6__여과지_동력)1"/>
      <sheetName val="공량(7__농축조,농축분배조_동력)1"/>
      <sheetName val="공량(8__조정농축조,조정농축분배조_동력)1"/>
      <sheetName val="공량(9__탈리액농축조,탈리액농축분배조_동력)1"/>
      <sheetName val="공량(10__탈수기동,회수펌프동_동력)1"/>
      <sheetName val="공량(11__식당_및_창고_전력간선,전열)1"/>
      <sheetName val="공량(12__식당_및_창고_전등)1"/>
      <sheetName val="공량(13__가압장_전력간선,전열)1"/>
      <sheetName val="공량(14__가압장_전등)1"/>
      <sheetName val="공량(15__여과지_전력간선,전열)1"/>
      <sheetName val="공량(16__여과지_전등)1"/>
      <sheetName val="공량(17__각_농축분배조_전등_전열)1"/>
      <sheetName val="공량(18__옥외_약전_및_방송)1"/>
      <sheetName val="공량(19__각동_약전_및_방송1"/>
      <sheetName val="산출조서(1_옥외전력_및_수변전,_외등설비)1"/>
      <sheetName val="산출조서(2__접지_및_피뢰침_설비)1"/>
      <sheetName val="산출조서(3__CABLE_TRAY)1"/>
      <sheetName val="산출조서(4__가압장_동력)1"/>
      <sheetName val="산출조서(5__약품투입동,응집침전지_동력)1"/>
      <sheetName val="산출조서(6__여과지_동력)1"/>
      <sheetName val="산출조서(7__농축조,농축분배조_동력)1"/>
      <sheetName val="산출조서(8__조정농축조,조정농축분배조_동력)1"/>
      <sheetName val="산출조서(9__탈리액농축조,탈리액농축분배조_동력)1"/>
      <sheetName val="산출조서(10__탈수기동,회수펌프동_동력)1"/>
      <sheetName val="산출조서(11__식당_및_창고_전력간선,전열)1"/>
      <sheetName val="산출조서(12__식당_및_창고_전등)1"/>
      <sheetName val="산출조서(13__가압장_전력간선,전열)1"/>
      <sheetName val="산출조서(L1__관리동_전등)1"/>
      <sheetName val="산출조서(L2__침사지_전등,전열)1"/>
      <sheetName val="산출조서(15__여과지_전력간선,전열)1"/>
      <sheetName val="산출조서(16__여과지_전등)1"/>
      <sheetName val="산출조서(17__각_농축분배조_전등_전열)1"/>
      <sheetName val="산출조서(18__옥외_약전_및_방송)1"/>
      <sheetName val="산출조서(19__각동_약전_및_방송)1"/>
      <sheetName val="한전_수탁비_계산_내역1"/>
      <sheetName val="CUBICLE설치비_일위대가_1"/>
      <sheetName val="본선_토공_분배표1"/>
      <sheetName val="전화번호DATA_(2001)1"/>
      <sheetName val="원가계산서_1"/>
      <sheetName val="96보완계획7_121"/>
      <sheetName val="공__종__별__집__계__표1"/>
      <sheetName val="일__위__대__가__목__록1"/>
      <sheetName val="일_위_대_가_표1"/>
      <sheetName val="단__가__대__비__표1"/>
      <sheetName val="8_PILE__(돌출)1"/>
      <sheetName val="토총괄_(2)1"/>
      <sheetName val="아파트_1"/>
      <sheetName val="1공구_건정토건_철콘1"/>
      <sheetName val="준검_내역서1"/>
      <sheetName val="충돌_내용1"/>
      <sheetName val="일반문틀_설치1"/>
      <sheetName val="샌딩_에폭시_도장1"/>
      <sheetName val="상_부1"/>
      <sheetName val="1_설계조건1"/>
      <sheetName val="1공구8_개소1"/>
      <sheetName val="조립식_가설건물1"/>
      <sheetName val="석탄2_3물량1"/>
      <sheetName val="strut_type1"/>
      <sheetName val="차집관로,_중계펌프장원가1"/>
      <sheetName val="차집관로,_중계펌프장1"/>
      <sheetName val="A(Rev_3)1"/>
      <sheetName val="3_하중산정4_지지력1"/>
      <sheetName val="수지예산서(세부)_(2)1"/>
      <sheetName val="S_중기사용료1"/>
      <sheetName val="실행예산(97_12_17)1"/>
      <sheetName val="TOWER_12TON1"/>
      <sheetName val="TOWER_10TON1"/>
      <sheetName val="1_설계기준"/>
      <sheetName val="준검_내역서"/>
      <sheetName val="strut_type"/>
      <sheetName val="차집관로,_중계펌프장원가"/>
      <sheetName val="차집관로,_중계펌프장"/>
      <sheetName val="A(Rev_3)"/>
      <sheetName val="3_하중산정4_지지력"/>
      <sheetName val="수지예산서(세부)_(2)"/>
      <sheetName val="S_중기사용료"/>
      <sheetName val="실행예산(97_12_17)"/>
      <sheetName val="TOWER_12TON"/>
      <sheetName val="TOWER_10TON"/>
      <sheetName val="입찰보고"/>
      <sheetName val="설치중량_3"/>
      <sheetName val="수문일위_3"/>
      <sheetName val="1_동력공사2"/>
      <sheetName val="자재견적_(대왕)_(2)3"/>
      <sheetName val="전차선로_물량표2"/>
      <sheetName val="단위가격_2"/>
      <sheetName val="Sheet1_(2)2"/>
      <sheetName val="내역서_(변경)2"/>
      <sheetName val="_U형배수관2"/>
      <sheetName val="집수정_(우오수)2"/>
      <sheetName val="단면_(2)2"/>
      <sheetName val="제출내역_(2)2"/>
      <sheetName val="현장관리비_산출내역2"/>
      <sheetName val="1_토공2"/>
      <sheetName val="전선_및_전선관2"/>
      <sheetName val="6PILE__(돌출)2"/>
      <sheetName val="1_설계기준2"/>
      <sheetName val="PAD_TR보호대기초2"/>
      <sheetName val="건______________축2"/>
      <sheetName val="원가근거_2"/>
      <sheetName val="내역서(1__옥외전력_및_수변전설비)2"/>
      <sheetName val="내역서(2__접지_및_피뢰침_설비)2"/>
      <sheetName val="내역서(3__CABLE_TRAY)2"/>
      <sheetName val="내역서(4__가압장_동력)2"/>
      <sheetName val="내역서(5__약품투입동,응집침전지_동력)2"/>
      <sheetName val="내역서(6__여과지_동력)2"/>
      <sheetName val="내역서(7__농축조,농축분배조_동력)2"/>
      <sheetName val="내역서(8__조정농축조,조정농축분배조_동력)2"/>
      <sheetName val="내역서(9__탈리액농축조,탈리액농축분배조_동력)2"/>
      <sheetName val="내역서(10__탈수기동,회수펌프동_동력)2"/>
      <sheetName val="내역서(11__식당_및_창고_전력간선,전열)2"/>
      <sheetName val="내역서(12__식당_및_창고_전등)2"/>
      <sheetName val="내역서(13__가압장_전력간선,전열)2"/>
      <sheetName val="내역서(14__가압장_전등)2"/>
      <sheetName val="내역서(15__여과지_전력간선,전열)2"/>
      <sheetName val="내역서(16__여과지_전등)2"/>
      <sheetName val="내역서(17__각_농축분배조_전등_전열)2"/>
      <sheetName val="내역서(18__옥외_약전_및_방송)2"/>
      <sheetName val="내역서(19__각동_약전_및_방송)2"/>
      <sheetName val="분전반설치비_일위대가2"/>
      <sheetName val="공량(1__옥외전력_및_수변전,_외등설비)2"/>
      <sheetName val="공량(2__접지_및_피뢰침_설비)2"/>
      <sheetName val="공량(3__CABLE_TRAY)2"/>
      <sheetName val="공량(4__가압장_동력)2"/>
      <sheetName val="공량(5__약품투입동,응집침전지_동력)2"/>
      <sheetName val="공량(6__여과지_동력)2"/>
      <sheetName val="공량(7__농축조,농축분배조_동력)2"/>
      <sheetName val="공량(8__조정농축조,조정농축분배조_동력)2"/>
      <sheetName val="공량(9__탈리액농축조,탈리액농축분배조_동력)2"/>
      <sheetName val="공량(10__탈수기동,회수펌프동_동력)2"/>
      <sheetName val="공량(11__식당_및_창고_전력간선,전열)2"/>
      <sheetName val="공량(12__식당_및_창고_전등)2"/>
      <sheetName val="공량(13__가압장_전력간선,전열)2"/>
      <sheetName val="공량(14__가압장_전등)2"/>
      <sheetName val="공량(15__여과지_전력간선,전열)2"/>
      <sheetName val="공량(16__여과지_전등)2"/>
      <sheetName val="공량(17__각_농축분배조_전등_전열)2"/>
      <sheetName val="공량(18__옥외_약전_및_방송)2"/>
      <sheetName val="공량(19__각동_약전_및_방송2"/>
      <sheetName val="산출조서(1_옥외전력_및_수변전,_외등설비)2"/>
      <sheetName val="산출조서(2__접지_및_피뢰침_설비)2"/>
      <sheetName val="산출조서(3__CABLE_TRAY)2"/>
      <sheetName val="산출조서(4__가압장_동력)2"/>
      <sheetName val="산출조서(5__약품투입동,응집침전지_동력)2"/>
      <sheetName val="산출조서(6__여과지_동력)2"/>
      <sheetName val="산출조서(7__농축조,농축분배조_동력)2"/>
      <sheetName val="산출조서(8__조정농축조,조정농축분배조_동력)2"/>
      <sheetName val="산출조서(9__탈리액농축조,탈리액농축분배조_동력)2"/>
      <sheetName val="산출조서(10__탈수기동,회수펌프동_동력)2"/>
      <sheetName val="산출조서(11__식당_및_창고_전력간선,전열)2"/>
      <sheetName val="산출조서(12__식당_및_창고_전등)2"/>
      <sheetName val="산출조서(13__가압장_전력간선,전열)2"/>
      <sheetName val="산출조서(L1__관리동_전등)2"/>
      <sheetName val="산출조서(L2__침사지_전등,전열)2"/>
      <sheetName val="산출조서(15__여과지_전력간선,전열)2"/>
      <sheetName val="산출조서(16__여과지_전등)2"/>
      <sheetName val="산출조서(17__각_농축분배조_전등_전열)2"/>
      <sheetName val="산출조서(18__옥외_약전_및_방송)2"/>
      <sheetName val="산출조서(19__각동_약전_및_방송)2"/>
      <sheetName val="한전_수탁비_계산_내역2"/>
      <sheetName val="CUBICLE설치비_일위대가_2"/>
      <sheetName val="본선_토공_분배표2"/>
      <sheetName val="전화번호DATA_(2001)2"/>
      <sheetName val="원가계산서_2"/>
      <sheetName val="96보완계획7_122"/>
      <sheetName val="공__종__별__집__계__표2"/>
      <sheetName val="일__위__대__가__목__록2"/>
      <sheetName val="일_위_대_가_표2"/>
      <sheetName val="단__가__대__비__표2"/>
      <sheetName val="8_PILE__(돌출)2"/>
      <sheetName val="토총괄_(2)2"/>
      <sheetName val="아파트_2"/>
      <sheetName val="1공구_건정토건_철콘2"/>
      <sheetName val="준검_내역서2"/>
      <sheetName val="충돌_내용2"/>
      <sheetName val="일반문틀_설치2"/>
      <sheetName val="샌딩_에폭시_도장2"/>
      <sheetName val="상_부2"/>
      <sheetName val="1_설계조건2"/>
      <sheetName val="1공구8_개소2"/>
      <sheetName val="조립식_가설건물2"/>
      <sheetName val="석탄2_3물량2"/>
      <sheetName val="strut_type2"/>
      <sheetName val="차집관로,_중계펌프장원가2"/>
      <sheetName val="차집관로,_중계펌프장2"/>
      <sheetName val="A(Rev_3)2"/>
      <sheetName val="3_하중산정4_지지력2"/>
      <sheetName val="수지예산서(세부)_(2)2"/>
      <sheetName val="S_중기사용료2"/>
      <sheetName val="실행예산(97_12_17)2"/>
      <sheetName val="TOWER_12TON2"/>
      <sheetName val="TOWER_10TON2"/>
      <sheetName val="3BL공동구 수량"/>
      <sheetName val="1공구원가계산서"/>
      <sheetName val="3. GROUNDING SYSTEM"/>
      <sheetName val="1.경관조명산출"/>
      <sheetName val="1.경관조명산출집계"/>
      <sheetName val="수량산출표"/>
      <sheetName val="견적의뢰"/>
      <sheetName val="T13(P68~72,78)"/>
      <sheetName val="Baby일닑⾸_x0005_"/>
      <sheetName val="횡배수관"/>
      <sheetName val="Eq__Mobilization"/>
      <sheetName val="플랜트_설치"/>
      <sheetName val="설계기준_및_하중계산"/>
      <sheetName val="3_공통공사대비"/>
      <sheetName val="耀僵䅛‎ӥ"/>
      <sheetName val="렀హ䆍2"/>
      <sheetName val="입출재고현황_(2)"/>
      <sheetName val="설_계"/>
      <sheetName val="_냉각수펌프"/>
      <sheetName val="세골재__T2_변경_현황"/>
      <sheetName val="BSD_(2)"/>
      <sheetName val="B_O_M"/>
      <sheetName val="G_R300경비"/>
      <sheetName val="1_취수장"/>
      <sheetName val="중기조종사_단위단가"/>
      <sheetName val="LRT_Style_BOQ"/>
      <sheetName val="3_바닥판설계"/>
      <sheetName val="수량산출서_갑지"/>
      <sheetName val="보온_회사분"/>
      <sheetName val="RING_WALL"/>
      <sheetName val="환경기계공정표_(3)"/>
      <sheetName val="1062-X방향_"/>
      <sheetName val="3_공통공사"/>
      <sheetName val="1_레미콘집계"/>
      <sheetName val="2_아스콘집계"/>
      <sheetName val="3_보도집계"/>
      <sheetName val="4_보차도경계석및_도로경계블럭"/>
      <sheetName val="Ⅰ_골재집계_"/>
      <sheetName val="정"/>
      <sheetName val="P_M_별"/>
      <sheetName val="청구서_(별지)(3차분)"/>
      <sheetName val="사__업__비__수__지__예__산__서"/>
      <sheetName val="기계원가계"/>
      <sheetName val="배관배선_단가조사"/>
      <sheetName val="4_포장집계"/>
      <sheetName val="Requirement(Work_Crew)"/>
      <sheetName val="B"/>
      <sheetName val="type-F"/>
      <sheetName val="금액집계"/>
      <sheetName val="내역서(총)"/>
      <sheetName val="신당동집계표"/>
      <sheetName val="제당(원도급내역)"/>
      <sheetName val="제당 (13신규)원도급내역"/>
      <sheetName val="제당 (14신규)원도급내역"/>
      <sheetName val="제당(하도급내역)"/>
      <sheetName val="제당 (13신규)하도급내역"/>
      <sheetName val="제당 (14신규)하도급내역 "/>
      <sheetName val="여수토방수로(원도급내역)"/>
      <sheetName val="여수토방수로 (13신규)원도급내역"/>
      <sheetName val="여수토방수로 (14신규)원도급내역"/>
      <sheetName val="여수토방수로(하도급내역)"/>
      <sheetName val="여수토방수로 (13신규)하도급내역 "/>
      <sheetName val="여수토방수로 (14신규)하도급내역 "/>
      <sheetName val="이설도로(원도급내역)"/>
      <sheetName val="이설도로 (14신규)원도급내역 "/>
      <sheetName val="이설도로(하도급내역)"/>
      <sheetName val="이설도로 (14신규)하도급내역"/>
      <sheetName val="2호이설도로(원도급내역)"/>
      <sheetName val="2호이설도로 (14신규)원도급내역"/>
      <sheetName val="2호이설도로(하도급내역) "/>
      <sheetName val="2호이설도로 (14신규)하도급내역"/>
      <sheetName val="사통(원도급내역)"/>
      <sheetName val="사통(하도급내역) "/>
      <sheetName val="제1호용수지선(원도급)"/>
      <sheetName val="제1호용수지선 (하도급)"/>
      <sheetName val="이형관중량"/>
      <sheetName val="산근(목록)"/>
      <sheetName val="경비"/>
      <sheetName val="화산경계"/>
      <sheetName val="b_balj_x0000__x0000__x0005__x0000_彀"/>
      <sheetName val="b_balj_x0000__x0000__x0005__x0000_㻀"/>
      <sheetName val="DATA2000"/>
      <sheetName val="철근단면적"/>
      <sheetName val="가시설(TYPE-A)"/>
      <sheetName val="1호맨홀가감수량"/>
      <sheetName val="1호맨홀수량산출"/>
      <sheetName val="소운반"/>
      <sheetName val="건축집계"/>
      <sheetName val="기성내역"/>
      <sheetName val="1을"/>
      <sheetName val="노견단위수량"/>
      <sheetName val="유동표"/>
      <sheetName val="토공,철콘"/>
      <sheetName val="곡관산근원본"/>
      <sheetName val="40총괄"/>
      <sheetName val="40집계"/>
      <sheetName val="현장급여"/>
      <sheetName val="기초일위"/>
      <sheetName val="시설일위"/>
      <sheetName val="조명일위"/>
      <sheetName val="납부서"/>
      <sheetName val="기자재대비표"/>
      <sheetName val="기성내역1"/>
      <sheetName val="금액결정"/>
      <sheetName val="공정계획"/>
      <sheetName val="대운산출"/>
      <sheetName val="건축(공종별내역서)"/>
      <sheetName val="자재 집계표"/>
      <sheetName val="EQT-ESTN"/>
      <sheetName val="_x005f_x0000__x005f_x000c__x005f_x0000__x005f_x000c__x0"/>
      <sheetName val="펌프장토공수량산출"/>
      <sheetName val="woo_mac_"/>
      <sheetName val="예정_3_"/>
      <sheetName val="동원_3_"/>
      <sheetName val="I.설계조건"/>
      <sheetName val="와동수량"/>
      <sheetName val="입력정보"/>
      <sheetName val="진주방향"/>
      <sheetName val="세목전체"/>
      <sheetName val="산출내역_x0000__x0000_Ԁ_x0000_"/>
      <sheetName val="전정1"/>
      <sheetName val="수량"/>
      <sheetName val="마-2.전화"/>
      <sheetName val="구천"/>
      <sheetName val="TEST1"/>
      <sheetName val="산출2-기기동력"/>
      <sheetName val="용산1(해보)"/>
      <sheetName val="공사비명세서"/>
      <sheetName val="Summary"/>
      <sheetName val="DG3285"/>
      <sheetName val="PTVT (MAU)"/>
      <sheetName val="MTP"/>
      <sheetName val="FAB별"/>
      <sheetName val="RAB AR&amp;STR"/>
      <sheetName val="P"/>
      <sheetName val="BG"/>
      <sheetName val="BTT (CAT COC)"/>
      <sheetName val="tifico"/>
      <sheetName val="4-Lane bridge"/>
      <sheetName val="6MONTHS"/>
      <sheetName val="Tongke"/>
      <sheetName val="escon"/>
      <sheetName val="침하계"/>
      <sheetName val="F4-F7"/>
      <sheetName val="FitOutConfCentre"/>
      <sheetName val="Main"/>
      <sheetName val="Eng"/>
      <sheetName val="XL4Poppy"/>
      <sheetName val="M 67"/>
      <sheetName val="NNgung"/>
      <sheetName val="dongia (2)"/>
      <sheetName val="264"/>
      <sheetName val="Column"/>
      <sheetName val="Schedule S-Curve Revision#3"/>
      <sheetName val="Quantity"/>
      <sheetName val="unitmass"/>
      <sheetName val="HD-XUAT"/>
      <sheetName val="KET CAU CT5"/>
      <sheetName val="ERECIN"/>
      <sheetName val="Notes"/>
      <sheetName val="기안"/>
      <sheetName val="Doors(C)"/>
      <sheetName val="125x125"/>
      <sheetName val="개산공사비"/>
      <sheetName val="PTVT_(MAU)"/>
      <sheetName val="BTT_(CAT_COC)"/>
      <sheetName val="RAB_AR&amp;STR"/>
      <sheetName val="4-Lane_bridge"/>
      <sheetName val="Earthwork"/>
      <sheetName val="CỘT+VÁCH CHỜ L1-NS2"/>
      <sheetName val="CỘT+VÁCH CHỜ L1-NS2 B1-B2"/>
      <sheetName val="CỘT+VÁCH CHỜ L1-NS2 B2-B4"/>
      <sheetName val="F1-F3"/>
      <sheetName val="DivA1 - He thong nuoc cap"/>
      <sheetName val="???????-BLDG"/>
      <sheetName val="wall"/>
      <sheetName val="Nhan cong"/>
      <sheetName val="Thiet bi"/>
      <sheetName val="Vat tu"/>
      <sheetName val="DM.ChiPhi"/>
      <sheetName val="May TC"/>
      <sheetName val="Phan tich"/>
      <sheetName val="Bang KL"/>
      <sheetName val="TH Kinh phi"/>
      <sheetName val="Chiet tinh dz35"/>
      <sheetName val="98FAB계획1"/>
      <sheetName val="장비명"/>
      <sheetName val="4.MECH"/>
      <sheetName val="1995년 섹터별 매출"/>
      <sheetName val="표지 (2)"/>
      <sheetName val="dnc4"/>
      <sheetName val="감가상각비"/>
      <sheetName val="eq_data"/>
      <sheetName val="A"/>
      <sheetName val="---FAB#1업무일지---"/>
      <sheetName val="F5"/>
      <sheetName val="SILICATE"/>
      <sheetName val="품의"/>
      <sheetName val="_______-BLDG"/>
      <sheetName val="CT Thang Mo"/>
      <sheetName val="CT  PL"/>
      <sheetName val="PNT-QUOT-#3"/>
      <sheetName val="COAT&amp;WRAP-QIOT-#3"/>
      <sheetName val="M_67"/>
      <sheetName val="dongia_(2)"/>
      <sheetName val="Schedule_S-Curve_Revision#3"/>
      <sheetName val="DI-ESTI"/>
      <sheetName val="THÔNG TIN"/>
      <sheetName val="Steel"/>
      <sheetName val="VL"/>
      <sheetName val="ND"/>
      <sheetName val="Bangia"/>
      <sheetName val="tra-vat-lieu"/>
      <sheetName val="dtct cong"/>
      <sheetName val="DTCT"/>
      <sheetName val="PTVT_(MAU)1"/>
      <sheetName val="BTT_(CAT_COC)1"/>
      <sheetName val="RAB_AR&amp;STR1"/>
      <sheetName val="4-Lane_bridge1"/>
      <sheetName val="KET_CAU_CT5"/>
      <sheetName val="PNT_QUOT__3"/>
      <sheetName val="COAT_WRAP_QIOT__3"/>
      <sheetName val="149-2"/>
      <sheetName val="electrical"/>
      <sheetName val="Competitors"/>
      <sheetName val="Driver"/>
      <sheetName val="ocean voyage"/>
      <sheetName val="NVN Hotel"/>
      <sheetName val="5.모델링"/>
      <sheetName val="변경내역대비표(2)"/>
      <sheetName val="경산"/>
      <sheetName val="실행"/>
      <sheetName val="간접"/>
      <sheetName val="일위대가(건축)"/>
      <sheetName val="공사총원가계_x0000__x0000_"/>
      <sheetName val="공사총원가계芨-"/>
      <sheetName val="예산총괄표"/>
      <sheetName val="ENE-CAL 1"/>
      <sheetName val="조도계산"/>
      <sheetName val="이토변실(A3-LINE)"/>
      <sheetName val="토적계산"/>
      <sheetName val="사유"/>
      <sheetName val="증감내역"/>
      <sheetName val="99노임"/>
      <sheetName val="산출서"/>
      <sheetName val="증설시공분"/>
      <sheetName val="교대(A1-A2)"/>
      <sheetName val="감액총괄표"/>
      <sheetName val="금융비용"/>
      <sheetName val="횡배수관설치현황"/>
      <sheetName val="노임,재료비"/>
      <sheetName val="1.설"/>
      <sheetName val="Baby일"/>
      <sheetName val="산업"/>
      <sheetName val="b_balj"/>
      <sheetName val="공종별내역서"/>
      <sheetName val="1.공사원가"/>
      <sheetName val="내역(한신APT)"/>
      <sheetName val="대가수량"/>
      <sheetName val="총집계"/>
      <sheetName val="GAS"/>
      <sheetName val="수안보-MBR1"/>
      <sheetName val="bm(CIcable)"/>
      <sheetName val="설산1.나"/>
      <sheetName val="본사S"/>
      <sheetName val="ASCEandUBC"/>
      <sheetName val="인건-측정"/>
      <sheetName val="복통공Á_x0000_"/>
      <sheetName val="정산내역서"/>
      <sheetName val="RefG"/>
      <sheetName val="IRR sponsor"/>
      <sheetName val="공사비SUM"/>
      <sheetName val="DESBAST"/>
      <sheetName val="2.223M_due to adj profit"/>
      <sheetName val="간접비 총괄표"/>
      <sheetName val="GAE8'97"/>
      <sheetName val="DESBASTE"/>
      <sheetName val="co-no.2"/>
      <sheetName val="inter"/>
      <sheetName val="personnel loading"/>
      <sheetName val="BALAN1"/>
      <sheetName val="MANHOLE"/>
      <sheetName val="품셈"/>
      <sheetName val="INPUT DATA HERE"/>
      <sheetName val="bridge # 1"/>
      <sheetName val="Existing PC Pavement"/>
      <sheetName val="Ex-Rate"/>
      <sheetName val="Cash2"/>
      <sheetName val="Z"/>
      <sheetName val="마감물량"/>
      <sheetName val="Bldg Pilecap &amp; bored pile"/>
      <sheetName val="List Equip"/>
      <sheetName val="LabCost"/>
      <sheetName val="MatCost"/>
      <sheetName val="Concrete"/>
      <sheetName val="Process C (1-166)"/>
      <sheetName val="RATES G-5"/>
      <sheetName val="Inputs"/>
      <sheetName val="チューブ仕様"/>
      <sheetName val="유천배수장"/>
      <sheetName val="재료_x0000__x0000_Ԁ_x0000_"/>
      <sheetName val="FACTOR"/>
      <sheetName val="2000시행총괄"/>
      <sheetName val="3.하중산정枵⿯_x0000__x0000_肨"/>
      <sheetName val="석탄2ဴ_x0000_倀ﰨ"/>
      <sheetName val="석탄2쎕々/_x0000_"/>
      <sheetName val="표준건축비"/>
      <sheetName val="기초자료"/>
      <sheetName val="여주,이천(명세)"/>
      <sheetName val="2000양배"/>
      <sheetName val="주현(해보)"/>
      <sheetName val="3.하중산정枵⿯"/>
      <sheetName val="석탄2ဴ"/>
      <sheetName val="L형옹벽단위수량(35)"/>
      <sheetName val="L형옹벽_x0006__x0004__x0004__x001a__x001b__x0003__x0004__x000b_"/>
      <sheetName val="_x0000__x0006__x0000__x0000__x0000__x0000_"/>
      <sheetName val="일위대가-1"/>
      <sheetName val="D+W"/>
      <sheetName val="KL THÉP MÓNG,DẦM, SÀN, CỘT B2"/>
      <sheetName val="THKLTT THÉP B2"/>
      <sheetName val="計算条件"/>
      <sheetName val="SITE-E"/>
      <sheetName val="Cao độ"/>
      <sheetName val="gvl"/>
      <sheetName val="CHITIET VL-NC-TT -1p"/>
      <sheetName val="chitiet"/>
      <sheetName val="NEW-PANEL"/>
      <sheetName val="MTL(AG)"/>
      <sheetName val="MTL$-INTER"/>
      <sheetName val="Tra_bang"/>
      <sheetName val="DG duoi"/>
      <sheetName val="Bill 1.CPC"/>
      <sheetName val="Bill 2.BoQ"/>
      <sheetName val="Bill 3.PL"/>
      <sheetName val="Bill 4.Do boc KL"/>
      <sheetName val="Bill5. VT CDT cap"/>
      <sheetName val="II.6.11"/>
      <sheetName val="BẢNG TH CỬA CC"/>
      <sheetName val="BẢNG TH PHU KIEN"/>
      <sheetName val="Bc"/>
      <sheetName val="Takeoff"/>
      <sheetName val="CT -THVLNC"/>
      <sheetName val="TBVL"/>
      <sheetName val="DGNC"/>
      <sheetName val="RAB_AR&amp;STR2"/>
      <sheetName val="PTVT_(MAU)2"/>
      <sheetName val="BTT_(CAT_COC)2"/>
      <sheetName val="4-Lane_bridge2"/>
      <sheetName val="dongia_(2)1"/>
      <sheetName val="Schedule_S-Curve_Revision#31"/>
      <sheetName val="M_671"/>
      <sheetName val="KET_CAU_CT51"/>
      <sheetName val="CỘT+VÁCH_CHỜ_L1-NS2"/>
      <sheetName val="CỘT+VÁCH_CHỜ_L1-NS2_B1-B2"/>
      <sheetName val="CỘT+VÁCH_CHỜ_L1-NS2_B2-B4"/>
      <sheetName val="DivA1_-_He_thong_nuoc_cap"/>
      <sheetName val="Nhan_cong"/>
      <sheetName val="Thiet_bi"/>
      <sheetName val="Vat_tu"/>
      <sheetName val="DM_ChiPhi"/>
      <sheetName val="May_TC"/>
      <sheetName val="Phan_tich"/>
      <sheetName val="Bang_KL"/>
      <sheetName val="TH_Kinh_phi"/>
      <sheetName val="Chiet_tinh_dz35"/>
      <sheetName val="4_MECH"/>
      <sheetName val="1995년_섹터별_매출"/>
      <sheetName val="표지_(2)"/>
      <sheetName val="CT_Thang_Mo"/>
      <sheetName val="CT__PL"/>
      <sheetName val="THÔNG_TIN"/>
      <sheetName val="dtct_cong"/>
      <sheetName val="KL_THÉP_MÓNG,DẦM,_SÀN,_CỘT_B2"/>
      <sheetName val="THKLTT_THÉP_B2"/>
      <sheetName val="ocean_voyage"/>
      <sheetName val="NVN_Hotel"/>
      <sheetName val="Gia vat tu"/>
      <sheetName val="CHITIET_VL-NC-TT_-1p"/>
      <sheetName val="Cao_độ"/>
      <sheetName val="Alat"/>
      <sheetName val="Analisa Gabungan"/>
      <sheetName val="Sub"/>
      <sheetName val="CN-CD-TN"/>
      <sheetName val="負荷集計（断熱不燃）"/>
      <sheetName val="tm"/>
      <sheetName val="Translation"/>
      <sheetName val="PROD."/>
      <sheetName val="INFO"/>
      <sheetName val="list VL"/>
      <sheetName val="Trình mẫu VL"/>
      <sheetName val="Nhap VL"/>
      <sheetName val="LIST VLĐV"/>
      <sheetName val="BB.VLDV"/>
      <sheetName val="BB.VLDV (multi)"/>
      <sheetName val="nghiệm thu hoàn thành"/>
      <sheetName val="Báo cáo hiện trường"/>
      <sheetName val="Kế hoạch nghiệm thu"/>
      <sheetName val="Quy trình"/>
      <sheetName val="List vữa"/>
      <sheetName val="Report"/>
      <sheetName val="List NT"/>
      <sheetName val="BBNT"/>
      <sheetName val="BBNT thô"/>
      <sheetName val="RESUM"/>
      <sheetName val="PTdam"/>
      <sheetName val="TK CỬA"/>
      <sheetName val="Chi tiết KL"/>
      <sheetName val="TONGKE3p "/>
      <sheetName val="TDTKP"/>
      <sheetName val="Du toan"/>
      <sheetName val="Keothep"/>
      <sheetName val="Re-bar"/>
      <sheetName val="Bill 01 - CTN"/>
      <sheetName val="built-up rate"/>
      <sheetName val="List of works"/>
      <sheetName val="CF_DT"/>
      <sheetName val="BQ-E20-02(Rp)"/>
      <sheetName val="VIN_Index"/>
      <sheetName val="Config"/>
      <sheetName val="Chenh lech vat tu"/>
      <sheetName val="KH-Q1,Q2,01"/>
      <sheetName val="Annex B"/>
      <sheetName val="Moc"/>
      <sheetName val="CFS3"/>
      <sheetName val="dtct cau"/>
      <sheetName val="KL thanh toan-Xuan Dao"/>
      <sheetName val="成本核算 "/>
      <sheetName val="投資利益率計算"/>
      <sheetName val="DGP-2002"/>
      <sheetName val="Stationary"/>
      <sheetName val="PTVT_(MAU)3"/>
      <sheetName val="RAB_AR&amp;STR3"/>
      <sheetName val="BTT_(CAT_COC)3"/>
      <sheetName val="4-Lane_bridge3"/>
      <sheetName val="아파트_3"/>
      <sheetName val="M_672"/>
      <sheetName val="dongia_(2)2"/>
      <sheetName val="Schedule_S-Curve_Revision#32"/>
      <sheetName val="KET_CAU_CT52"/>
      <sheetName val="Eq__Mobilization1"/>
      <sheetName val="설계기준_및_하중계산1"/>
      <sheetName val="CỘT+VÁCH_CHỜ_L1-NS21"/>
      <sheetName val="CỘT+VÁCH_CHỜ_L1-NS2_B1-B21"/>
      <sheetName val="CỘT+VÁCH_CHỜ_L1-NS2_B2-B41"/>
      <sheetName val="DivA1_-_He_thong_nuoc_cap1"/>
      <sheetName val="Nhan_cong1"/>
      <sheetName val="Thiet_bi1"/>
      <sheetName val="Vat_tu1"/>
      <sheetName val="DM_ChiPhi1"/>
      <sheetName val="May_TC1"/>
      <sheetName val="Phan_tich1"/>
      <sheetName val="Bang_KL1"/>
      <sheetName val="TH_Kinh_phi1"/>
      <sheetName val="Chiet_tinh_dz351"/>
      <sheetName val="4_MECH1"/>
      <sheetName val="1995년_섹터별_매출1"/>
      <sheetName val="표지_(2)1"/>
      <sheetName val="CT_Thang_Mo1"/>
      <sheetName val="CT__PL1"/>
      <sheetName val="THÔNG_TIN1"/>
      <sheetName val="dtct_cong1"/>
      <sheetName val="ocean_voyage1"/>
      <sheetName val="NVN_Hotel1"/>
      <sheetName val="KL_THÉP_MÓNG,DẦM,_SÀN,_CỘT_B21"/>
      <sheetName val="THKLTT_THÉP_B21"/>
      <sheetName val="Cao_độ1"/>
      <sheetName val="CHITIET_VL-NC-TT_-1p1"/>
      <sheetName val="CT_-THVLNC"/>
      <sheetName val="Gia_vat_tu"/>
      <sheetName val="Bill_1_CPC"/>
      <sheetName val="Bill_2_BoQ"/>
      <sheetName val="Bill_3_PL"/>
      <sheetName val="Bill_4_Do_boc_KL"/>
      <sheetName val="Bill5__VT_CDT_cap"/>
      <sheetName val="II_6_11"/>
      <sheetName val="BẢNG_TH_CỬA_CC"/>
      <sheetName val="BẢNG_TH_PHU_KIEN"/>
      <sheetName val="DG_duoi"/>
      <sheetName val="Analisa_Gabungan"/>
      <sheetName val="PROD_"/>
      <sheetName val="list_VL"/>
      <sheetName val="Trình_mẫu_VL"/>
      <sheetName val="Nhap_VL"/>
      <sheetName val="LIST_VLĐV"/>
      <sheetName val="BB_VLDV"/>
      <sheetName val="BB_VLDV_(multi)"/>
      <sheetName val="nghiệm_thu_hoàn_thành"/>
      <sheetName val="Báo_cáo_hiện_trường"/>
      <sheetName val="Kế_hoạch_nghiệm_thu"/>
      <sheetName val="Quy_trình"/>
      <sheetName val="List_vữa"/>
      <sheetName val="List_NT"/>
      <sheetName val="BBNT_thô"/>
      <sheetName val="TONGKE3p_"/>
      <sheetName val="Du_toan"/>
      <sheetName val="Bill_01_-_CTN"/>
      <sheetName val="built-up_rate"/>
      <sheetName val="List_of_works"/>
      <sheetName val="TK_CỬA"/>
      <sheetName val="Chi_tiết_KL"/>
      <sheetName val="Chenh_lech_vat_tu"/>
      <sheetName val="Annex_B"/>
      <sheetName val="Thép"/>
      <sheetName val="PRICE"/>
      <sheetName val="All_CCDC lam viec-dong phuc"/>
      <sheetName val="141119 Vinhomes - RC Ky thuat v"/>
      <sheetName val="ptnc"/>
      <sheetName val="ptvl"/>
      <sheetName val="ptm"/>
      <sheetName val="TVLIEU"/>
      <sheetName val="CFA Sumary"/>
      <sheetName val="Don gia"/>
      <sheetName val="해전배수"/>
      <sheetName val="직재"/>
      <sheetName val="용소리교"/>
      <sheetName val="견적서갑지연속"/>
      <sheetName val="MAT"/>
      <sheetName val="개거산출내역"/>
      <sheetName val="?_x000c_?_x000c_??耀僵䅛????_x0001_???‎ӥ_x001b_?_x000c_?_x000c_??"/>
      <sheetName val="?_x000c_?_x000c_??렀హ䆍????_x0001_???2?????_x001c_?_x000c_?"/>
      <sheetName val="[내역.XLS]A__MSOffice_Excel_wor_2"/>
      <sheetName val="Baby嚸×닑『"/>
      <sheetName val="[내역.XLS]A__MSOffice_Excel_wor_4"/>
      <sheetName val="[내역.XLS]A__MSOffice_Excel_wor_3"/>
      <sheetName val="[내역.XLS]A__MSOffice_Excel_wor_5"/>
      <sheetName val="[내역.XLS]A__MSOffice_Excel_wor_6"/>
      <sheetName val="[내역.XLS]A__MSOffice_Excel_wor_7"/>
      <sheetName val="본체"/>
      <sheetName val="[내역.XLS]A__MSOffice_Excel_wor_8"/>
      <sheetName val="옹벽"/>
      <sheetName val="제진헾"/>
      <sheetName val="05년"/>
      <sheetName val="로우프"/>
      <sheetName val="데이터입력"/>
      <sheetName val="유효성검사"/>
      <sheetName val="1.(5억 미만)원가계산서(지급) "/>
      <sheetName val="부대공Ⅱ"/>
      <sheetName val="가락화장을지"/>
      <sheetName val="착공내"/>
      <sheetName val="설치중량_4"/>
      <sheetName val="수문일위_4"/>
      <sheetName val="전차선로_물량표3"/>
      <sheetName val="단위가격_3"/>
      <sheetName val="현장관리비_산출내역3"/>
      <sheetName val="내역서_(변경)3"/>
      <sheetName val="_U형배수관3"/>
      <sheetName val="집수정_(우오수)3"/>
      <sheetName val="1_동력공사3"/>
      <sheetName val="자재견적_(대왕)_(2)4"/>
      <sheetName val="단면_(2)3"/>
      <sheetName val="Sheet1_(2)3"/>
      <sheetName val="제출내역_(2)3"/>
      <sheetName val="건______________축3"/>
      <sheetName val="PAD_TR보호대기초3"/>
      <sheetName val="원가근거_3"/>
      <sheetName val="내역서(1__옥외전력_및_수변전설비)3"/>
      <sheetName val="내역서(2__접지_및_피뢰침_설비)3"/>
      <sheetName val="내역서(3__CABLE_TRAY)3"/>
      <sheetName val="내역서(4__가압장_동력)3"/>
      <sheetName val="내역서(5__약품투입동,응집침전지_동력)3"/>
      <sheetName val="내역서(6__여과지_동력)3"/>
      <sheetName val="내역서(7__농축조,농축분배조_동력)3"/>
      <sheetName val="내역서(8__조정농축조,조정농축분배조_동력)3"/>
      <sheetName val="내역서(9__탈리액농축조,탈리액농축분배조_동력)3"/>
      <sheetName val="내역서(10__탈수기동,회수펌프동_동력)3"/>
      <sheetName val="내역서(11__식당_및_창고_전력간선,전열)3"/>
      <sheetName val="내역서(12__식당_및_창고_전등)3"/>
      <sheetName val="내역서(13__가압장_전력간선,전열)3"/>
      <sheetName val="내역서(14__가압장_전등)3"/>
      <sheetName val="내역서(15__여과지_전력간선,전열)3"/>
      <sheetName val="내역서(16__여과지_전등)3"/>
      <sheetName val="내역서(17__각_농축분배조_전등_전열)3"/>
      <sheetName val="내역서(18__옥외_약전_및_방송)3"/>
      <sheetName val="내역서(19__각동_약전_및_방송)3"/>
      <sheetName val="분전반설치비_일위대가3"/>
      <sheetName val="공량(1__옥외전력_및_수변전,_외등설비)3"/>
      <sheetName val="공량(2__접지_및_피뢰침_설비)3"/>
      <sheetName val="공량(3__CABLE_TRAY)3"/>
      <sheetName val="공량(4__가압장_동력)3"/>
      <sheetName val="공량(5__약품투입동,응집침전지_동력)3"/>
      <sheetName val="공량(6__여과지_동력)3"/>
      <sheetName val="공량(7__농축조,농축분배조_동력)3"/>
      <sheetName val="공량(8__조정농축조,조정농축분배조_동력)3"/>
      <sheetName val="공량(9__탈리액농축조,탈리액농축분배조_동력)3"/>
      <sheetName val="공량(10__탈수기동,회수펌프동_동력)3"/>
      <sheetName val="공량(11__식당_및_창고_전력간선,전열)3"/>
      <sheetName val="공량(12__식당_및_창고_전등)3"/>
      <sheetName val="공량(13__가압장_전력간선,전열)3"/>
      <sheetName val="공량(14__가압장_전등)3"/>
      <sheetName val="공량(15__여과지_전력간선,전열)3"/>
      <sheetName val="공량(16__여과지_전등)3"/>
      <sheetName val="공량(17__각_농축분배조_전등_전열)3"/>
      <sheetName val="공량(18__옥외_약전_및_방송)3"/>
      <sheetName val="공량(19__각동_약전_및_방송3"/>
      <sheetName val="산출조서(1_옥외전력_및_수변전,_외등설비)3"/>
      <sheetName val="산출조서(2__접지_및_피뢰침_설비)3"/>
      <sheetName val="산출조서(3__CABLE_TRAY)3"/>
      <sheetName val="산출조서(4__가압장_동력)3"/>
      <sheetName val="산출조서(5__약품투입동,응집침전지_동력)3"/>
      <sheetName val="산출조서(6__여과지_동력)3"/>
      <sheetName val="산출조서(7__농축조,농축분배조_동력)3"/>
      <sheetName val="산출조서(8__조정농축조,조정농축분배조_동력)3"/>
      <sheetName val="산출조서(9__탈리액농축조,탈리액농축분배조_동력)3"/>
      <sheetName val="산출조서(10__탈수기동,회수펌프동_동력)3"/>
      <sheetName val="산출조서(11__식당_및_창고_전력간선,전열)3"/>
      <sheetName val="산출조서(12__식당_및_창고_전등)3"/>
      <sheetName val="산출조서(13__가압장_전력간선,전열)3"/>
      <sheetName val="산출조서(L1__관리동_전등)3"/>
      <sheetName val="산출조서(L2__침사지_전등,전열)3"/>
      <sheetName val="산출조서(15__여과지_전력간선,전열)3"/>
      <sheetName val="산출조서(16__여과지_전등)3"/>
      <sheetName val="산출조서(17__각_농축분배조_전등_전열)3"/>
      <sheetName val="산출조서(18__옥외_약전_및_방송)3"/>
      <sheetName val="산출조서(19__각동_약전_및_방송)3"/>
      <sheetName val="한전_수탁비_계산_내역3"/>
      <sheetName val="CUBICLE설치비_일위대가_3"/>
      <sheetName val="1_토공3"/>
      <sheetName val="전선_및_전선관3"/>
      <sheetName val="원가계산서_3"/>
      <sheetName val="96보완계획7_123"/>
      <sheetName val="상_부3"/>
      <sheetName val="8_PILE__(돌출)3"/>
      <sheetName val="6PILE__(돌출)3"/>
      <sheetName val="수지예산서(세부)_(2)3"/>
      <sheetName val="일반문틀_설치3"/>
      <sheetName val="샌딩_에폭시_도장3"/>
      <sheetName val="1_설계조건3"/>
      <sheetName val="3_하중산정4_지지력3"/>
      <sheetName val="본선_토공_분배표3"/>
      <sheetName val="전화번호DATA_(2001)3"/>
      <sheetName val="공__종__별__집__계__표3"/>
      <sheetName val="일__위__대__가__목__록3"/>
      <sheetName val="일_위_대_가_표3"/>
      <sheetName val="단__가__대__비__표3"/>
      <sheetName val="1공구8_개소3"/>
      <sheetName val="조립식_가설건물3"/>
      <sheetName val="1공구_건정토건_철콘3"/>
      <sheetName val="충돌_내용3"/>
      <sheetName val="토총괄_(2)3"/>
      <sheetName val="석탄2_3물량3"/>
      <sheetName val="준검_내역서3"/>
      <sheetName val="strut_type3"/>
      <sheetName val="A(Rev_3)3"/>
      <sheetName val="3_공통공사대비1"/>
      <sheetName val="_냉각수펌프1"/>
      <sheetName val="사__업__비__수__지__예__산__서1"/>
      <sheetName val="플랜트_설치1"/>
      <sheetName val="수량산출서_갑지1"/>
      <sheetName val="화전내"/>
      <sheetName val="중간부"/>
      <sheetName val="예정(3)"/>
      <sheetName val="동원(3)"/>
      <sheetName val="토적1"/>
      <sheetName val="교대"/>
      <sheetName val="단가표"/>
      <sheetName val="L형옹벽측구"/>
      <sheetName val="옹벽식측구단위"/>
      <sheetName val="원데이타"/>
      <sheetName val="금융"/>
      <sheetName val="이설도로유용_x0000_"/>
      <sheetName val="아이콘"/>
      <sheetName val="유입_x0000_"/>
      <sheetName val="Rekap Addendum"/>
      <sheetName val="Har-mat"/>
      <sheetName val="Hauptdaten"/>
      <sheetName val="JUCKEY_x0000_"/>
      <sheetName val="하수처리장-토_x0002__x0004__x0004_"/>
      <sheetName val="ఀ᠀갇_x0001__x0000_"/>
      <sheetName val="Sensitivity"/>
      <sheetName val="설계기준"/>
      <sheetName val="내역1"/>
      <sheetName val="7.PILE  (돌출)"/>
      <sheetName val="Prabu"/>
      <sheetName val="PESANTREN"/>
      <sheetName val="On Time"/>
      <sheetName val="Cash Flow bulanan"/>
      <sheetName val="Galian 1"/>
      <sheetName val="schbhn"/>
      <sheetName val="schalt"/>
      <sheetName val="schtng"/>
      <sheetName val="HARGA MATERIAL"/>
      <sheetName val=" PE-F-42 MR 9 Manpower"/>
      <sheetName val="106C0300"/>
      <sheetName val="예산변경사항"/>
      <sheetName val="산출내역"/>
      <sheetName val="INSTR"/>
      <sheetName val="총투입계"/>
      <sheetName val="기계공사"/>
      <sheetName val="SORCE1"/>
      <sheetName val="제잡비집계"/>
      <sheetName val="통합"/>
      <sheetName val="[내역.XLS]A__MSOffice_Excel_wor_9"/>
      <sheetName val="[내역.XLS]A__MSOffice_Excel_wo_10"/>
      <sheetName val="FB25JN"/>
      <sheetName val="흄관헐기(원본)"/>
      <sheetName val="배선DATA"/>
      <sheetName val="1.설Ꙩօ됨"/>
      <sheetName val="MAT_N048"/>
      <sheetName val="새공·"/>
      <sheetName val="[내역.XLS]A__MSOffice_Excel_wo_13"/>
      <sheetName val="[내역.XLS]A__MSOffice_Excel_wo_11"/>
      <sheetName val="내역(총)"/>
      <sheetName val="[내역.XLS]석탄2쎕々/_x0000_"/>
      <sheetName val="[내역.XLS]A__MSOffice_Excel_wo_12"/>
      <sheetName val="COPk_x0000__x0000__x0001_Ԁ"/>
      <sheetName val="입찰내역 발주처 양식"/>
      <sheetName val="[내역.XLS]A__MSOffice_Excel_wo_18"/>
      <sheetName val="[내역.XLS]A__MSOffice_Excel_wo_16"/>
      <sheetName val="[내역.XLS]A__MSOffice_Excel_wo_14"/>
      <sheetName val="[내역.XLS]A__MSOffice_Excel_wo_15"/>
      <sheetName val="[내역.XLS]A__MSOffice_Excel_wo_17"/>
      <sheetName val="본사공가현황"/>
      <sheetName val="원가계산서(변경)"/>
      <sheetName val="건축내역(안동)"/>
      <sheetName val="J直材4"/>
      <sheetName val="DATA(내업)"/>
      <sheetName val="주방"/>
      <sheetName val="현설갑지"/>
      <sheetName val="[내역.XLS]A__MSOffice_Excel_w_132"/>
      <sheetName val="[내역.XLS]A__MSOffice_Excel_wo_20"/>
      <sheetName val="[내역.XLS]A__MSOffice_Excel_wo_19"/>
      <sheetName val="[내역.XLS]A__MSOffice_Excel_wo_23"/>
      <sheetName val="[내역.XLS]A__MSOffice_Excel_wo_22"/>
      <sheetName val="[내역.XLS]A__MSOffice_Excel_wo_21"/>
      <sheetName val="[내역.XLS]A__MSOffice_Excel_wo_26"/>
      <sheetName val="[내역.XLS]A__MSOffice_Excel_wo_24"/>
      <sheetName val="[내역.XLS]A__MSOffice_Excel_wo_25"/>
      <sheetName val="[내역.XLS]A__MSOffice_Excel_wo_27"/>
      <sheetName val="[내역.XLS]A__MSOffice_Excel_wo_28"/>
      <sheetName val="[내역.XLS]A__MSOffice_Excel_wo_29"/>
      <sheetName val="[내역.XLS]A__MSOffice_Excel_wo_30"/>
      <sheetName val="[내역.XLS]A__MSOffice_Excel_wo_31"/>
      <sheetName val="[내역.XLS]A__MSOffice_Excel_wo_35"/>
      <sheetName val="[내역.XLS]A__MSOffice_Excel_wo_32"/>
      <sheetName val="[내역.XLS]A__MSOffice_Excel_wo_33"/>
      <sheetName val="[내역.XLS]A__MSOffice_Excel_wo_34"/>
      <sheetName val="하도급대비"/>
      <sheetName val="화해(장︀跕"/>
      <sheetName val="[내역.XLS]A__MSOffice_Excel_wo_36"/>
      <sheetName val="[내역.XLS]A__MSOffice_Excel_wo_39"/>
      <sheetName val="[내역.XLS]A__MSOffice_Excel_wo_37"/>
      <sheetName val="[내역.XLS]A__MSOffice_Excel_wo_38"/>
      <sheetName val="[내역.XLS]A__MSOffice_Excel_wo_40"/>
      <sheetName val="[내역.XLS]A__MSOffice_Excel_wo_41"/>
      <sheetName val="[내역.XLS]A__MSOffice_Excel_wo_42"/>
      <sheetName val="TinhGiaNC"/>
      <sheetName val="VCBo"/>
      <sheetName val="DMCP"/>
      <sheetName val="BocXep"/>
      <sheetName val="TinhGiaMTC"/>
      <sheetName val="TH N.Cong"/>
      <sheetName val="VCThuy"/>
      <sheetName val="Gia cuoc moi"/>
      <sheetName val="Bang gia cuoc"/>
      <sheetName val="Bu nhien lieu"/>
      <sheetName val="식재일위"/>
      <sheetName val="기계설비"/>
      <sheetName val="저"/>
      <sheetName val="1공구8.개쌃"/>
      <sheetName val="중기일위대가"/>
      <sheetName val="2Ვ쭻"/>
      <sheetName val="2_x0000__x0000__x0005_"/>
      <sheetName val="[내역.XLS]A__MSOffice_Excel_wo_51"/>
      <sheetName val="[내역.XLS]A__MSOffice_Excel_wo_50"/>
      <sheetName val="[내역.XLS]A__MSOffice_Excel_wo_43"/>
      <sheetName val="[내역.XLS]A__MSOffice_Excel_wo_44"/>
      <sheetName val="[내역.XLS]A__MSOffice_Excel_wo_45"/>
      <sheetName val="[내역.XLS]A__MSOffice_Excel_wo_46"/>
      <sheetName val="[내역.XLS]A__MSOffice_Excel_wo_47"/>
      <sheetName val="[내역.XLS]A__MSOffice_Excel_wo_48"/>
      <sheetName val="[내역.XLS]A__MSOffice_Excel_wo_49"/>
      <sheetName val="[내역.XLS]A__MSOffice_Excel_wo_52"/>
      <sheetName val="[내역.XLS]A__MSOffice_Excel_wo_53"/>
      <sheetName val="[내역.XLS]A__MSOffice_Excel_wo_54"/>
      <sheetName val="3.공통공사??"/>
      <sheetName val="정??_x0005_"/>
      <sheetName val="패널"/>
      <sheetName val="1-6(반품내역)"/>
      <sheetName val="건축공사 집계표"/>
      <sheetName val="골조"/>
      <sheetName val="0226"/>
      <sheetName val="부속동"/>
      <sheetName val="돈암사업"/>
      <sheetName val="동력"/>
      <sheetName val="변압기"/>
      <sheetName val="Supplement2"/>
      <sheetName val="[내역.XLS]A__MSOffice_Excel_wo_56"/>
      <sheetName val="[내역.XLS]A__MSOffice_Excel_wo_55"/>
      <sheetName val="[내역.XLS]A__MSOffice_Excel_wo_57"/>
      <sheetName val="[내역.XLS]A__MSOffice_Excel_wo_58"/>
      <sheetName val="[내역.XLS]A__MSOffice_Excel_wo_59"/>
      <sheetName val="[내역.XLS]A__MSOffice_Excel_wo_60"/>
      <sheetName val="[내역.XLS]A__MSOffice_Excel_wo_61"/>
      <sheetName val="[내역.XLS]A__MSOffice_Excel_w_126"/>
      <sheetName val="[내역.XLS]A__MSOffice_Excel_wo_62"/>
      <sheetName val="기초목"/>
      <sheetName val="Macro(차단기)"/>
      <sheetName val="건축집계표이수"/>
      <sheetName val="건축집계합계"/>
      <sheetName val="당정동경상이수"/>
      <sheetName val="당정동공통이수"/>
      <sheetName val="입찰결과보고"/>
      <sheetName val="[내역.XLS]A__MSOffice_Excel_wo_63"/>
      <sheetName val="주입재산출조서"/>
      <sheetName val="[내역.XLS]A__MSOffice_Excel_wo_82"/>
      <sheetName val="[내역.XLS]A__MSOffice_Excel_wo_68"/>
      <sheetName val="[내역.XLS]A__MSOffice_Excel_wo_64"/>
      <sheetName val="[내역.XLS]A__MSOffice_Excel_wo_65"/>
      <sheetName val="[내역.XLS]A__MSOffice_Excel_wo_66"/>
      <sheetName val="[내역.XLS]A__MSOffice_Excel_wo_67"/>
      <sheetName val="[내역.XLS]A__MSOffice_Excel_wo_69"/>
      <sheetName val="[내역.XLS]A__MSOffice_Excel_wo_70"/>
      <sheetName val="[내역.XLS]A__MSOffice_Excel_wo_76"/>
      <sheetName val="[내역.XLS]A__MSOffice_Excel_wo_72"/>
      <sheetName val="[내역.XLS]A__MSOffice_Excel_wo_71"/>
      <sheetName val="[내역.XLS]A__MSOffice_Excel_wo_74"/>
      <sheetName val="[내역.XLS]A__MSOffice_Excel_wo_73"/>
      <sheetName val="[내역.XLS]A__MSOffice_Excel_wo_75"/>
      <sheetName val="[내역.XLS]A__MSOffice_Excel_wo_77"/>
      <sheetName val="[내역.XLS]A__MSOffice_Excel_wo_78"/>
      <sheetName val="[내역.XLS]A__MSOffice_Excel_wo_79"/>
      <sheetName val="[내역.XLS]A__MSOffice_Excel_wo_80"/>
      <sheetName val="[내역.XLS]A__MSOffice_Excel_wo_81"/>
      <sheetName val="[내역.XLS]A__MSOffice_Excel_w_100"/>
      <sheetName val="[내역.XLS]A__MSOffice_Excel_wo_83"/>
      <sheetName val="[내역.XLS]A__MSOffice_Excel_wo_84"/>
      <sheetName val="[내역.XLS]A__MSOffice_Excel_wo_86"/>
      <sheetName val="[내역.XLS]A__MSOffice_Excel_wo_85"/>
      <sheetName val="[내역.XLS]A__MSOffice_Excel_wo_88"/>
      <sheetName val="[내역.XLS]A__MSOffice_Excel_wo_87"/>
      <sheetName val="[내역.XLS]A__MSOffice_Excel_wo_90"/>
      <sheetName val="[내역.XLS]A__MSOffice_Excel_wo_89"/>
      <sheetName val="[내역.XLS]A__MSOffice_Excel_wo_91"/>
      <sheetName val="[내역.XLS]A__MSOffice_Excel_wo_92"/>
      <sheetName val="[내역.XLS]A__MSOffice_Excel_wo_93"/>
      <sheetName val="[내역.XLS]A__MSOffice_Excel_wo_94"/>
      <sheetName val="[내역.XLS]A__MSOffice_Excel_wo_95"/>
      <sheetName val="[내역.XLS]A__MSOffice_Excel_wo_97"/>
      <sheetName val="[내역.XLS]A__MSOffice_Excel_wo_96"/>
      <sheetName val="[내역.XLS]A__MSOffice_Excel_wo_98"/>
      <sheetName val="도급자관급자재집계"/>
      <sheetName val="관급자관급자재집계 (2)"/>
      <sheetName val="내역서적용수량"/>
      <sheetName val="수량집계"/>
      <sheetName val="아스콘덧씌우기"/>
      <sheetName val="도막형포장"/>
      <sheetName val="콘크리트블럭포장(T60)"/>
      <sheetName val="화강석경계석(150x150) (2)"/>
      <sheetName val="디자인그레이팅(500x500x70)"/>
      <sheetName val="[내역.XLS]A__MSOffice_Excel_wo_99"/>
      <sheetName val="[내역.XLS]A__MSOffice_Excel_w_102"/>
      <sheetName val="[내역.XLS]A__MSOffice_Excel_w_101"/>
      <sheetName val="[내역.XLS]A__MSOffice_Excel_w_103"/>
      <sheetName val="[내역.XLS]A__MSOffice_Excel_w_104"/>
      <sheetName val="[내역.XLS]A__MSOffice_Excel_w_105"/>
      <sheetName val="[내역.XLS]A__MSOffice_Excel_w_106"/>
      <sheetName val="[내역.XLS]A__MSOffice_Excel_w_107"/>
      <sheetName val="[내역.XLS]A__MSOffice_Excel_w_108"/>
      <sheetName val="[내역.XLS]A__MSOffice_Excel_w_109"/>
      <sheetName val="[내역.XLS]A__MSOffice_Excel_w_111"/>
      <sheetName val="[내역.XLS]A__MSOffice_Excel_w_110"/>
      <sheetName val="[내역.XLS]A__MSOffice_Excel_w_113"/>
      <sheetName val="[내역.XLS]A__MSOffice_Excel_w_112"/>
      <sheetName val="[내역.XLS]A__MSOffice_Excel_w_114"/>
      <sheetName val="[내역.XLS]A__MSOffice_Excel_w_115"/>
      <sheetName val="[내역.XLS]A__MSOffice_Excel_w_116"/>
      <sheetName val="[내역.XLS]A__MSOffice_Excel_w_117"/>
      <sheetName val="남양주댠가표"/>
      <sheetName val="재료"/>
      <sheetName val="집행예산"/>
      <sheetName val="차선도색(1)"/>
      <sheetName val="하수처리_x0000__x0000_Ԁ_x0000_"/>
      <sheetName val="[내역.XLS]A__MSOffice_Excel_w_118"/>
      <sheetName val="[내역.XLS]A__MSOffice_Excel_w_119"/>
      <sheetName val="상하차비용(기계상차)"/>
      <sheetName val="수간보호"/>
      <sheetName val="운반비"/>
      <sheetName val="구조물공수량집계표 (2)"/>
      <sheetName val="단면"/>
      <sheetName val="BM"/>
      <sheetName val="설계단Ä"/>
      <sheetName val="간접비총_x0000_"/>
      <sheetName val="[내역.XLS]A__MSOffice_Excel_w_121"/>
      <sheetName val="[내역.XLS]A__MSOffice_Excel_w_120"/>
      <sheetName val="[내역.XLS]A__MSOffice_Excel_w_123"/>
      <sheetName val="1_설계기준3"/>
      <sheetName val="입출재고현황_(2)1"/>
      <sheetName val="설_계1"/>
      <sheetName val="BSD_(2)1"/>
      <sheetName val="차집관로,_중계펌프장원가3"/>
      <sheetName val="차집관로,_중계펌프장3"/>
      <sheetName val="B_O_M1"/>
      <sheetName val="실행예산(97_12_17)3"/>
      <sheetName val="S_중기사용료3"/>
      <sheetName val="3_바닥판설계1"/>
      <sheetName val="보온_회사분1"/>
      <sheetName val="RING_WALL1"/>
      <sheetName val="G_R300경비1"/>
      <sheetName val="1_취수장1"/>
      <sheetName val="중기조종사_단위단가1"/>
      <sheetName val="LRT_Style_BOQ1"/>
      <sheetName val="세골재__T2_변경_현황1"/>
      <sheetName val="TOWER_12TON3"/>
      <sheetName val="TOWER_10TON3"/>
      <sheetName val="환경기계공정표_(3)1"/>
      <sheetName val="1062-X방향_1"/>
      <sheetName val="1_레미콘집계1"/>
      <sheetName val="2_아스콘집계1"/>
      <sheetName val="3_보도집계1"/>
      <sheetName val="4_보차도경계석및_도로경계블럭1"/>
      <sheetName val="Ⅰ_골재집계_1"/>
      <sheetName val="청구서_(별지)(3차분)1"/>
      <sheetName val="P_M_별1"/>
      <sheetName val="배관배선_단가조사1"/>
      <sheetName val="4_포장집계1"/>
      <sheetName val="3련_BOX"/>
      <sheetName val="제당_(13신규)원도급내역"/>
      <sheetName val="제당_(14신규)원도급내역"/>
      <sheetName val="제당_(13신규)하도급내역"/>
      <sheetName val="제당_(14신규)하도급내역_"/>
      <sheetName val="여수토방수로_(13신규)원도급내역"/>
      <sheetName val="여수토방수로_(14신규)원도급내역"/>
      <sheetName val="여수토방수로_(13신규)하도급내역_"/>
      <sheetName val="여수토방수로_(14신규)하도급내역_"/>
      <sheetName val="이설도로_(14신규)원도급내역_"/>
      <sheetName val="이설도로_(14신규)하도급내역"/>
      <sheetName val="2호이설도로_(14신규)원도급내역"/>
      <sheetName val="2호이설도로(하도급내역)_"/>
      <sheetName val="2호이설도로_(14신규)하도급내역"/>
      <sheetName val="사통(하도급내역)_"/>
      <sheetName val="제1호용수지선_(하도급)"/>
      <sheetName val="3BL공동구_수량"/>
      <sheetName val="Requirement(Work_Crew)1"/>
      <sheetName val="2_단면가정"/>
      <sheetName val="6_7_8_우물통"/>
      <sheetName val="1_설"/>
      <sheetName val="1_설Ā"/>
      <sheetName val="1_설壆⿜"/>
      <sheetName val="SUMMARY_"/>
      <sheetName val="SUMMARY__(2)"/>
      <sheetName val="설명(1~8)_"/>
      <sheetName val="EKOG10_(2)"/>
      <sheetName val="노원열병합__건축공사기성내역서"/>
      <sheetName val="3__GROUNDING_SYSTEM"/>
      <sheetName val="1_경관조명산출"/>
      <sheetName val="1_경관조명산출집계"/>
      <sheetName val="b_balj彀"/>
      <sheetName val="b_balj㻀"/>
      <sheetName val="Baby일닑⾸"/>
      <sheetName val="IRR_sponsor"/>
      <sheetName val="2_223M_due_to_adj_profit"/>
      <sheetName val="간접비_총괄표"/>
      <sheetName val="co-no_2"/>
      <sheetName val="personnel_loading"/>
      <sheetName val="INPUT_DATA_HERE"/>
      <sheetName val="bridge_#_1"/>
      <sheetName val="Existing_PC_Pavement"/>
      <sheetName val="마-2_전화"/>
      <sheetName val="자재_집계표"/>
      <sheetName val="I_설계조건"/>
      <sheetName val="ENE-CAL_1"/>
      <sheetName val="5_모델링"/>
      <sheetName val="L형옹벽"/>
      <sheetName val="설산1_나"/>
      <sheetName val="1_공사원가"/>
      <sheetName val="3_공통공사1"/>
      <sheetName val="내역갑지"/>
      <sheetName val="증감표"/>
      <sheetName val="원가계산서(증감)"/>
      <sheetName val="원가계산서 (변경)"/>
      <sheetName val="내역서(변경)"/>
      <sheetName val="Macro(전기)"/>
      <sheetName val="방음벽기초"/>
      <sheetName val="BQMPALOC"/>
      <sheetName val="Medagama"/>
      <sheetName val="[내역.XLS]A__MSOffice_Excel_w_122"/>
      <sheetName val="원가계산서(남측)"/>
      <sheetName val="9호관로"/>
      <sheetName val="부하집계표"/>
      <sheetName val="식재가격"/>
      <sheetName val="식재총괄"/>
      <sheetName val="청주(철골발주의뢰서)"/>
      <sheetName val="DAN"/>
      <sheetName val="철콘공사"/>
      <sheetName val="상반기손익차2총괄"/>
      <sheetName val="2.대외공문"/>
      <sheetName val="투찰금액"/>
      <sheetName val="단가(1)"/>
      <sheetName val="자  재"/>
      <sheetName val="건축외주"/>
      <sheetName val="웅진교-S2"/>
      <sheetName val="주소록"/>
      <sheetName val="단가 "/>
      <sheetName val="가스"/>
      <sheetName val="자동차폐수처리장"/>
      <sheetName val="하부철근수량"/>
      <sheetName val="제경비율"/>
      <sheetName val="주공기준"/>
      <sheetName val="유림총괄"/>
      <sheetName val="b_balju"/>
      <sheetName val="기본1"/>
      <sheetName val="수정일위대가"/>
      <sheetName val="금광1터널"/>
      <sheetName val="포장재료집계표"/>
      <sheetName val="포장면적산출"/>
      <sheetName val="포장수량집계"/>
      <sheetName val="이름정의"/>
      <sheetName val="_x0000__x0000__x0000__x0004__x0000_"/>
      <sheetName val="설계 갑지"/>
      <sheetName val="접속도로1"/>
      <sheetName val="선로정수계산"/>
      <sheetName val="기성내역서표지"/>
      <sheetName val="골프장예산"/>
      <sheetName val="변수"/>
      <sheetName val="BOX"/>
      <sheetName val="기존단가 (2)"/>
      <sheetName val="직노"/>
      <sheetName val="매매"/>
      <sheetName val="전신"/>
      <sheetName val="을지"/>
      <sheetName val="산출금액내역"/>
      <sheetName val="산1~6"/>
      <sheetName val="[내역.XLS]A__MSOffice_Excel_w_124"/>
      <sheetName val="냉연집ç"/>
      <sheetName val="[내역.XLS]A__MSOffice_Excel_w_125"/>
      <sheetName val="[내역.XLS]A__MSOffice_Excel_w_129"/>
      <sheetName val="[내역.XLS]A__MSOffice_Excel_w_127"/>
      <sheetName val="[내역.XLS]A__MSOffice_Excel_w_128"/>
      <sheetName val="[내역.XLS]A__MSOffice_Excel_w_130"/>
      <sheetName val="[내역.XLS]A__MSOffice_Excel_w_131"/>
      <sheetName val="[내역.XLS]A__MSOffice_Excel_w_136"/>
      <sheetName val="thao-go"/>
      <sheetName val="설계단®"/>
      <sheetName val="J형측구단위수량"/>
      <sheetName val="Sheet17"/>
      <sheetName val="[내역.XLS]A__MSOffice_Excel_w_133"/>
      <sheetName val="[내역.XLS]A__MSOffice_Excel_w_134"/>
      <sheetName val="[내역.XLS]A__MSOffice_Excel_w_135"/>
      <sheetName val="[내역.XLS]A__MSOffice_Excel_w_137"/>
      <sheetName val="[내역.XLS]A__MSOffice_Excel_w_139"/>
      <sheetName val="[내역.XLS]A__MSOffice_Excel_w_138"/>
      <sheetName val="[내역.XLS]A__MSOffice_Excel_w_140"/>
      <sheetName val="[내역.XLS]A__MSOffice_Excel_w_163"/>
      <sheetName val="[내역.XLS]A__MSOffice_Excel_w_157"/>
      <sheetName val="[내역.XLS]A__MSOffice_Excel_w_144"/>
      <sheetName val="[내역.XLS]A__MSOffice_Excel_w_142"/>
      <sheetName val="[내역.XLS]A__MSOffice_Excel_w_141"/>
      <sheetName val="[내역.XLS]A__MSOffice_Excel_w_143"/>
      <sheetName val="[내역.XLS]A__MSOffice_Excel_w_145"/>
      <sheetName val="[내역.XLS]A__MSOffice_Excel_w_146"/>
      <sheetName val="[내역.XLS]A__MSOffice_Excel_w_147"/>
      <sheetName val="[내역.XLS]A__MSOffice_Excel_w_154"/>
      <sheetName val="[내역.XLS]A__MSOffice_Excel_w_148"/>
      <sheetName val="[내역.XLS]A__MSOffice_Excel_w_149"/>
      <sheetName val="[내역.XLS]A__MSOffice_Excel_w_150"/>
      <sheetName val="[내역.XLS]A__MSOffice_Excel_w_151"/>
      <sheetName val="[내역.XLS]A__MSOffice_Excel_w_152"/>
      <sheetName val="[내역.XLS]A__MSOffice_Excel_w_153"/>
      <sheetName val="[내역.XLS]A__MSOffice_Excel_w_155"/>
      <sheetName val="[내역.XLS]A__MSOffice_Excel_w_156"/>
      <sheetName val="부서별(배부후)_계획"/>
      <sheetName val="설비원가"/>
      <sheetName val="공통가설"/>
      <sheetName val="신_x0000__x0000_Ԁ"/>
      <sheetName val="[내역.XLS]A__MSOffice_Excel_w_158"/>
      <sheetName val="단위세대물량"/>
      <sheetName val="[내역.XLS]A__MSOffice_Excel_w_159"/>
      <sheetName val="조ﱍ"/>
      <sheetName val="[내역.XLS]A__MSOffice_Excel_w_160"/>
      <sheetName val="[내역.XLS]A__MSOffice_Excel_w_161"/>
      <sheetName val="[내역.XLS]A__MSOffice_Excel_w_1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1">
          <cell r="C1" t="str">
            <v>F_CODE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1">
          <cell r="C1" t="str">
            <v>F_CODE</v>
          </cell>
        </row>
      </sheetData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>
        <row r="1">
          <cell r="C1" t="str">
            <v>F_CODE</v>
          </cell>
        </row>
      </sheetData>
      <sheetData sheetId="1009"/>
      <sheetData sheetId="1010">
        <row r="1">
          <cell r="C1" t="str">
            <v>F_CODE</v>
          </cell>
        </row>
      </sheetData>
      <sheetData sheetId="1011"/>
      <sheetData sheetId="1012"/>
      <sheetData sheetId="1013">
        <row r="1">
          <cell r="C1" t="str">
            <v>F_CODE</v>
          </cell>
        </row>
      </sheetData>
      <sheetData sheetId="1014"/>
      <sheetData sheetId="1015"/>
      <sheetData sheetId="1016"/>
      <sheetData sheetId="1017"/>
      <sheetData sheetId="1018"/>
      <sheetData sheetId="1019">
        <row r="1">
          <cell r="C1" t="str">
            <v>F_CODE</v>
          </cell>
        </row>
      </sheetData>
      <sheetData sheetId="1020">
        <row r="1">
          <cell r="C1" t="str">
            <v>F_CODE</v>
          </cell>
        </row>
      </sheetData>
      <sheetData sheetId="1021"/>
      <sheetData sheetId="1022">
        <row r="1">
          <cell r="C1" t="str">
            <v>F_CODE</v>
          </cell>
        </row>
      </sheetData>
      <sheetData sheetId="1023"/>
      <sheetData sheetId="1024">
        <row r="1">
          <cell r="C1" t="str">
            <v>F_CODE</v>
          </cell>
        </row>
      </sheetData>
      <sheetData sheetId="1025"/>
      <sheetData sheetId="1026"/>
      <sheetData sheetId="1027"/>
      <sheetData sheetId="1028"/>
      <sheetData sheetId="1029"/>
      <sheetData sheetId="1030"/>
      <sheetData sheetId="1031">
        <row r="1">
          <cell r="C1" t="str">
            <v>F_CODE</v>
          </cell>
        </row>
      </sheetData>
      <sheetData sheetId="1032">
        <row r="1">
          <cell r="C1" t="str">
            <v>F_CODE</v>
          </cell>
        </row>
      </sheetData>
      <sheetData sheetId="1033">
        <row r="1">
          <cell r="C1" t="str">
            <v>F_CODE</v>
          </cell>
        </row>
      </sheetData>
      <sheetData sheetId="1034">
        <row r="1">
          <cell r="C1" t="str">
            <v>F_CODE</v>
          </cell>
        </row>
      </sheetData>
      <sheetData sheetId="1035"/>
      <sheetData sheetId="1036"/>
      <sheetData sheetId="1037"/>
      <sheetData sheetId="1038">
        <row r="1">
          <cell r="C1" t="str">
            <v>F_CODE</v>
          </cell>
        </row>
      </sheetData>
      <sheetData sheetId="1039">
        <row r="1">
          <cell r="C1" t="str">
            <v>F_CODE</v>
          </cell>
        </row>
      </sheetData>
      <sheetData sheetId="1040">
        <row r="1">
          <cell r="C1" t="str">
            <v>F_CODE</v>
          </cell>
        </row>
      </sheetData>
      <sheetData sheetId="1041"/>
      <sheetData sheetId="1042">
        <row r="1">
          <cell r="C1" t="str">
            <v>F_CODE</v>
          </cell>
        </row>
      </sheetData>
      <sheetData sheetId="1043"/>
      <sheetData sheetId="1044">
        <row r="1">
          <cell r="C1" t="str">
            <v>F_CODE</v>
          </cell>
        </row>
      </sheetData>
      <sheetData sheetId="1045"/>
      <sheetData sheetId="1046"/>
      <sheetData sheetId="1047">
        <row r="1">
          <cell r="C1" t="str">
            <v>F_CODE</v>
          </cell>
        </row>
      </sheetData>
      <sheetData sheetId="1048">
        <row r="1">
          <cell r="C1" t="str">
            <v>F_CODE</v>
          </cell>
        </row>
      </sheetData>
      <sheetData sheetId="1049"/>
      <sheetData sheetId="1050">
        <row r="1">
          <cell r="C1" t="str">
            <v>F_CODE</v>
          </cell>
        </row>
      </sheetData>
      <sheetData sheetId="1051">
        <row r="1">
          <cell r="C1" t="str">
            <v>F_CODE</v>
          </cell>
        </row>
      </sheetData>
      <sheetData sheetId="1052">
        <row r="1">
          <cell r="C1" t="str">
            <v>F_CODE</v>
          </cell>
        </row>
      </sheetData>
      <sheetData sheetId="1053">
        <row r="1">
          <cell r="C1" t="str">
            <v>F_CODE</v>
          </cell>
        </row>
      </sheetData>
      <sheetData sheetId="1054">
        <row r="1">
          <cell r="C1" t="str">
            <v>F_CODE</v>
          </cell>
        </row>
      </sheetData>
      <sheetData sheetId="1055">
        <row r="1">
          <cell r="C1" t="str">
            <v>F_CODE</v>
          </cell>
        </row>
      </sheetData>
      <sheetData sheetId="1056">
        <row r="1">
          <cell r="C1" t="str">
            <v>F_CODE</v>
          </cell>
        </row>
      </sheetData>
      <sheetData sheetId="1057">
        <row r="1">
          <cell r="C1" t="str">
            <v>F_CODE</v>
          </cell>
        </row>
      </sheetData>
      <sheetData sheetId="1058">
        <row r="1">
          <cell r="C1" t="str">
            <v>F_CODE</v>
          </cell>
        </row>
      </sheetData>
      <sheetData sheetId="1059">
        <row r="1">
          <cell r="C1" t="str">
            <v>F_CODE</v>
          </cell>
        </row>
      </sheetData>
      <sheetData sheetId="1060">
        <row r="1">
          <cell r="C1" t="str">
            <v>F_CODE</v>
          </cell>
        </row>
      </sheetData>
      <sheetData sheetId="1061">
        <row r="1">
          <cell r="C1" t="str">
            <v>F_CODE</v>
          </cell>
        </row>
      </sheetData>
      <sheetData sheetId="1062">
        <row r="1">
          <cell r="C1" t="str">
            <v>F_CODE</v>
          </cell>
        </row>
      </sheetData>
      <sheetData sheetId="1063">
        <row r="1">
          <cell r="C1" t="str">
            <v>F_CODE</v>
          </cell>
        </row>
      </sheetData>
      <sheetData sheetId="1064">
        <row r="1">
          <cell r="C1" t="str">
            <v>F_CODE</v>
          </cell>
        </row>
      </sheetData>
      <sheetData sheetId="1065">
        <row r="1">
          <cell r="C1" t="str">
            <v>F_CODE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/>
      <sheetData sheetId="1258"/>
      <sheetData sheetId="1259" refreshError="1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1">
          <cell r="C1" t="str">
            <v>F_CODE</v>
          </cell>
        </row>
      </sheetData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>
        <row r="1">
          <cell r="C1" t="str">
            <v>F_CODE</v>
          </cell>
        </row>
      </sheetData>
      <sheetData sheetId="1383" refreshError="1"/>
      <sheetData sheetId="1384">
        <row r="1">
          <cell r="C1" t="str">
            <v>F_CODE</v>
          </cell>
        </row>
      </sheetData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>
        <row r="1">
          <cell r="C1" t="str">
            <v>F_CODE</v>
          </cell>
        </row>
      </sheetData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>
        <row r="1">
          <cell r="C1" t="str">
            <v>F_CODE</v>
          </cell>
        </row>
      </sheetData>
      <sheetData sheetId="1445">
        <row r="1">
          <cell r="C1" t="str">
            <v>F_CODE</v>
          </cell>
        </row>
      </sheetData>
      <sheetData sheetId="1446">
        <row r="1">
          <cell r="C1" t="str">
            <v>F_CODE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>
        <row r="1">
          <cell r="C1" t="str">
            <v>F_CODE</v>
          </cell>
        </row>
      </sheetData>
      <sheetData sheetId="1457">
        <row r="1">
          <cell r="C1" t="str">
            <v>F_CODE</v>
          </cell>
        </row>
      </sheetData>
      <sheetData sheetId="1458">
        <row r="1">
          <cell r="C1" t="str">
            <v>F_CODE</v>
          </cell>
        </row>
      </sheetData>
      <sheetData sheetId="1459">
        <row r="1">
          <cell r="C1" t="str">
            <v>F_CODE</v>
          </cell>
        </row>
      </sheetData>
      <sheetData sheetId="1460">
        <row r="1">
          <cell r="C1" t="str">
            <v>F_CODE</v>
          </cell>
        </row>
      </sheetData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>
        <row r="1">
          <cell r="C1" t="str">
            <v>F_CODE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/>
      <sheetData sheetId="1584" refreshError="1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 refreshError="1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">
          <cell r="C1" t="str">
            <v>F_CODE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C1" t="str">
            <v>F_CODE</v>
          </cell>
        </row>
      </sheetData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공구원가계산"/>
      <sheetName val="2공구산출내역"/>
      <sheetName val="2______"/>
      <sheetName val="데이타"/>
      <sheetName val="골조시행"/>
      <sheetName val="일위대가"/>
      <sheetName val="대목"/>
      <sheetName val="단가표"/>
      <sheetName val="104동"/>
      <sheetName val="식재일위대가"/>
      <sheetName val="기초일위대가"/>
      <sheetName val="단가대비표"/>
      <sheetName val="내역"/>
      <sheetName val="예산내역"/>
      <sheetName val="총괄수지표"/>
      <sheetName val="을"/>
      <sheetName val="기자재비"/>
      <sheetName val="일위목록"/>
      <sheetName val="2차1차"/>
      <sheetName val="노임단가"/>
      <sheetName val="Mc1"/>
      <sheetName val="덤프트럭계수"/>
      <sheetName val="일위대가표"/>
      <sheetName val="10월"/>
      <sheetName val="단가"/>
      <sheetName val="견적서"/>
      <sheetName val="내역서2안"/>
      <sheetName val="1차설계변경내역"/>
      <sheetName val="70%"/>
      <sheetName val="자료"/>
      <sheetName val="b_balju"/>
      <sheetName val="공통가설"/>
      <sheetName val="내역서"/>
      <sheetName val="토공사"/>
      <sheetName val="식재인부"/>
      <sheetName val="담장산출"/>
      <sheetName val="수목표준대가"/>
      <sheetName val="b_balju-단가단가단가"/>
      <sheetName val="Macro1"/>
      <sheetName val="견적시담(송포2공구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설비2차"/>
      <sheetName val="개요"/>
      <sheetName val="건축내역"/>
      <sheetName val="QandAJunior"/>
      <sheetName val="Data&amp;Result"/>
      <sheetName val="적격점수&lt;300억미만&gt;"/>
      <sheetName val="FB25JN"/>
      <sheetName val="기성내역"/>
      <sheetName val="COVER"/>
      <sheetName val="백암비스타내역"/>
      <sheetName val="일위대가목차"/>
      <sheetName val="일용노임단가"/>
      <sheetName val="중기사용료산출근거"/>
      <sheetName val="단가 및 재료비"/>
      <sheetName val="내역5"/>
      <sheetName val="b_balju_cho"/>
      <sheetName val="sheet1"/>
      <sheetName val="일위대가(건축)"/>
      <sheetName val="Y-WORK"/>
      <sheetName val="Sheet5"/>
      <sheetName val="EACT10"/>
      <sheetName val="일위대가목록"/>
      <sheetName val="전체"/>
      <sheetName val="건축공사실행"/>
      <sheetName val="data2"/>
      <sheetName val="회사정보"/>
      <sheetName val="★도급내역"/>
      <sheetName val="노임"/>
      <sheetName val="집계표"/>
      <sheetName val="단가비교표"/>
      <sheetName val="단가일람"/>
      <sheetName val="단위량당중기"/>
      <sheetName val="공통가설공사"/>
      <sheetName val="국별인원"/>
      <sheetName val="CON'C"/>
      <sheetName val="단가표 (2)"/>
      <sheetName val="경비"/>
      <sheetName val="#REF"/>
      <sheetName val="요약&amp;결과"/>
      <sheetName val="선금급신청서"/>
      <sheetName val="공종목록표"/>
      <sheetName val="광양 3기 유입수"/>
      <sheetName val="건축"/>
      <sheetName val="환율"/>
      <sheetName val="노원열병합  건축공사기성내역서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Sheet10"/>
      <sheetName val="물가대비표"/>
      <sheetName val="요율"/>
      <sheetName val="BID"/>
      <sheetName val="대가"/>
      <sheetName val="자재단가"/>
      <sheetName val="증감대비"/>
      <sheetName val="작업금지"/>
      <sheetName val="관리자"/>
      <sheetName val="터파기및재료"/>
      <sheetName val="실행철강하도"/>
      <sheetName val="직노"/>
      <sheetName val="제직재"/>
      <sheetName val="설직재-1"/>
      <sheetName val="출력은 금물"/>
      <sheetName val="중기사용료"/>
      <sheetName val="기계경비일람"/>
      <sheetName val="입력"/>
      <sheetName val="투찰추정"/>
      <sheetName val="DATA"/>
      <sheetName val="조명율표"/>
      <sheetName val="집계표_식재"/>
      <sheetName val="장비종합부표"/>
      <sheetName val="부표"/>
      <sheetName val="기초입력 DATA"/>
      <sheetName val="공사비대비표B(토공)"/>
      <sheetName val="대가10%"/>
      <sheetName val="수량산출"/>
      <sheetName val="일위_파일"/>
      <sheetName val="일 위 대 가 표"/>
      <sheetName val="기본단가"/>
      <sheetName val="인건비단가"/>
      <sheetName val="unit 4"/>
      <sheetName val="원가계산서"/>
      <sheetName val="1,2공구원가계산서"/>
      <sheetName val="1공구산출내역서"/>
      <sheetName val="Total"/>
      <sheetName val="결재판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DATA1"/>
      <sheetName val="설계"/>
      <sheetName val="단가(1)"/>
      <sheetName val="제출내역"/>
      <sheetName val="회사기초자료"/>
      <sheetName val="단가조사서"/>
      <sheetName val="보할공정"/>
      <sheetName val="기계경비(시간당)"/>
      <sheetName val="기초단가"/>
      <sheetName val="장비"/>
      <sheetName val="산근1"/>
      <sheetName val="노무"/>
      <sheetName val="자재"/>
      <sheetName val="sheet1 (2)"/>
      <sheetName val="노임단가표"/>
      <sheetName val="소비자가"/>
      <sheetName val="시설물기초"/>
      <sheetName val="할증 "/>
      <sheetName val="금액"/>
      <sheetName val="을지"/>
      <sheetName val="물가시세표"/>
      <sheetName val="안양동교 1안"/>
      <sheetName val="단가산출"/>
      <sheetName val="코드표"/>
      <sheetName val="식재가격"/>
      <sheetName val="식재총괄"/>
      <sheetName val="실행(1)"/>
      <sheetName val="등록업체(031124)"/>
      <sheetName val="BSD _2_"/>
      <sheetName val="공사개요"/>
      <sheetName val="단가조사"/>
      <sheetName val="일위대가(출입)"/>
      <sheetName val="연결임시"/>
      <sheetName val="공통단가"/>
      <sheetName val="운반비"/>
      <sheetName val="2000양배"/>
      <sheetName val="수목데이타 "/>
      <sheetName val="전기품산출"/>
      <sheetName val="중기조종사 단위단가"/>
      <sheetName val="몰탈재료산출"/>
      <sheetName val="9811"/>
      <sheetName val="중기집계"/>
      <sheetName val="단가산출-기,교"/>
      <sheetName val="일위목록-기"/>
      <sheetName val="도급"/>
      <sheetName val="기초내역"/>
      <sheetName val="에너지요금"/>
      <sheetName val=" 갑지"/>
      <sheetName val="단청공사"/>
      <sheetName val="단산목록"/>
      <sheetName val="별제권_정리담보권"/>
      <sheetName val="재료"/>
      <sheetName val="FAX"/>
      <sheetName val="내부마감"/>
      <sheetName val="변수값"/>
      <sheetName val="중기상차"/>
      <sheetName val="AS복구"/>
      <sheetName val="중기터파기"/>
      <sheetName val="자재목록"/>
      <sheetName val="단가목록"/>
      <sheetName val="중기목록"/>
      <sheetName val="A-4"/>
      <sheetName val="2.냉난방설비공사"/>
      <sheetName val="7.자동제어공사"/>
      <sheetName val="저수조"/>
      <sheetName val="BS"/>
      <sheetName val="실행내역"/>
      <sheetName val="위치조서"/>
      <sheetName val="4.일위대가목차"/>
      <sheetName val="일위대가(가설)"/>
      <sheetName val="EJ"/>
      <sheetName val="계산서(곡선부)"/>
      <sheetName val="포장재료집계표"/>
      <sheetName val="6-1. 관개량조서"/>
      <sheetName val="급여대장"/>
      <sheetName val="직원 인적급여 카드"/>
      <sheetName val="냉천부속동"/>
      <sheetName val="01"/>
      <sheetName val="원하대비"/>
      <sheetName val="원도급"/>
      <sheetName val="하도급"/>
      <sheetName val="대비2"/>
      <sheetName val="건축공사"/>
      <sheetName val="96노임기준"/>
      <sheetName val="장비사양"/>
      <sheetName val="현장경비"/>
      <sheetName val="교사기준면적(초등)"/>
      <sheetName val="1안"/>
      <sheetName val="하부철근수량"/>
      <sheetName val="관로내역원"/>
      <sheetName val="여과지동"/>
      <sheetName val="수지예산"/>
      <sheetName val="단가비교"/>
      <sheetName val="상각비"/>
      <sheetName val="Macro2"/>
      <sheetName val="대한주택보증(수보)"/>
      <sheetName val="대한주택보증(입보)"/>
      <sheetName val="DANGA"/>
      <sheetName val="실행"/>
      <sheetName val="전력"/>
      <sheetName val="강병규"/>
      <sheetName val="코드목록(시스템담당용)"/>
      <sheetName val="(전남)시범지구 운영실적 및 결과분석(8월까지)"/>
      <sheetName val="광주전남"/>
      <sheetName val="경산"/>
      <sheetName val="제2호단위수량"/>
      <sheetName val="설계예산서"/>
      <sheetName val="예산내역서"/>
      <sheetName val="인건비"/>
      <sheetName val="일위대가 "/>
      <sheetName val="DATE"/>
      <sheetName val="화재 탐지 설비"/>
      <sheetName val="우석문틀"/>
      <sheetName val="000000"/>
      <sheetName val="웅진교-S2"/>
      <sheetName val="const."/>
      <sheetName val="4.공사별"/>
      <sheetName val="갑지"/>
      <sheetName val="견적"/>
      <sheetName val="구의33고"/>
      <sheetName val="기본입력"/>
      <sheetName val="사업성"/>
      <sheetName val="노무비 근거"/>
      <sheetName val="물가시세"/>
      <sheetName val="대,유,램"/>
      <sheetName val="ABUT수량-A1"/>
      <sheetName val="비전경영계획"/>
      <sheetName val="범례_(2)"/>
      <sheetName val="노원열병합__건축공사기성내역서"/>
      <sheetName val="단가_및_재료비"/>
      <sheetName val="일_위_대_가_표"/>
      <sheetName val="unit_4"/>
      <sheetName val="_갑지"/>
      <sheetName val="출력은_금물"/>
      <sheetName val="안양동교_1안"/>
      <sheetName val="단가표_(2)"/>
      <sheetName val="할증_"/>
      <sheetName val="광양_3기_유입수"/>
      <sheetName val="수목데이타_"/>
      <sheetName val="중기조종사_단위단가"/>
      <sheetName val="포장복구집계"/>
      <sheetName val="북방3터널"/>
      <sheetName val="공장동 지하1층"/>
      <sheetName val="용역동 및 154KV"/>
      <sheetName val="공장동 3층"/>
      <sheetName val="공장동 1층"/>
      <sheetName val="공정집계_국별"/>
      <sheetName val="AV시스템"/>
      <sheetName val="주소록"/>
      <sheetName val="금액내역서"/>
      <sheetName val="품셈TABLE"/>
      <sheetName val="Sheet4"/>
      <sheetName val="청천내"/>
      <sheetName val="철콘공사"/>
      <sheetName val="원가계산서(남측)"/>
      <sheetName val="3련 BOX"/>
      <sheetName val="예산명세서"/>
      <sheetName val="설계명세서"/>
      <sheetName val="자료입력"/>
      <sheetName val="단가기준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입찰안"/>
      <sheetName val="장비경비"/>
      <sheetName val="빗물받이(910-510-410)"/>
      <sheetName val="자단"/>
      <sheetName val=" 견적서"/>
      <sheetName val="도급FORM"/>
      <sheetName val="시멘트"/>
      <sheetName val="내역-2"/>
      <sheetName val="토량1-1"/>
      <sheetName val="당사실시1"/>
      <sheetName val="준검 내역서"/>
      <sheetName val="신규일위"/>
      <sheetName val="조명일위"/>
      <sheetName val="통장출금액"/>
      <sheetName val="기계경비"/>
      <sheetName val="I一般比"/>
      <sheetName val="N賃率-職"/>
      <sheetName val="J直材4"/>
      <sheetName val="2000년1차"/>
      <sheetName val="보도공제면적"/>
      <sheetName val="기본단가표"/>
      <sheetName val="수목데이타"/>
      <sheetName val="계약내역(2)"/>
      <sheetName val="재노경"/>
      <sheetName val="도급내역5+800"/>
      <sheetName val="도급내역"/>
      <sheetName val="소방"/>
      <sheetName val="기초자료"/>
      <sheetName val="1.우편집중내역서"/>
      <sheetName val="한강운반비"/>
      <sheetName val="1공구원가계산서"/>
      <sheetName val="CABLE SIZE-1"/>
      <sheetName val="단가산출(총괄)"/>
      <sheetName val="일위총괄"/>
      <sheetName val="수량산출서"/>
      <sheetName val="내 역 서(총괄)"/>
      <sheetName val="단"/>
      <sheetName val="굴화내역"/>
      <sheetName val="10월 (2)"/>
      <sheetName val="종합-임현"/>
      <sheetName val="현장관리비"/>
      <sheetName val="총괄내역서"/>
      <sheetName val="2000,9월 일위"/>
      <sheetName val="이토변실(A3-LINE)"/>
      <sheetName val="부대공"/>
      <sheetName val="배수공"/>
      <sheetName val="토공"/>
      <sheetName val="포장공"/>
      <sheetName val="일위대가 목록표"/>
      <sheetName val="기본1"/>
      <sheetName val="수정일위대가"/>
      <sheetName val="설계내역서"/>
      <sheetName val="중기단가"/>
      <sheetName val="단가및재료비"/>
      <sheetName val="단가_1_"/>
      <sheetName val="설비내역서"/>
      <sheetName val="건축내역서"/>
      <sheetName val="전기내역서"/>
      <sheetName val="개화1교"/>
      <sheetName val="TYPE-1"/>
      <sheetName val="수목단가"/>
      <sheetName val="시설수량표"/>
      <sheetName val="식재수량표"/>
      <sheetName val="원가"/>
      <sheetName val="공구"/>
      <sheetName val="-치수표(곡선부)"/>
      <sheetName val="식재"/>
      <sheetName val="시설물"/>
      <sheetName val="식재출력용"/>
      <sheetName val="유지관리"/>
      <sheetName val="실행내역 "/>
      <sheetName val="토사(PE)"/>
      <sheetName val="내역서(전기)"/>
      <sheetName val="견적단가"/>
      <sheetName val="투찰내역"/>
      <sheetName val="기준액"/>
      <sheetName val="노무비"/>
      <sheetName val="수량집계표(舊)"/>
      <sheetName val="대덕토공총"/>
      <sheetName val="단가산출2"/>
      <sheetName val="기초입력_DATA"/>
      <sheetName val="조경일람"/>
      <sheetName val="총공사비집계표"/>
      <sheetName val="을 1"/>
      <sheetName val="을 2"/>
      <sheetName val="의왕내역"/>
      <sheetName val="가정조건"/>
      <sheetName val="공통"/>
      <sheetName val="재료비"/>
      <sheetName val="DATA 입력란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단중표"/>
      <sheetName val="조견표"/>
      <sheetName val="비탈면보호공수량산출"/>
      <sheetName val="일위대가표(DEEP)"/>
      <sheetName val="단위수량"/>
      <sheetName val="계약서"/>
      <sheetName val="간접비 총괄표"/>
      <sheetName val="2.1  노무비 평균단가산출"/>
      <sheetName val="pier(각형)"/>
      <sheetName val="전차선로 물량표"/>
      <sheetName val="공통(20-91)"/>
      <sheetName val="잡비"/>
      <sheetName val="자동제어"/>
      <sheetName val="기능공인적사항"/>
      <sheetName val="3.하중산정4.지지력"/>
      <sheetName val="단가산출서"/>
      <sheetName val="대가단최종"/>
      <sheetName val="기초일위"/>
      <sheetName val="시설일위"/>
      <sheetName val="종배수관면벽신"/>
      <sheetName val="피벗테이블데이터분석"/>
      <sheetName val="말뚝지지력산정"/>
      <sheetName val="조건"/>
      <sheetName val="덤프운반거리산출(토)"/>
      <sheetName val="덤프운반거리산출(풍)"/>
      <sheetName val="덤프운반거리산출(연)"/>
      <sheetName val="교각1"/>
      <sheetName val="표준항목"/>
      <sheetName val="보고"/>
      <sheetName val="식재일위"/>
      <sheetName val="(A)내역서"/>
      <sheetName val="원가data"/>
      <sheetName val="L_RPTB~1"/>
      <sheetName val="시작4"/>
      <sheetName val="내역표지"/>
      <sheetName val="Baby일위대가"/>
      <sheetName val="남대문빌딩"/>
      <sheetName val="가동비율"/>
      <sheetName val="반포2차"/>
      <sheetName val="부대공Ⅱ"/>
      <sheetName val="분당임차변경"/>
      <sheetName val="형틀공사"/>
      <sheetName val="16-1"/>
      <sheetName val="9-1차이내역"/>
      <sheetName val="JUCKEYK"/>
      <sheetName val="공내역"/>
      <sheetName val="ⴭⴭⴭⴭⴭ"/>
      <sheetName val="중기손료"/>
      <sheetName val="변압기 및 발전기 용량"/>
      <sheetName val="변경내역"/>
      <sheetName val="옥외등신설"/>
      <sheetName val="저케CV22신설"/>
      <sheetName val="저케CV38신설"/>
      <sheetName val="저케CV8신설"/>
      <sheetName val="접지3종"/>
      <sheetName val="램머"/>
      <sheetName val="작업일보"/>
      <sheetName val="괴목육교"/>
      <sheetName val="금융비용"/>
      <sheetName val="사업수지"/>
      <sheetName val="중기작업량"/>
      <sheetName val="철거산출근거"/>
      <sheetName val="유림골조"/>
      <sheetName val="조도계산서 (도서)"/>
      <sheetName val="주요항목별"/>
      <sheetName val="06 일위대가목록"/>
      <sheetName val="정산명세서"/>
      <sheetName val="CODE"/>
      <sheetName val="철근콘크리트 (5)"/>
      <sheetName val="안전장치"/>
      <sheetName val="배수내역"/>
      <sheetName val="일반공사"/>
      <sheetName val="1. 설계조건 2.단면가정 3. 하중계산"/>
      <sheetName val="단위단가"/>
      <sheetName val="자재테이블"/>
      <sheetName val="※참고자료※"/>
      <sheetName val="교통대책내역"/>
      <sheetName val="일위대가(1)"/>
      <sheetName val="대치판정"/>
      <sheetName val="VOR"/>
      <sheetName val="경율산정.XLS"/>
      <sheetName val="산출내역서집계표"/>
      <sheetName val="투입비"/>
      <sheetName val="내역_FILE"/>
      <sheetName val="단  가  대  비  표"/>
      <sheetName val="일  위  대  가  목  록"/>
      <sheetName val="2.대외공문"/>
      <sheetName val="목록"/>
      <sheetName val="실행대비"/>
      <sheetName val="청주(철골발주의뢰서)"/>
      <sheetName val="노임이"/>
      <sheetName val="계정code"/>
      <sheetName val="정의"/>
      <sheetName val="납부서"/>
      <sheetName val="기준FACTOR"/>
      <sheetName val="일용노임단가2001상"/>
      <sheetName val="참조자료"/>
      <sheetName val="A갑지"/>
      <sheetName val="개요입력"/>
      <sheetName val="수량기준"/>
      <sheetName val="개인명세서"/>
      <sheetName val="토적단위"/>
      <sheetName val="일위대가(4층원격)"/>
      <sheetName val="단가견적조사표"/>
      <sheetName val="APT내역"/>
      <sheetName val="부대시설"/>
      <sheetName val="옥외외등집계표"/>
      <sheetName val="장비가동"/>
      <sheetName val="세부내역서(소방)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집계"/>
      <sheetName val="토건"/>
      <sheetName val="구간별현황"/>
      <sheetName val="기본계획"/>
      <sheetName val="전선 및 전선관"/>
      <sheetName val="MCC제원"/>
      <sheetName val="제경비율"/>
      <sheetName val="유역면적"/>
      <sheetName val="기초대가"/>
      <sheetName val="시설대가"/>
      <sheetName val="수목대가"/>
      <sheetName val="인공대가"/>
      <sheetName val="부표총괄"/>
      <sheetName val="노견단위수량"/>
      <sheetName val="총 괄 표"/>
      <sheetName val="관급"/>
      <sheetName val="신고조서"/>
      <sheetName val="DAN"/>
      <sheetName val="백호우계수"/>
      <sheetName val="설명서 "/>
      <sheetName val="토목"/>
      <sheetName val="달대"/>
      <sheetName val="우수받이"/>
      <sheetName val="대표명단"/>
      <sheetName val="접속슬라브"/>
      <sheetName val="일위대가집계"/>
      <sheetName val="도곡동APT"/>
      <sheetName val="신대방교수"/>
      <sheetName val="버스운행안내"/>
      <sheetName val="11-2.아파트내역"/>
      <sheetName val="단가대비표 (3)"/>
      <sheetName val="적용단위길이"/>
      <sheetName val="특수기호강도거푸집"/>
      <sheetName val="종배수관(신)"/>
      <sheetName val="시설물일위"/>
      <sheetName val="공내역서"/>
      <sheetName val="원가서"/>
      <sheetName val="정부노임단가"/>
      <sheetName val="미드수량"/>
      <sheetName val="품셈표"/>
      <sheetName val="공조기"/>
      <sheetName val="구입단가"/>
      <sheetName val="2003상반기노임기준"/>
      <sheetName val="조명시설"/>
      <sheetName val="국민연금표"/>
      <sheetName val="유림총괄"/>
      <sheetName val="설계예산서(흙막이)"/>
      <sheetName val="기"/>
      <sheetName val="전선(총)"/>
      <sheetName val="동문건설"/>
      <sheetName val="예총"/>
      <sheetName val="지급자재"/>
      <sheetName val="G.R300경비"/>
      <sheetName val="22단가"/>
      <sheetName val="22인공"/>
      <sheetName val="比較表"/>
      <sheetName val="편집1"/>
      <sheetName val="경남"/>
      <sheetName val="경북"/>
      <sheetName val="중부"/>
      <sheetName val="부대내역"/>
      <sheetName val="예산편성"/>
      <sheetName val="자판실행"/>
      <sheetName val="패널"/>
      <sheetName val="토목공사"/>
      <sheetName val="1차 내역서"/>
      <sheetName val="일반부표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실행기초"/>
      <sheetName val="기계설비"/>
      <sheetName val="총괄"/>
      <sheetName val="노무단가"/>
      <sheetName val="날개벽수량표"/>
      <sheetName val="배수량"/>
      <sheetName val="내역1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용역동_및_154KV"/>
      <sheetName val="공장동_3층"/>
      <sheetName val="공장동_1층"/>
      <sheetName val="단가 "/>
      <sheetName val="실행예산"/>
      <sheetName val="1.설계기준 "/>
      <sheetName val="BOJUNGGM"/>
      <sheetName val="전기"/>
      <sheetName val="직접비"/>
      <sheetName val="전기일위목록"/>
      <sheetName val="바닥판"/>
      <sheetName val="입력DATA"/>
      <sheetName val="6공구(당초)"/>
      <sheetName val="본사인상전"/>
      <sheetName val="실행간접비"/>
      <sheetName val="산출기초"/>
      <sheetName val="공사비산출서"/>
      <sheetName val="견적 (2)"/>
      <sheetName val="손익계산서"/>
      <sheetName val="발주처담당자"/>
      <sheetName val="공정표"/>
      <sheetName val="도급원가"/>
      <sheetName val="갑지(추정)"/>
      <sheetName val="5직접"/>
      <sheetName val="총괄표"/>
      <sheetName val="인공산출"/>
      <sheetName val="장비단가"/>
      <sheetName val="4.2.1 마루높이 검토"/>
      <sheetName val="코드"/>
      <sheetName val="48단가"/>
      <sheetName val="건축공사 집계표"/>
      <sheetName val="골조"/>
      <sheetName val="간공설계서"/>
      <sheetName val="BQ(실행)"/>
      <sheetName val="확약서"/>
      <sheetName val="6호기"/>
      <sheetName val="발주수량표"/>
      <sheetName val="갑지1"/>
      <sheetName val="도급기성"/>
      <sheetName val="간접비"/>
      <sheetName val="sub"/>
      <sheetName val="근로자"/>
      <sheetName val="파일의이용"/>
      <sheetName val="단 box"/>
      <sheetName val="수량집계"/>
      <sheetName val="WORK"/>
      <sheetName val="이식운반"/>
      <sheetName val="비용"/>
      <sheetName val="공사비산출내역"/>
      <sheetName val="광주운남을"/>
      <sheetName val="TRE TABLE"/>
      <sheetName val="수입"/>
      <sheetName val="COST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간접1"/>
      <sheetName val="안전난간대원가"/>
      <sheetName val="하조서"/>
      <sheetName val="설계개요"/>
      <sheetName val="2F 회의실견적(5_14 일대)"/>
      <sheetName val="기타 정보통신공사"/>
      <sheetName val="제경비"/>
      <sheetName val="일 위 목 록 표"/>
      <sheetName val="용역비내역-진짜"/>
      <sheetName val="장비별표(오거보링)(Ø400)(12M)"/>
      <sheetName val="4.직접인건비"/>
      <sheetName val="1단계총괄내역서"/>
      <sheetName val="단가일람 (2)"/>
      <sheetName val="주공 갑지"/>
      <sheetName val="front"/>
      <sheetName val="배수장토목공사비"/>
      <sheetName val="기본일위"/>
      <sheetName val="관접합및부설"/>
      <sheetName val="자  재"/>
      <sheetName val="건축외주"/>
      <sheetName val="세금자료"/>
      <sheetName val="규준틀"/>
      <sheetName val="36단가"/>
      <sheetName val="48일위"/>
      <sheetName val="48수량"/>
      <sheetName val="22일위"/>
      <sheetName val="돈암사업"/>
      <sheetName val="원가계산"/>
      <sheetName val="일위대가내역"/>
      <sheetName val="파이프류"/>
      <sheetName val="진주방향"/>
      <sheetName val="마산방향"/>
      <sheetName val="마산방향철근집계"/>
      <sheetName val="가격조사서"/>
      <sheetName val="일위산출"/>
      <sheetName val="설비"/>
      <sheetName val="예가표"/>
      <sheetName val="archi(본사)"/>
      <sheetName val="건설기계사용기준"/>
      <sheetName val="3단계"/>
      <sheetName val="설계명세서 (장비)"/>
      <sheetName val="기계"/>
      <sheetName val="정화조"/>
      <sheetName val="조경"/>
      <sheetName val="교량하부공"/>
      <sheetName val="단가 (2)"/>
      <sheetName val="심사물량"/>
      <sheetName val="도로정위치부표"/>
      <sheetName val="심사계산"/>
      <sheetName val="DB구축"/>
      <sheetName val="도로조사부표"/>
      <sheetName val="재정비내역"/>
      <sheetName val="입력변수"/>
      <sheetName val="지적고시내역"/>
      <sheetName val="골막이(야매)"/>
      <sheetName val="비교표"/>
      <sheetName val="물가자료"/>
      <sheetName val="장비집계"/>
      <sheetName val="산출기준자료"/>
      <sheetName val="원가계산서 "/>
      <sheetName val="우수공,맨홀,집수정"/>
      <sheetName val="적산산출"/>
      <sheetName val="자재비산출"/>
      <sheetName val="운용비산출"/>
      <sheetName val="S&amp;R"/>
      <sheetName val="인원계획-미화"/>
      <sheetName val="Quality"/>
      <sheetName val="People"/>
      <sheetName val="Risk"/>
      <sheetName val="Training"/>
      <sheetName val="General"/>
      <sheetName val="Instructions"/>
      <sheetName val="포스코실행"/>
      <sheetName val="일쐈齣/"/>
      <sheetName val="일ᩐ瀀"/>
      <sheetName val="일ᩐ頀"/>
      <sheetName val="기초목"/>
      <sheetName val="고내분기~한림"/>
      <sheetName val="광령~경마장"/>
      <sheetName val="세기~광령"/>
      <sheetName val="물건개요"/>
      <sheetName val="빌딩경영보고서"/>
      <sheetName val="리스료"/>
      <sheetName val="퍼스트"/>
      <sheetName val="Proposal"/>
      <sheetName val="대여현황"/>
      <sheetName val="대로근거"/>
      <sheetName val="Sheet3"/>
      <sheetName val="구간재료"/>
      <sheetName val="사각1,특1호"/>
      <sheetName val="횡배수관"/>
      <sheetName val="전등설비"/>
      <sheetName val="단위량"/>
      <sheetName val="재료집계표2"/>
      <sheetName val="토적집계표"/>
      <sheetName val="단면가정"/>
      <sheetName val="원가장"/>
      <sheetName val="설계내역2"/>
      <sheetName val="아파트 내역"/>
      <sheetName val="출자한도"/>
      <sheetName val="구리토평1전기"/>
      <sheetName val="Ekog10"/>
      <sheetName val="값"/>
      <sheetName val="토목주소"/>
      <sheetName val="프랜트면허"/>
      <sheetName val="실행내역서"/>
      <sheetName val="기초데이타"/>
      <sheetName val="난방설비"/>
      <sheetName val="원가계산서(변경)"/>
      <sheetName val="갑지70%"/>
      <sheetName val="계정"/>
      <sheetName val="내역서 (2)"/>
      <sheetName val="전산소모"/>
      <sheetName val="폐토수익화 "/>
      <sheetName val="설계변경총괄표(계산식)"/>
      <sheetName val="#2_Paint"/>
      <sheetName val="?????"/>
      <sheetName val="예산서"/>
      <sheetName val="내역분기"/>
      <sheetName val="공동"/>
      <sheetName val="2.고용보험료산출근거"/>
      <sheetName val="맨홀수량산출"/>
      <sheetName val="저"/>
      <sheetName val="적정심사"/>
      <sheetName val="APT"/>
      <sheetName val="BOX"/>
      <sheetName val="실행내역서 "/>
      <sheetName val="교각별철근수량집계표"/>
      <sheetName val="출력X"/>
      <sheetName val="관급자재"/>
      <sheetName val="건축일위"/>
      <sheetName val="그라우팅일위"/>
      <sheetName val="이름교환"/>
      <sheetName val="실행對比"/>
      <sheetName val="시화점실행"/>
      <sheetName val="가시설수량"/>
      <sheetName val="실행(ALT1)"/>
      <sheetName val="wall"/>
      <sheetName val="PAINT"/>
      <sheetName val="약품공급2"/>
      <sheetName val="시운전연료비"/>
      <sheetName val="아파트"/>
      <sheetName val="98태백"/>
      <sheetName val="001"/>
      <sheetName val="단재적표"/>
      <sheetName val="자재일위(경)"/>
      <sheetName val="매매"/>
      <sheetName val="토공사(흙막이)"/>
      <sheetName val="안양1공구_건축"/>
      <sheetName val="투찰금액"/>
      <sheetName val="기초공"/>
      <sheetName val="기둥(원형)"/>
      <sheetName val="실행예산서"/>
      <sheetName val="인부노임"/>
      <sheetName val="슬래브"/>
      <sheetName val="SG"/>
      <sheetName val="7월11일"/>
      <sheetName val="터널조도"/>
      <sheetName val="이름정의"/>
      <sheetName val="노무비단가"/>
      <sheetName val="상호참고자료"/>
      <sheetName val="발주처자료입력"/>
      <sheetName val="회사기본자료"/>
      <sheetName val="하자보증자료"/>
      <sheetName val="기술자자료입력"/>
      <sheetName val="원내역"/>
      <sheetName val="단위중량"/>
      <sheetName val="소일위대가코드표"/>
      <sheetName val="맨홀_공사비"/>
      <sheetName val="단면치수"/>
      <sheetName val="NEW DB"/>
      <sheetName val="일반건축물통신회선수"/>
      <sheetName val="노임 단가"/>
      <sheetName val="일위대가-1"/>
      <sheetName val="서식"/>
      <sheetName val="재료표"/>
      <sheetName val="물량내역"/>
      <sheetName val="Customer Databas"/>
      <sheetName val="주beam"/>
      <sheetName val="품셈 "/>
      <sheetName val="적현로"/>
      <sheetName val="2002하반기노임기준"/>
      <sheetName val="출력용"/>
      <sheetName val="소화실적"/>
      <sheetName val="유방야장기초"/>
      <sheetName val="별표 "/>
      <sheetName val="참조 (2)"/>
      <sheetName val="규격"/>
      <sheetName val="전문품의"/>
      <sheetName val="별제권_정리담보권1"/>
      <sheetName val="환율change"/>
      <sheetName val="직재"/>
      <sheetName val="문학간접"/>
      <sheetName val="간접"/>
      <sheetName val="기초자료입력"/>
      <sheetName val="설계예시"/>
      <sheetName val="내역2"/>
      <sheetName val="96작생능"/>
      <sheetName val="E총"/>
      <sheetName val="단면별연장"/>
      <sheetName val="참고자료"/>
      <sheetName val="판"/>
      <sheetName val="2000노임기준"/>
      <sheetName val="견적업체"/>
      <sheetName val="직접인건비"/>
      <sheetName val="단위목록"/>
      <sheetName val="기계경비목록"/>
      <sheetName val="익월작업계힉"/>
      <sheetName val="RM목표&amp;실적"/>
      <sheetName val="5.수정데이터통합"/>
      <sheetName val="유효성체크"/>
      <sheetName val="표준견적서"/>
      <sheetName val="빌딩코드"/>
      <sheetName val="점수계산1-2"/>
      <sheetName val="고시단가"/>
      <sheetName val="횡배수관수량집계"/>
      <sheetName val="ARCH개략"/>
      <sheetName val="EQUIP 개략내역서"/>
      <sheetName val="UG&amp;PAV (개략내역서)"/>
      <sheetName val="창운"/>
      <sheetName val="EQUIP"/>
      <sheetName val="동서실행예산"/>
      <sheetName val="DNT견적"/>
      <sheetName val="양남(실시)"/>
      <sheetName val="건천(실시)"/>
      <sheetName val="외동(실시)"/>
      <sheetName val="안강(실시)"/>
      <sheetName val="안강(우선실시)"/>
      <sheetName val="도堉᎓"/>
      <sheetName val="견적990322"/>
      <sheetName val="세골재  T2 변경 현황"/>
      <sheetName val="배수장공사비명세서"/>
      <sheetName val="SORCE1"/>
      <sheetName val="소야공정계획표"/>
      <sheetName val="내역서01"/>
      <sheetName val="SULKEA"/>
      <sheetName val="내2"/>
      <sheetName val="결재갑지"/>
      <sheetName val="0226"/>
      <sheetName val="중기경유지급대장"/>
      <sheetName val="중기잡유공제"/>
      <sheetName val="중기잡유지급대장"/>
      <sheetName val="중기임차료"/>
      <sheetName val="중기경유공제"/>
      <sheetName val="안전시설"/>
      <sheetName val="설계서(본관)"/>
      <sheetName val="중기솔뇨"/>
      <sheetName val="배수관연장조서"/>
      <sheetName val="외주(기준)"/>
      <sheetName val="재.노.경(기준)"/>
      <sheetName val="선정요령"/>
      <sheetName val="범례_(2)2"/>
      <sheetName val="단가_및_재료비2"/>
      <sheetName val="노원열병합__건축공사기성내역서2"/>
      <sheetName val="중기조종사_단위단가2"/>
      <sheetName val="일_위_대_가_표2"/>
      <sheetName val="unit_42"/>
      <sheetName val="출력은_금물2"/>
      <sheetName val="단가표_(2)2"/>
      <sheetName val="_갑지2"/>
      <sheetName val="안양동교_1안2"/>
      <sheetName val="할증_2"/>
      <sheetName val="광양_3기_유입수2"/>
      <sheetName val="수목데이타_2"/>
      <sheetName val="공장동_지하1층1"/>
      <sheetName val="용역동_및_154KV1"/>
      <sheetName val="공장동_3층1"/>
      <sheetName val="공장동_1층1"/>
      <sheetName val="4_일위대가목차1"/>
      <sheetName val="sheet1_(2)1"/>
      <sheetName val="기초입력_DATA1"/>
      <sheetName val="BSD__2_1"/>
      <sheetName val="직원_인적급여_카드1"/>
      <sheetName val="일위대가_1"/>
      <sheetName val="내_역_서(총괄)"/>
      <sheetName val="10월_(2)"/>
      <sheetName val="2_냉난방설비공사1"/>
      <sheetName val="7_자동제어공사1"/>
      <sheetName val="화재_탐지_설비1"/>
      <sheetName val="4_공사별1"/>
      <sheetName val="준검_내역서1"/>
      <sheetName val="6-1__관개량조서"/>
      <sheetName val="(전남)시범지구_운영실적_및_결과분석(8월까지)1"/>
      <sheetName val="3련_BOX1"/>
      <sheetName val="const_"/>
      <sheetName val="CABLE_SIZE-1"/>
      <sheetName val="_견적서"/>
      <sheetName val="을_2"/>
      <sheetName val="을_1"/>
      <sheetName val="DATA_입력란"/>
      <sheetName val="1_우편집중내역서"/>
      <sheetName val="일위대가_목록표"/>
      <sheetName val="간접비_총괄표"/>
      <sheetName val="2_1__노무비_평균단가산출"/>
      <sheetName val="전차선로_물량표"/>
      <sheetName val="노무비_근거"/>
      <sheetName val="3_하중산정4_지지력"/>
      <sheetName val="변압기_및_발전기_용량"/>
      <sheetName val="실행내역_"/>
      <sheetName val="2000,9월_일위"/>
      <sheetName val="조도계산서_(도서)"/>
      <sheetName val="단__가__대__비__표"/>
      <sheetName val="일__위__대__가__목__록"/>
      <sheetName val="2_대외공문"/>
      <sheetName val="1차_내역서"/>
      <sheetName val="06_일위대가목록"/>
      <sheetName val="설명서_"/>
      <sheetName val="TRE_TABLE"/>
      <sheetName val="1__설계조건_2_단면가정_3__하중계산"/>
      <sheetName val="기타_정보통신공사"/>
      <sheetName val="견적_(2)"/>
      <sheetName val="G_R300경비"/>
      <sheetName val="노임_단가"/>
      <sheetName val="품셈_"/>
      <sheetName val="하중계산"/>
      <sheetName val="리츠"/>
      <sheetName val="準備ｼｰﾄ"/>
      <sheetName val="데리네이타현황"/>
      <sheetName val="공사"/>
      <sheetName val="가설공사"/>
      <sheetName val="4차원가계산서"/>
      <sheetName val="단가결정"/>
      <sheetName val="내역아"/>
      <sheetName val="울타리"/>
      <sheetName val="횡배수관집현황(2공구)"/>
      <sheetName val="7단가"/>
      <sheetName val="토공정보"/>
      <sheetName val="2008년상반노임"/>
      <sheetName val="ITEM"/>
      <sheetName val="공종별집계표(창고-52평)"/>
      <sheetName val="단가산출목록표"/>
      <sheetName val="6. 직접경비"/>
      <sheetName val="일위집계"/>
      <sheetName val="급여대장출력"/>
      <sheetName val="유류대관리"/>
      <sheetName val="단가조사-예비품"/>
      <sheetName val="단가조정"/>
      <sheetName val="토목을"/>
      <sheetName val="상부공"/>
      <sheetName val="덧씌우기구간수량산출1"/>
      <sheetName val="장비비"/>
      <sheetName val="단위별 일위대가표"/>
      <sheetName val="공사비증감"/>
      <sheetName val="연결관암거"/>
      <sheetName val="설계표지"/>
      <sheetName val="용산1(해보)"/>
      <sheetName val="적용기준"/>
      <sheetName val="소총괄표1"/>
      <sheetName val="3.고급화검토"/>
      <sheetName val="2.2.10.샤시등"/>
      <sheetName val="입면고급화단가표"/>
      <sheetName val="토적표"/>
      <sheetName val="단관데이터"/>
      <sheetName val="이형관데이터"/>
      <sheetName val="원가계산(2)"/>
      <sheetName val="테이블"/>
      <sheetName val="단가1"/>
      <sheetName val="품셈"/>
      <sheetName val="간선"/>
      <sheetName val="1공구내역서(1)"/>
      <sheetName val="1월"/>
      <sheetName val="직접경비"/>
      <sheetName val="인건비 "/>
      <sheetName val="도봉2지구"/>
      <sheetName val="TYPE1"/>
      <sheetName val="도기류"/>
      <sheetName val="열린교실"/>
      <sheetName val="경율산정_XLS"/>
      <sheetName val="건축공사_집계표"/>
      <sheetName val="자__재"/>
      <sheetName val="4_2_1_마루높이_검토"/>
      <sheetName val="건축2"/>
      <sheetName val="제출내역 (2)"/>
      <sheetName val="중기 목록표"/>
      <sheetName val="증감내역서"/>
      <sheetName val="노단"/>
      <sheetName val="수정"/>
      <sheetName val="공기주입기 설치공사"/>
      <sheetName val="안동예산서"/>
      <sheetName val="검산금액"/>
      <sheetName val="선수보증금"/>
      <sheetName val="연체일수"/>
      <sheetName val="기초해지"/>
      <sheetName val="잔가합계"/>
      <sheetName val="Sheet6"/>
      <sheetName val="중도해지진행업체"/>
      <sheetName val="기초해지2"/>
      <sheetName val="플랜트 설치"/>
      <sheetName val="당초"/>
      <sheetName val="경영"/>
      <sheetName val="98년"/>
      <sheetName val="실적"/>
      <sheetName val="재집"/>
      <sheetName val="산근목록"/>
      <sheetName val="호표목록"/>
      <sheetName val="설계명세서-2"/>
      <sheetName val="동해title"/>
      <sheetName val="확_x0000__x0000_"/>
      <sheetName val="NYS"/>
      <sheetName val="덕전리"/>
      <sheetName val="견"/>
      <sheetName val="수곡내역"/>
      <sheetName val="9509"/>
      <sheetName val="음성방향"/>
      <sheetName val="신호등일위대가"/>
      <sheetName val="설계조건"/>
      <sheetName val="단위"/>
      <sheetName val="6차2회변경내역서"/>
      <sheetName val="자재비"/>
      <sheetName val="동수"/>
      <sheetName val="일위"/>
      <sheetName val="평가데이터"/>
      <sheetName val="단가일람표"/>
      <sheetName val="지주토목내역서"/>
      <sheetName val="토지가격산출"/>
      <sheetName val="말고개터널조명전압강하"/>
      <sheetName val="4.2유효폭의 계산"/>
      <sheetName val="ALL"/>
      <sheetName val="LIDE"/>
      <sheetName val="기안"/>
      <sheetName val="VST재료산출"/>
      <sheetName val="명세서"/>
      <sheetName val="중기명"/>
      <sheetName val="CTEMCOST"/>
      <sheetName val="재료비노무비"/>
      <sheetName val="입찰"/>
      <sheetName val="현경"/>
      <sheetName val="단가최종"/>
      <sheetName val="잡철물"/>
      <sheetName val="중집계"/>
      <sheetName val="전기집계표"/>
      <sheetName val="산출서"/>
      <sheetName val="2008년상반기"/>
      <sheetName val="참고"/>
      <sheetName val="자재단가비교표"/>
      <sheetName val="공주-교대(A1)"/>
      <sheetName val="세대별집계표(BY 고려전산)_미출력"/>
      <sheetName val="검토표(총괄)"/>
      <sheetName val="추가할증(삭제금지)"/>
      <sheetName val="자재일람"/>
      <sheetName val="수로단위수량"/>
      <sheetName val="수납몸통"/>
      <sheetName val="원형1호맨홀토공수량"/>
      <sheetName val="부재리스트"/>
      <sheetName val="7내역"/>
      <sheetName val="원가계산서_변경_"/>
      <sheetName val="공사비"/>
      <sheetName val="남양주부대"/>
      <sheetName val="용역비산출"/>
      <sheetName val="공문(신)"/>
      <sheetName val="견적서갑지연속"/>
      <sheetName val="지수"/>
      <sheetName val="cable-data"/>
      <sheetName val="공사_산출"/>
      <sheetName val="예산조서(전송)"/>
      <sheetName val="제작실적"/>
      <sheetName val="기초"/>
      <sheetName val="[2차1차.XLS]일쐈齣/"/>
      <sheetName val="PAD TR보호대기초"/>
      <sheetName val="가로등기초"/>
      <sheetName val="HANDHOLE(2)"/>
      <sheetName val="현장별"/>
      <sheetName val="당사분아님"/>
      <sheetName val="예산"/>
      <sheetName val="시중노임단가"/>
      <sheetName val="견적1"/>
      <sheetName val="남양내역"/>
      <sheetName val="부하계산서"/>
      <sheetName val="부대tu"/>
      <sheetName val="단가(자재)"/>
      <sheetName val="단가(노임)"/>
      <sheetName val="기초목록"/>
      <sheetName val="본체"/>
      <sheetName val="직공비"/>
      <sheetName val="대가목록"/>
      <sheetName val="1.설계조건"/>
      <sheetName val="상하차비용(기계상차)"/>
      <sheetName val="수간보호"/>
      <sheetName val="신림자금"/>
      <sheetName val="단위량당중기사용료"/>
      <sheetName val="재정비직인"/>
      <sheetName val="노무자명부"/>
      <sheetName val="세기~砀㡮"/>
      <sheetName val="문화가격표"/>
      <sheetName val="금액집계"/>
      <sheetName val="1.수인터널"/>
      <sheetName val="FOOD COURT 천정 뿜칠 배기 철거후 재시공"/>
      <sheetName val="98NS-N"/>
      <sheetName val="45,46"/>
      <sheetName val="차액보증"/>
      <sheetName val="전열산출서"/>
      <sheetName val="설계내역"/>
      <sheetName val="근거(기밀댐퍼)"/>
      <sheetName val="예산조서"/>
      <sheetName val="북부"/>
      <sheetName val="내역서(삼호)"/>
      <sheetName val="00000"/>
      <sheetName val="내역서(토목)"/>
      <sheetName val="제품"/>
      <sheetName val="범례_(2)3"/>
      <sheetName val="출력은_금물3"/>
      <sheetName val="단가_및_재료비3"/>
      <sheetName val="unit_43"/>
      <sheetName val="노원열병합__건축공사기성내역서3"/>
      <sheetName val="안양동교_1안3"/>
      <sheetName val="단가표_(2)3"/>
      <sheetName val="일_위_대_가_표3"/>
      <sheetName val="할증_3"/>
      <sheetName val="기초입력_DATA3"/>
      <sheetName val="수목데이타_3"/>
      <sheetName val="중기조종사_단위단가3"/>
      <sheetName val="BSD__2_2"/>
      <sheetName val="직원_인적급여_카드2"/>
      <sheetName val="_갑지3"/>
      <sheetName val="Sheet1_(2)2"/>
      <sheetName val="광양_3기_유입수3"/>
      <sheetName val="4_일위대가목차2"/>
      <sheetName val="일위대가_2"/>
      <sheetName val="2_냉난방설비공사2"/>
      <sheetName val="7_자동제어공사2"/>
      <sheetName val="화재_탐지_설비2"/>
      <sheetName val="4_공사별2"/>
      <sheetName val="3련_BOX2"/>
      <sheetName val="DATA_입력란2"/>
      <sheetName val="1__설계조건_2_단면가정_3__하중계산2"/>
      <sheetName val="일위대가_목록표2"/>
      <sheetName val="내_역_서(총괄)2"/>
      <sheetName val="총_괄_표2"/>
      <sheetName val="(전남)시범지구_운영실적_및_결과분석(8월까지)2"/>
      <sheetName val="준검_내역서2"/>
      <sheetName val="공장동_지하1층2"/>
      <sheetName val="용역동_및_154KV2"/>
      <sheetName val="공장동_3층2"/>
      <sheetName val="공장동_1층2"/>
      <sheetName val="const_2"/>
      <sheetName val="6-1__관개량조서2"/>
      <sheetName val="CABLE_SIZE-12"/>
      <sheetName val="10월_(2)2"/>
      <sheetName val="설명서_2"/>
      <sheetName val="_견적서2"/>
      <sheetName val="단_box2"/>
      <sheetName val="간접비_총괄표2"/>
      <sheetName val="2_1__노무비_평균단가산출2"/>
      <sheetName val="1_우편집중내역서2"/>
      <sheetName val="3_하중산정4_지지력2"/>
      <sheetName val="변압기_및_발전기_용량2"/>
      <sheetName val="전차선로_물량표2"/>
      <sheetName val="총_괄_표"/>
      <sheetName val="단_box"/>
      <sheetName val="실행기고및 투입현황(총괄)"/>
      <sheetName val="연습"/>
      <sheetName val="내역서1999.8최종"/>
      <sheetName val="기성내역서표지"/>
      <sheetName val="6)화재 탐지 설비"/>
      <sheetName val="여흥"/>
      <sheetName val="기본설계기준"/>
      <sheetName val="품셈총괄표"/>
      <sheetName val="선정대비표(총괄,조정)"/>
      <sheetName val="배서어음명세서"/>
      <sheetName val="노임9월"/>
      <sheetName val="익산"/>
      <sheetName val="basic"/>
      <sheetName val="MOTOR"/>
      <sheetName val="단가대비"/>
      <sheetName val="비교1"/>
      <sheetName val="완제수불8"/>
      <sheetName val="BSD (2)"/>
      <sheetName val="전기혼잡제경비(45)"/>
      <sheetName val="월현황(내자)"/>
      <sheetName val="2003상반기노舓⾢_x0005_"/>
      <sheetName val="수량산출서-2"/>
      <sheetName val="관로조직표"/>
      <sheetName val="일위총괄표"/>
      <sheetName val="기성내역서(토목)"/>
      <sheetName val="환산"/>
      <sheetName val="구분자"/>
      <sheetName val="11년상반기"/>
      <sheetName val="대안"/>
      <sheetName val="원안"/>
      <sheetName val="세기~_x0000__x0000_"/>
      <sheetName val="CATV"/>
      <sheetName val="BNR Design"/>
      <sheetName val="PAY2002"/>
      <sheetName val="Item Code"/>
      <sheetName val="5.개인보호구지급"/>
      <sheetName val="AL공사(원)"/>
      <sheetName val="해외"/>
      <sheetName val="상반기손익차2총괄"/>
      <sheetName val="1-11조직표"/>
      <sheetName val="input"/>
      <sheetName val="경상직원"/>
      <sheetName val="생산월보"/>
      <sheetName val="세부내역서_xdf88_˜㠦â"/>
      <sheetName val="세부내역서_xdf88_˟㠦å"/>
      <sheetName val="관련자료입력"/>
      <sheetName val="변경내역서간지"/>
      <sheetName val="간지"/>
      <sheetName val="하수급견적대비"/>
      <sheetName val="법면단"/>
      <sheetName val="메인거더-크로스빔200연결부"/>
      <sheetName val="골재집계"/>
      <sheetName val="-레미콘집계"/>
      <sheetName val="-몰탈콘크리트"/>
      <sheetName val="날개수량1.5"/>
      <sheetName val="자갈,시멘트,모래산출"/>
      <sheetName val="-철근집계"/>
      <sheetName val="포장재료(1)"/>
      <sheetName val="-흄관집계"/>
      <sheetName val="유리"/>
      <sheetName val="유역면_x0000_"/>
      <sheetName val="2월분"/>
      <sheetName val="상부수량집계표"/>
      <sheetName val="용소리교"/>
      <sheetName val="[2차1차.XLS][2차1차.XLS]일쐈齣/"/>
      <sheetName val="연결원본-절대지우지말것"/>
      <sheetName val="단위세대물량"/>
      <sheetName val="기성내역1"/>
      <sheetName val="총괄집계표"/>
      <sheetName val="49단가"/>
      <sheetName val="비목코드"/>
      <sheetName val="여부구분"/>
      <sheetName val="주철골"/>
      <sheetName val="1-1"/>
      <sheetName val="산출근거목록"/>
      <sheetName val="일대목록"/>
      <sheetName val="지구단위계획"/>
      <sheetName val="3지구단위"/>
      <sheetName val="일위대_x0000__x0000_Ԁ"/>
      <sheetName val="토목검측서"/>
      <sheetName val="개별직종노임단가(2005.1)"/>
      <sheetName val="C3"/>
      <sheetName val="SHEET PILE 집계표"/>
      <sheetName val="철콘-부대"/>
      <sheetName val="단가집계목록"/>
      <sheetName val="4.1단가표"/>
      <sheetName val="4.2노임단가표"/>
      <sheetName val="시_x0000__x0000_"/>
      <sheetName val="Sheet22"/>
      <sheetName val="노원열병합__건축⢮Ɜ瘃∊/_x0000_p"/>
      <sheetName val="노원열병합__건축®_x0000_蠀_x0000__x0000_ऀ"/>
      <sheetName val="노원열병합__건축肮靣瘄∊/_x0000_瀀"/>
      <sheetName val="노원열병합__건축®_x0000_瀀Ð_x0000__x0000_ऀ"/>
      <sheetName val="노원열병합__건축ࢮ뇵瘃∊/_x0000_᠀"/>
      <sheetName val="노원열병합__건축®_x0000_᠀¯_x0000__x0000_ऀ"/>
      <sheetName val="노원열병합__건축®_x0000__xd800_b_x0000__x0000_ऀ"/>
      <sheetName val="노원열병합__건축®팾瘋吊/_x0000_退="/>
      <sheetName val="노원열병합__건축®_x0000_瀀g_x0000__x0000_㊪"/>
      <sheetName val="2000년 공정표"/>
      <sheetName val="대가표(품셈)"/>
      <sheetName val="공조기휀"/>
      <sheetName val="AHU집계"/>
      <sheetName val="유역별면적"/>
      <sheetName val="합리식"/>
      <sheetName val="아산측후소"/>
      <sheetName val="기흥하도용"/>
      <sheetName val="2)관접합"/>
      <sheetName val="첨부1-1"/>
      <sheetName val="간선계산"/>
      <sheetName val="9GNG운반"/>
      <sheetName val="자재운반단가일람표"/>
      <sheetName val="소포내역 (2)"/>
      <sheetName val="세기~¬_x0000_"/>
      <sheetName val="암거치수표"/>
      <sheetName val="Sheet2 (2)"/>
      <sheetName val="표준차도부연장집계-ASP"/>
      <sheetName val="보도포장연장조서-표준차도부"/>
      <sheetName val="표준차도부연장조서-ASP"/>
      <sheetName val="공정계획"/>
      <sheetName val="현금흐름"/>
      <sheetName val="목표세부명세"/>
      <sheetName val="내역_F저潖㄀"/>
      <sheetName val="용연"/>
      <sheetName val="울산"/>
      <sheetName val="진천"/>
      <sheetName val="구미"/>
      <sheetName val="대구"/>
      <sheetName val="언양"/>
      <sheetName val="토목내역 (2)"/>
      <sheetName val="옥룡잡비"/>
      <sheetName val="배관배선 단가조사"/>
      <sheetName val="분수공별 면적"/>
      <sheetName val="점검총괄"/>
      <sheetName val="기계경비목록1"/>
      <sheetName val="unitpric"/>
      <sheetName val="말뚝물량"/>
      <sheetName val="동홍동인부인적사항"/>
      <sheetName val="EQ-R1"/>
      <sheetName val="별첨 #1-1. 각기능별개발원가"/>
      <sheetName val="MCC_x0005__x0000_"/>
      <sheetName val="1차_xd8c5_︀濕"/>
      <sheetName val="조도계산"/>
      <sheetName val="T13(P68~72,78)"/>
      <sheetName val="기초입력_DATA2"/>
      <sheetName val="6PILE  (돌출)"/>
      <sheetName val="토공산근"/>
      <sheetName val="접합 및 부설 "/>
      <sheetName val="2월"/>
      <sheetName val="3월"/>
      <sheetName val="노임단가 및 기계경비"/>
      <sheetName val="admin"/>
      <sheetName val="첨"/>
      <sheetName val="원곡IC교 내진성능보강공사 실시설계 용역.xlsx"/>
      <sheetName val="발주설계서(당초)"/>
      <sheetName val="철골공사"/>
      <sheetName val="96보완계획7.12"/>
      <sheetName val="ilch"/>
      <sheetName val="예산총괄"/>
      <sheetName val="2.토목공사"/>
      <sheetName val="빙100장비사양"/>
      <sheetName val="단가산출1"/>
      <sheetName val="전기BOX내역서"/>
      <sheetName val="맨홀조서"/>
      <sheetName val="C1.공사개요"/>
      <sheetName val="작성"/>
      <sheetName val="접속도로1"/>
      <sheetName val="열교환기"/>
      <sheetName val="감가상각비"/>
      <sheetName val="MATERIAL"/>
      <sheetName val="COPING"/>
      <sheetName val="기성표지(갑) (06월)"/>
      <sheetName val="기성청구서-내역서"/>
      <sheetName val="수량산출서 "/>
      <sheetName val="FAB별"/>
      <sheetName val="골조공사"/>
      <sheetName val="보험료산출"/>
      <sheetName val="산출내역(4월)"/>
      <sheetName val="산출내역(5월) (2)"/>
      <sheetName val="경비산출서"/>
      <sheetName val="견적공통"/>
      <sheetName val="가로등내역서"/>
      <sheetName val="쌍송교"/>
      <sheetName val="2차1차.XLS"/>
      <sheetName val="2%EC%B0%A81%EC%B0%A8.XLS"/>
      <sheetName val="일위대가_4층원격_"/>
      <sheetName val="4.직접인ֺ_x0000_"/>
      <sheetName val="등록자료"/>
      <sheetName val="매출현황"/>
      <sheetName val="입력정보"/>
      <sheetName val="투찰판"/>
      <sheetName val="L40 B19.9"/>
      <sheetName val="전선_및_전선관"/>
      <sheetName val="철근콘크리트_(5)"/>
      <sheetName val="1.설계기준"/>
      <sheetName val="인건비(ref)"/>
      <sheetName val="외국인현황및전출입관리"/>
      <sheetName val="자재표"/>
      <sheetName val="13LPMCC"/>
      <sheetName val="경비_원본"/>
      <sheetName val="공예율"/>
      <sheetName val="Curr"/>
      <sheetName val="제잡비"/>
      <sheetName val="대림경상68억"/>
      <sheetName val="48일위(기존)"/>
      <sheetName val="정공공사"/>
      <sheetName val="남양주댠가표"/>
      <sheetName val="가설건물"/>
      <sheetName val="new급여T(4을-운전)"/>
      <sheetName val="사업성분석"/>
      <sheetName val="가격조사"/>
      <sheetName val="가격조坨B"/>
      <sheetName val="가격조떧⾤"/>
      <sheetName val="내역薘"/>
      <sheetName val="내역헾"/>
      <sheetName val="이식수목상하차"/>
      <sheetName val="일위대가목록1"/>
      <sheetName val="매출부문"/>
      <sheetName val="Sheet15"/>
      <sheetName val="물량산출"/>
      <sheetName val="내역서(신규OFFICE(14))"/>
      <sheetName val="공사비산출헾"/>
      <sheetName val="기별명세"/>
      <sheetName val="일위대가표(평택)"/>
      <sheetName val="울산자동제어"/>
      <sheetName val="DB"/>
      <sheetName val="분전함신설"/>
      <sheetName val="접지1종"/>
      <sheetName val="마산월령동골조물량변경"/>
      <sheetName val="공비대비"/>
      <sheetName val="을-ATYPE"/>
      <sheetName val="기본사항"/>
      <sheetName val="건축원가"/>
      <sheetName val="내역서(기계)"/>
      <sheetName val="계림(함평)"/>
      <sheetName val="계림(장성)"/>
      <sheetName val="설계서(7)"/>
      <sheetName val="견적서입력"/>
      <sheetName val="재료할증"/>
      <sheetName val="연동내역"/>
      <sheetName val="인쇄안해도됨"/>
      <sheetName val="단위가격"/>
      <sheetName val="구간별관경"/>
      <sheetName val="변압기 및 殰时೐_x001b__x0000_"/>
      <sheetName val="감가상각"/>
      <sheetName val="산수배수"/>
      <sheetName val="SAM"/>
      <sheetName val="가계부"/>
      <sheetName val="제품목록"/>
      <sheetName val="매입매출관리"/>
      <sheetName val="단가(기자재)"/>
      <sheetName val="일집"/>
      <sheetName val="네고율"/>
      <sheetName val="날개벽"/>
      <sheetName val="암거단위"/>
      <sheetName val="공사설명서외"/>
      <sheetName val="단가대비표_(3)"/>
      <sheetName val="설계명세서_(장비)"/>
      <sheetName val="4_직접인건비"/>
      <sheetName val="일_위_목_록_표"/>
      <sheetName val="도급금액"/>
      <sheetName val="구조물철거타공정이월"/>
      <sheetName val="수목일위"/>
      <sheetName val="토공1"/>
      <sheetName val="토공2"/>
      <sheetName val="구조물토공1"/>
      <sheetName val="토공3"/>
      <sheetName val="메인"/>
      <sheetName val="사정단가표"/>
      <sheetName val="현장경상비"/>
      <sheetName val="흥양2교토공집계표"/>
      <sheetName val="관보호공단위수량"/>
      <sheetName val="업체별기성내역"/>
      <sheetName val="적격심사표"/>
      <sheetName val="49일위"/>
      <sheetName val="P54"/>
      <sheetName val="S14"/>
      <sheetName val="횡 연장"/>
      <sheetName val="FCU선정"/>
      <sheetName val="요율표"/>
      <sheetName val="내역서견적"/>
      <sheetName val="조건표"/>
      <sheetName val="예방접종계획"/>
      <sheetName val="근태계획서"/>
      <sheetName val="1차 Ô_x0000_Ԁ"/>
      <sheetName val="개산공사비"/>
      <sheetName val="국내조달(통합-1)"/>
      <sheetName val="급탕순환펌프"/>
      <sheetName val="결재판(삭제하지말아주세요)"/>
      <sheetName val="대차대조표"/>
      <sheetName val="투입내역"/>
      <sheetName val="자금신청서"/>
      <sheetName val="재료집계"/>
      <sheetName val="공장동__x0000_"/>
      <sheetName val="견적정보"/>
      <sheetName val="공사자료입력"/>
      <sheetName val="R&amp;D"/>
      <sheetName val="삭제금지단가"/>
      <sheetName val="관접⡩輿Ⰰ洱"/>
      <sheetName val="관접Ⱪ洱嬱"/>
      <sheetName val="운반공"/>
      <sheetName val="몸체(460×600)"/>
      <sheetName val="기계경비산출기준"/>
      <sheetName val="건설기계가격"/>
      <sheetName val="내역서(당초변경)"/>
      <sheetName val="도장수량(하1)"/>
      <sheetName val="주형"/>
      <sheetName val="98지급계획"/>
      <sheetName val="직접경비호표"/>
      <sheetName val="직접인건비호표(항목60%)"/>
      <sheetName val="참고사항"/>
      <sheetName val="문10"/>
      <sheetName val="인천제철"/>
      <sheetName val="회계코드"/>
      <sheetName val="공사코드"/>
      <sheetName val="관리부"/>
      <sheetName val="정산"/>
      <sheetName val="청구분"/>
      <sheetName val="총무부"/>
      <sheetName val="횡배수관재료-"/>
      <sheetName val="계산서(직선부)"/>
      <sheetName val="콘크리트측구연장"/>
      <sheetName val="-배수구조물공토공"/>
      <sheetName val="__"/>
      <sheetName val="신대방33(적용)"/>
      <sheetName val="안양건축"/>
      <sheetName val="중기산출"/>
      <sheetName val="일위단가"/>
      <sheetName val="개소별수량산출"/>
      <sheetName val="각형맨홀"/>
      <sheetName val="IN"/>
      <sheetName val="01상노임"/>
      <sheetName val="보호공"/>
      <sheetName val="내역서(금차분) (2)"/>
      <sheetName val="터널단가일람"/>
      <sheetName val="계약서(연정국악원)"/>
      <sheetName val="base"/>
      <sheetName val="운항율"/>
      <sheetName val="Eq. Mobilization"/>
      <sheetName val="법곡리"/>
      <sheetName val="횡배수관토공수량"/>
      <sheetName val="단위중량자료"/>
      <sheetName val="창호크기"/>
      <sheetName val="[2차1차.XLS][2차1차.XLS]_2_1__XLS_2"/>
      <sheetName val="토목공사일반"/>
      <sheetName val="단가순번"/>
      <sheetName val="특수기호강도거푸耀"/>
      <sheetName val="범례_(2)4"/>
      <sheetName val="단가_및_재료비4"/>
      <sheetName val="노원열병합__건축공사기성내역서4"/>
      <sheetName val="unit_44"/>
      <sheetName val="일_위_대_가_표4"/>
      <sheetName val="단가표_(2)4"/>
      <sheetName val="출력은_금물4"/>
      <sheetName val="_갑지4"/>
      <sheetName val="수목데이타_4"/>
      <sheetName val="기초입력_DATA4"/>
      <sheetName val="안양동교_1안4"/>
      <sheetName val="할증_4"/>
      <sheetName val="중기조종사_단위단가4"/>
      <sheetName val="내_역_서(총괄)1"/>
      <sheetName val="4_일위대가목차3"/>
      <sheetName val="BSD__2_3"/>
      <sheetName val="광양_3기_유입수4"/>
      <sheetName val="직원_인적급여_카드3"/>
      <sheetName val="일위대가_3"/>
      <sheetName val="2_냉난방설비공사3"/>
      <sheetName val="7_자동제어공사3"/>
      <sheetName val="화재_탐지_설비3"/>
      <sheetName val="4_공사별3"/>
      <sheetName val="3련_BOX3"/>
      <sheetName val="준검_내역서3"/>
      <sheetName val="(전남)시범지구_운영실적_및_결과분석(8월까지)3"/>
      <sheetName val="10월_(2)1"/>
      <sheetName val="공장동_지하1층3"/>
      <sheetName val="용역동_및_154KV3"/>
      <sheetName val="공장동_3층3"/>
      <sheetName val="공장동_1층3"/>
      <sheetName val="6-1__관개량조서1"/>
      <sheetName val="전차선로_물량표1"/>
      <sheetName val="일위대가_목록표1"/>
      <sheetName val="_견적서1"/>
      <sheetName val="을_11"/>
      <sheetName val="을_21"/>
      <sheetName val="const_1"/>
      <sheetName val="DATA_입력란1"/>
      <sheetName val="1_우편집중내역서1"/>
      <sheetName val="CABLE_SIZE-11"/>
      <sheetName val="간접비_총괄표1"/>
      <sheetName val="2_1__노무비_평균단가산출1"/>
      <sheetName val="3_하중산정4_지지력1"/>
      <sheetName val="변압기_및_발전기_용량1"/>
      <sheetName val="1__설계조건_2_단면가정_3__하중계산1"/>
      <sheetName val="실행내역_1"/>
      <sheetName val="총_괄_표1"/>
      <sheetName val="설명서_1"/>
      <sheetName val="단__가__대__비__표1"/>
      <sheetName val="일__위__대__가__목__록1"/>
      <sheetName val="06_일위대가목록1"/>
      <sheetName val="노무비_근거1"/>
      <sheetName val="2000,9월_일위1"/>
      <sheetName val="조도계산서_(도서)1"/>
      <sheetName val="견적_(2)1"/>
      <sheetName val="1차_내역서1"/>
      <sheetName val="2_대외공문1"/>
      <sheetName val="단_box1"/>
      <sheetName val="기타_정보통신공사1"/>
      <sheetName val="전선_및_전선관1"/>
      <sheetName val="경율산정_XLS1"/>
      <sheetName val="건축공사_집계표1"/>
      <sheetName val="철근콘크리트_(5)1"/>
      <sheetName val="실행내역서_"/>
      <sheetName val="자__재1"/>
      <sheetName val="단가_(2)"/>
      <sheetName val="11-2_아파트내역"/>
      <sheetName val="폐토수익화_"/>
      <sheetName val="4_2_1_마루높이_검토1"/>
      <sheetName val="G_R300경비1"/>
      <sheetName val="아파트_내역"/>
      <sheetName val="1_설계기준_"/>
      <sheetName val="단가_"/>
      <sheetName val="세골재__T2_변경_현황"/>
      <sheetName val="재_노_경(기준)"/>
      <sheetName val="원가계산서_"/>
      <sheetName val="NEW_DB"/>
      <sheetName val="2F_회의실견적(5_14_일대)"/>
      <sheetName val="세대별집계표(BY_고려전산)_미출력"/>
      <sheetName val="Customer_Databas"/>
      <sheetName val="3_고급화검토"/>
      <sheetName val="2_2_10_샤시등"/>
      <sheetName val="내역서_(2)"/>
      <sheetName val="5_개인보호구지급"/>
      <sheetName val="단가일람_(2)"/>
      <sheetName val="주공_갑지"/>
      <sheetName val="세부내역서˜㠦â"/>
      <sheetName val="세부내역서˟㠦å"/>
      <sheetName val="Item_Code"/>
      <sheetName val="1_설계조건"/>
      <sheetName val="PAD_TR보호대기초"/>
      <sheetName val="2_고용보험료산출근거"/>
      <sheetName val="참조_(2)"/>
      <sheetName val="인건비_"/>
      <sheetName val="BNR_Design"/>
      <sheetName val="6)화재_탐지_설비"/>
      <sheetName val="제출내역_(2)"/>
      <sheetName val="EQUIP_개략내역서"/>
      <sheetName val="UG&amp;PAV_(개략내역서)"/>
      <sheetName val="4_2유효폭의_계산"/>
      <sheetName val="[2차1차_XLS]일쐈齣/"/>
      <sheetName val="실행기고및_투입현황(총괄)"/>
      <sheetName val="플랜트_설치"/>
      <sheetName val="FOOD_COURT_천정_뿜칠_배기_철거후_재시공"/>
      <sheetName val="중기_목록표"/>
      <sheetName val="[2차1차_XLS][2차1차_XLS]일쐈齣/"/>
      <sheetName val="Sheet2_(2)"/>
      <sheetName val="날개수량1_5"/>
      <sheetName val="공기주입기_설치공사"/>
      <sheetName val="노임단가_및_기계경비"/>
      <sheetName val="원곡IC교_내진성능보강공사_실시설계_용역_xlsx"/>
      <sheetName val="MCC"/>
      <sheetName val="2003상반기노舓⾢"/>
      <sheetName val="BSD_(2)"/>
      <sheetName val="6PILE__(돌출)"/>
      <sheetName val="산출내역(5월)_(2)"/>
      <sheetName val="6__직접경비"/>
      <sheetName val="별표_"/>
      <sheetName val="내역서1999_8최종"/>
      <sheetName val="SHEET_PILE_집계표"/>
      <sheetName val="2000년_공정표"/>
      <sheetName val="C1_공사개요"/>
      <sheetName val="개별직종노임단가(2005_1)"/>
      <sheetName val="단위별_일위대가표"/>
      <sheetName val="2차1차_XLS"/>
      <sheetName val="2%EC%B0%A81%EC%B0%A8_XLS"/>
      <sheetName val="4_직접인ֺ"/>
      <sheetName val="L40_B19_9"/>
      <sheetName val="1_설계기준"/>
      <sheetName val="토목내역_(2)"/>
      <sheetName val="5_수정데이터통합"/>
      <sheetName val="1_수인터널"/>
      <sheetName val="분수공별_면적"/>
      <sheetName val="별첨_#1-1__각기능별개발원가"/>
      <sheetName val="기성표지(갑)_(06월)"/>
      <sheetName val="수량산출서_"/>
      <sheetName val="범례_(2)5"/>
      <sheetName val="단가_및_재료비5"/>
      <sheetName val="노원열병합__건축공사기성내역서5"/>
      <sheetName val="unit_45"/>
      <sheetName val="일_위_대_가_표5"/>
      <sheetName val="단가표_(2)5"/>
      <sheetName val="출력은_금물5"/>
      <sheetName val="_갑지5"/>
      <sheetName val="수목데이타_5"/>
      <sheetName val="기초입력_DATA5"/>
      <sheetName val="안양동교_1안5"/>
      <sheetName val="할증_5"/>
      <sheetName val="중기조종사_단위단가5"/>
      <sheetName val="내_역_서(총괄)3"/>
      <sheetName val="4_일위대가목차4"/>
      <sheetName val="BSD__2_4"/>
      <sheetName val="광양_3기_유입수5"/>
      <sheetName val="직원_인적급여_카드4"/>
      <sheetName val="일위대가_4"/>
      <sheetName val="2_냉난방설비공사4"/>
      <sheetName val="7_자동제어공사4"/>
      <sheetName val="화재_탐지_설비4"/>
      <sheetName val="4_공사별4"/>
      <sheetName val="3련_BOX4"/>
      <sheetName val="준검_내역서4"/>
      <sheetName val="(전남)시범지구_운영실적_및_결과분석(8월까지)4"/>
      <sheetName val="10월_(2)3"/>
      <sheetName val="공장동_지하1층4"/>
      <sheetName val="용역동_및_154KV4"/>
      <sheetName val="공장동_3층4"/>
      <sheetName val="공장동_1층4"/>
      <sheetName val="6-1__관개량조서3"/>
      <sheetName val="전차선로_물량표3"/>
      <sheetName val="일위대가_목록표3"/>
      <sheetName val="_견적서3"/>
      <sheetName val="을_12"/>
      <sheetName val="을_22"/>
      <sheetName val="const_3"/>
      <sheetName val="DATA_입력란3"/>
      <sheetName val="1_우편집중내역서3"/>
      <sheetName val="CABLE_SIZE-13"/>
      <sheetName val="간접비_총괄표3"/>
      <sheetName val="2_1__노무비_평균단가산출3"/>
      <sheetName val="3_하중산정4_지지력3"/>
      <sheetName val="변압기_및_발전기_용량3"/>
      <sheetName val="1__설계조건_2_단면가정_3__하중계산3"/>
      <sheetName val="실행내역_2"/>
      <sheetName val="총_괄_표3"/>
      <sheetName val="설명서_3"/>
      <sheetName val="단__가__대__비__표2"/>
      <sheetName val="일__위__대__가__목__록2"/>
      <sheetName val="06_일위대가목록2"/>
      <sheetName val="노무비_근거2"/>
      <sheetName val="2000,9월_일위2"/>
      <sheetName val="조도계산서_(도서)2"/>
      <sheetName val="견적_(2)2"/>
      <sheetName val="1차_내역서2"/>
      <sheetName val="2_대외공문2"/>
      <sheetName val="단_box3"/>
      <sheetName val="기타_정보통신공사2"/>
      <sheetName val="전선_및_전선관2"/>
      <sheetName val="일_위_목_록_표1"/>
      <sheetName val="경율산정_XLS2"/>
      <sheetName val="건축공사_집계표2"/>
      <sheetName val="철근콘크리트_(5)2"/>
      <sheetName val="설계명세서_(장비)1"/>
      <sheetName val="TRE_TABLE1"/>
      <sheetName val="실행내역서_1"/>
      <sheetName val="단가대비표_(3)1"/>
      <sheetName val="자__재2"/>
      <sheetName val="단가_(2)1"/>
      <sheetName val="11-2_아파트내역1"/>
      <sheetName val="폐토수익화_1"/>
      <sheetName val="노임_단가1"/>
      <sheetName val="4_2_1_마루높이_검토2"/>
      <sheetName val="G_R300경비2"/>
      <sheetName val="아파트_내역1"/>
      <sheetName val="1_설계기준_1"/>
      <sheetName val="단가_1"/>
      <sheetName val="세골재__T2_변경_현황1"/>
      <sheetName val="4_직접인건비1"/>
      <sheetName val="품셈_1"/>
      <sheetName val="재_노_경(기준)1"/>
      <sheetName val="원가계산서_1"/>
      <sheetName val="NEW_DB1"/>
      <sheetName val="2F_회의실견적(5_14_일대)1"/>
      <sheetName val="세대별집계표(BY_고려전산)_미출력1"/>
      <sheetName val="Customer_Databas1"/>
      <sheetName val="3_고급화검토1"/>
      <sheetName val="2_2_10_샤시등1"/>
      <sheetName val="내역서_(2)1"/>
      <sheetName val="5_개인보호구지급1"/>
      <sheetName val="단가일람_(2)1"/>
      <sheetName val="주공_갑지1"/>
      <sheetName val="Item_Code1"/>
      <sheetName val="1_설계조건1"/>
      <sheetName val="PAD_TR보호대기초1"/>
      <sheetName val="2_고용보험료산출근거1"/>
      <sheetName val="참조_(2)1"/>
      <sheetName val="인건비_1"/>
      <sheetName val="BNR_Design1"/>
      <sheetName val="6)화재_탐지_설비1"/>
      <sheetName val="제출내역_(2)1"/>
      <sheetName val="EQUIP_개략내역서1"/>
      <sheetName val="UG&amp;PAV_(개략내역서)1"/>
      <sheetName val="4_2유효폭의_계산1"/>
      <sheetName val="[2차1차_XLS]일쐈齣/1"/>
      <sheetName val="실행기고및_투입현황(총괄)1"/>
      <sheetName val="플랜트_설치1"/>
      <sheetName val="FOOD_COURT_천정_뿜칠_배기_철거후_재시공1"/>
      <sheetName val="중기_목록표1"/>
      <sheetName val="[2차1차_XLS][2차1차_XLS]일쐈齣/1"/>
      <sheetName val="Sheet2_(2)1"/>
      <sheetName val="날개수량1_51"/>
      <sheetName val="공기주입기_설치공사1"/>
      <sheetName val="노임단가_및_기계경비1"/>
      <sheetName val="원곡IC교_내진성능보강공사_실시설계_용역_xlsx1"/>
      <sheetName val="BSD_(2)1"/>
      <sheetName val="6PILE__(돌출)1"/>
      <sheetName val="산출내역(5월)_(2)1"/>
      <sheetName val="6__직접경비1"/>
      <sheetName val="별표_1"/>
      <sheetName val="내역서1999_8최종1"/>
      <sheetName val="SHEET_PILE_집계표1"/>
      <sheetName val="2000년_공정표1"/>
      <sheetName val="C1_공사개요1"/>
      <sheetName val="개별직종노임단가(2005_1)1"/>
      <sheetName val="단위별_일위대가표1"/>
      <sheetName val="2차1차_XLS1"/>
      <sheetName val="2%EC%B0%A81%EC%B0%A8_XLS1"/>
      <sheetName val="L40_B19_91"/>
      <sheetName val="1_설계기준1"/>
      <sheetName val="토목내역_(2)1"/>
      <sheetName val="5_수정데이터통합1"/>
      <sheetName val="1_수인터널1"/>
      <sheetName val="분수공별_면적1"/>
      <sheetName val="별첨_#1-1__각기능별개발원가1"/>
      <sheetName val="기성표지(갑)_(06월)1"/>
      <sheetName val="수량산출서_1"/>
      <sheetName val="범례_(2)6"/>
      <sheetName val="단가_및_재료비6"/>
      <sheetName val="노원열병합__건축공사기성내역서6"/>
      <sheetName val="unit_46"/>
      <sheetName val="일_위_대_가_표6"/>
      <sheetName val="단가표_(2)6"/>
      <sheetName val="출력은_금물6"/>
      <sheetName val="_갑지6"/>
      <sheetName val="수목데이타_6"/>
      <sheetName val="기초입력_DATA6"/>
      <sheetName val="안양동교_1안6"/>
      <sheetName val="할증_6"/>
      <sheetName val="중기조종사_단위단가6"/>
      <sheetName val="내_역_서(총괄)4"/>
      <sheetName val="4_일위대가목차5"/>
      <sheetName val="BSD__2_5"/>
      <sheetName val="광양_3기_유입수6"/>
      <sheetName val="직원_인적급여_카드5"/>
      <sheetName val="일위대가_5"/>
      <sheetName val="2_냉난방설비공사5"/>
      <sheetName val="7_자동제어공사5"/>
      <sheetName val="화재_탐지_설비5"/>
      <sheetName val="4_공사별5"/>
      <sheetName val="3련_BOX5"/>
      <sheetName val="준검_내역서5"/>
      <sheetName val="(전남)시범지구_운영실적_및_결과분석(8월까지)5"/>
      <sheetName val="10월_(2)4"/>
      <sheetName val="공장동_지하1층5"/>
      <sheetName val="용역동_및_154KV5"/>
      <sheetName val="공장동_3층5"/>
      <sheetName val="공장동_1층5"/>
      <sheetName val="6-1__관개량조서4"/>
      <sheetName val="전차선로_물량표4"/>
      <sheetName val="일위대가_목록표4"/>
      <sheetName val="_견적서4"/>
      <sheetName val="을_13"/>
      <sheetName val="을_23"/>
      <sheetName val="const_4"/>
      <sheetName val="DATA_입력란4"/>
      <sheetName val="1_우편집중내역서4"/>
      <sheetName val="CABLE_SIZE-14"/>
      <sheetName val="간접비_총괄표4"/>
      <sheetName val="2_1__노무비_평균단가산출4"/>
      <sheetName val="3_하중산정4_지지력4"/>
      <sheetName val="변압기_및_발전기_용량4"/>
      <sheetName val="1__설계조건_2_단면가정_3__하중계산4"/>
      <sheetName val="실행내역_3"/>
      <sheetName val="총_괄_표4"/>
      <sheetName val="설명서_4"/>
      <sheetName val="단__가__대__비__표3"/>
      <sheetName val="일__위__대__가__목__록3"/>
      <sheetName val="06_일위대가목록3"/>
      <sheetName val="노무비_근거3"/>
      <sheetName val="2000,9월_일위3"/>
      <sheetName val="조도계산서_(도서)3"/>
      <sheetName val="견적_(2)3"/>
      <sheetName val="1차_내역서3"/>
      <sheetName val="2_대외공문3"/>
      <sheetName val="단_box4"/>
      <sheetName val="기타_정보통신공사3"/>
      <sheetName val="전선_및_전선관3"/>
      <sheetName val="일_위_목_록_표2"/>
      <sheetName val="경율산정_XLS3"/>
      <sheetName val="건축공사_집계표3"/>
      <sheetName val="철근콘크리트_(5)3"/>
      <sheetName val="설계명세서_(장비)2"/>
      <sheetName val="TRE_TABLE2"/>
      <sheetName val="실행내역서_2"/>
      <sheetName val="단가대비표_(3)2"/>
      <sheetName val="자__재3"/>
      <sheetName val="단가_(2)2"/>
      <sheetName val="11-2_아파트내역2"/>
      <sheetName val="폐토수익화_2"/>
      <sheetName val="노임_단가2"/>
      <sheetName val="4_2_1_마루높이_검토3"/>
      <sheetName val="G_R300경비3"/>
      <sheetName val="아파트_내역2"/>
      <sheetName val="1_설계기준_2"/>
      <sheetName val="단가_2"/>
      <sheetName val="세골재__T2_변경_현황2"/>
      <sheetName val="4_직접인건비2"/>
      <sheetName val="품셈_2"/>
      <sheetName val="재_노_경(기준)2"/>
      <sheetName val="원가계산서_2"/>
      <sheetName val="NEW_DB2"/>
      <sheetName val="2F_회의실견적(5_14_일대)2"/>
      <sheetName val="세대별집계표(BY_고려전산)_미출력2"/>
      <sheetName val="Customer_Databas2"/>
      <sheetName val="3_고급화검토2"/>
      <sheetName val="2_2_10_샤시등2"/>
      <sheetName val="내역서_(2)2"/>
      <sheetName val="5_개인보호구지급2"/>
      <sheetName val="단가일람_(2)2"/>
      <sheetName val="주공_갑지2"/>
      <sheetName val="Item_Code2"/>
      <sheetName val="1_설계조건2"/>
      <sheetName val="PAD_TR보호대기초2"/>
      <sheetName val="2_고용보험료산출근거2"/>
      <sheetName val="참조_(2)2"/>
      <sheetName val="인건비_2"/>
      <sheetName val="BNR_Design2"/>
      <sheetName val="6)화재_탐지_설비2"/>
      <sheetName val="제출내역_(2)2"/>
      <sheetName val="EQUIP_개략내역서2"/>
      <sheetName val="UG&amp;PAV_(개략내역서)2"/>
      <sheetName val="4_2유효폭의_계산2"/>
      <sheetName val="[2차1차_XLS]일쐈齣/2"/>
      <sheetName val="실행기고및_투입현황(총괄)2"/>
      <sheetName val="플랜트_설치2"/>
      <sheetName val="FOOD_COURT_천정_뿜칠_배기_철거후_재시공2"/>
      <sheetName val="중기_목록표2"/>
      <sheetName val="[2차1차_XLS][2차1차_XLS]일쐈齣/2"/>
      <sheetName val="Sheet2_(2)2"/>
      <sheetName val="날개수량1_52"/>
      <sheetName val="공기주입기_설치공사2"/>
      <sheetName val="노임단가_및_기계경비2"/>
      <sheetName val="원곡IC교_내진성능보강공사_실시설계_용역_xlsx2"/>
      <sheetName val="BSD_(2)2"/>
      <sheetName val="6PILE__(돌출)2"/>
      <sheetName val="산출내역(5월)_(2)2"/>
      <sheetName val="6__직접경비2"/>
      <sheetName val="별표_2"/>
      <sheetName val="내역서1999_8최종2"/>
      <sheetName val="SHEET_PILE_집계표2"/>
      <sheetName val="2000년_공정표2"/>
      <sheetName val="C1_공사개요2"/>
      <sheetName val="개별직종노임단가(2005_1)2"/>
      <sheetName val="단위별_일위대가표2"/>
      <sheetName val="2차1차_XLS2"/>
      <sheetName val="2%EC%B0%A81%EC%B0%A8_XLS2"/>
      <sheetName val="L40_B19_92"/>
      <sheetName val="1_설계기준2"/>
      <sheetName val="토목내역_(2)2"/>
      <sheetName val="5_수정데이터통합2"/>
      <sheetName val="1_수인터널2"/>
      <sheetName val="분수공별_면적2"/>
      <sheetName val="별첨_#1-1__각기능별개발원가2"/>
      <sheetName val="기성표지(갑)_(06월)2"/>
      <sheetName val="수량산출서_2"/>
      <sheetName val="C1"/>
      <sheetName val="화전내"/>
      <sheetName val="공량산출서"/>
      <sheetName val="인건비(VOICE)"/>
      <sheetName val="건공실"/>
      <sheetName val="규_x0000__x0000_"/>
      <sheetName val="산근"/>
      <sheetName val="별표집계"/>
      <sheetName val="운반자료"/>
      <sheetName val="비교표준지"/>
      <sheetName val="이름표"/>
      <sheetName val="농기구이전비"/>
      <sheetName val="99노임단가"/>
      <sheetName val="중기"/>
      <sheetName val="소방기계"/>
      <sheetName val="우수관연장및높이"/>
      <sheetName val="우수맨홀평균높이"/>
      <sheetName val="비품"/>
      <sheetName val="경율산정.XL韈"/>
      <sheetName val="모래기초"/>
      <sheetName val="대비표 상세"/>
      <sheetName val="노무비(DB)"/>
      <sheetName val="용수로조직"/>
      <sheetName val="급여준비"/>
      <sheetName val="기준9801"/>
      <sheetName val="비교9701"/>
      <sheetName val="암거단위-1련"/>
      <sheetName val="내역(신례)"/>
      <sheetName val="문︀苕ԯ"/>
      <sheetName val="종전자산조서"/>
      <sheetName val="CC16-내역서"/>
      <sheetName val="입찰내역서"/>
      <sheetName val="공종별산출내역서"/>
      <sheetName val="교대"/>
      <sheetName val="토목내역서 (도급단가)"/>
      <sheetName val="단지공용공종"/>
      <sheetName val="단지시설"/>
      <sheetName val="동공용시설"/>
      <sheetName val="동공용공종"/>
      <sheetName val="실제업로드시트"/>
      <sheetName val="전용공종"/>
      <sheetName val="세대"/>
      <sheetName val="사용자데이터입력 (2)"/>
      <sheetName val="사용자데이터입력"/>
      <sheetName val="시설물구분"/>
      <sheetName val="하자구분"/>
      <sheetName val="동"/>
      <sheetName val="공간"/>
      <sheetName val="지급자재여부"/>
      <sheetName val="기타"/>
      <sheetName val="ELECTRIC"/>
      <sheetName val="4월"/>
      <sheetName val="공사내역"/>
      <sheetName val="일용직내역"/>
      <sheetName val="22단가(철거)"/>
      <sheetName val="49단가(철거)"/>
      <sheetName val="시운전연료"/>
      <sheetName val="토목내역서"/>
      <sheetName val="sh1"/>
      <sheetName val="1단계"/>
      <sheetName val="자본금(회사소개서 BACK DATA)"/>
      <sheetName val="사다리"/>
      <sheetName val="ML"/>
      <sheetName val="1004"/>
      <sheetName val="MC산출근거"/>
      <sheetName val="COL"/>
      <sheetName val="파일À_x0000_Ԁ"/>
      <sheetName val="[2차1차.XLS][2차1차.XLS]B__KOR2_2_2"/>
      <sheetName val="토목내역서_(도급단가)"/>
      <sheetName val="배관배선_단가조사"/>
      <sheetName val="우,오수"/>
      <sheetName val="Budget 2005(DW)"/>
      <sheetName val="8월"/>
      <sheetName val="월별손익_x0000__x0000_"/>
      <sheetName val="총괄메뉴"/>
      <sheetName val="주공기준"/>
      <sheetName val="구조물공"/>
      <sheetName val="수종"/>
      <sheetName val="설계서"/>
      <sheetName val="정산내역서(선로)"/>
      <sheetName val="정렬"/>
      <sheetName val="덤프"/>
      <sheetName val="석재다짐"/>
      <sheetName val="소운반"/>
      <sheetName val="아스콘"/>
      <sheetName val="일위대"/>
      <sheetName val="물가"/>
      <sheetName val="집수받이교체"/>
      <sheetName val="AC포장수량"/>
      <sheetName val="지불결의"/>
      <sheetName val="약품설비"/>
      <sheetName val="합산자재"/>
      <sheetName val="일대목차"/>
      <sheetName val="공종단가"/>
      <sheetName val="콘_재료분리(1)"/>
      <sheetName val="단위수량DATA"/>
      <sheetName val="나.설계조건"/>
      <sheetName val="FRP산출근거"/>
      <sheetName val="일용인부산출"/>
      <sheetName val="간선토공재집"/>
      <sheetName val="지선토공재집"/>
      <sheetName val="점상송수토공"/>
      <sheetName val="정암송수토공"/>
      <sheetName val="자재 발주서-91"/>
      <sheetName val="일용노임단가20¬_x0000_Ԁ"/>
      <sheetName val="일용노임단가20첬☃_x001f_"/>
      <sheetName val="일용노임단가20線Ć"/>
      <sheetName val="일용노임단가20_x0000_"/>
      <sheetName val="공동내역"/>
      <sheetName val="공동내역 (2)"/>
      <sheetName val="쉼터내역"/>
      <sheetName val="쉼터내역 (2)"/>
      <sheetName val="연돌일위집계"/>
      <sheetName val="국산화"/>
      <sheetName val="매설지선굴착"/>
      <sheetName val="A1"/>
      <sheetName val="METAL 자재 원가"/>
      <sheetName val="운용劬_x0010__x0000_"/>
      <sheetName val="TN IO_LIST"/>
      <sheetName val="FAB4생산"/>
      <sheetName val="TG9504"/>
      <sheetName val="C_d"/>
      <sheetName val="측량노임단가"/>
      <sheetName val="매출원가명세"/>
      <sheetName val="1차사업FS"/>
      <sheetName val="도근좌표"/>
      <sheetName val="암거"/>
      <sheetName val="단가조사서 (2)"/>
      <sheetName val="본실행경비"/>
      <sheetName val="견적내역"/>
      <sheetName val="9.덕트"/>
      <sheetName val="기준_국가명"/>
      <sheetName val="4. 주형설계"/>
      <sheetName val="건축토목내역"/>
      <sheetName val="TN_IO_LIST"/>
      <sheetName val="1차?︀濕"/>
      <sheetName val="갑지(요약)"/>
      <sheetName val="총투입계"/>
      <sheetName val="정화조동내역"/>
      <sheetName val="CashFlow(중간집계)"/>
      <sheetName val="정리계획CF평가"/>
      <sheetName val="수량조서"/>
      <sheetName val="유입량"/>
      <sheetName val="토공(우물통,기타) "/>
      <sheetName val="저케CV뺱|˨⌯"/>
      <sheetName val="저케CV뺱|軰ⅽ"/>
      <sheetName val="저케C_x0000__x0000_讀ɱ뺱"/>
      <sheetName val="변경사유서(2차)"/>
      <sheetName val="공정코드"/>
      <sheetName val="부안일위"/>
      <sheetName val="방송(체육관)"/>
      <sheetName val="지급자_x0000_"/>
      <sheetName val="중기가격"/>
      <sheetName val="방화도료"/>
      <sheetName val="집 계 표"/>
      <sheetName val=" 내역"/>
      <sheetName val="적산산׎"/>
      <sheetName val="적산산勬"/>
      <sheetName val="내역서(기성청구)"/>
      <sheetName val="값목록(Don't touch)"/>
      <sheetName val="고객사 관리 코드"/>
      <sheetName val="소각장스케줄"/>
      <sheetName val="1.취수장"/>
      <sheetName val="묘발입력"/>
      <sheetName val="Traⱂ⿵_x0005__x0000_"/>
      <sheetName val="Tra壸%ⱂ⿳_x0005_"/>
      <sheetName val="Tra啰'喼'ⱂ"/>
      <sheetName val="Tra䕝盌Łꙭ"/>
      <sheetName val="Tra䕝皀Ɇꙭ"/>
      <sheetName val="경상"/>
      <sheetName val="연결관산출조서"/>
      <sheetName val="공종별내역서"/>
      <sheetName val="계수시트"/>
      <sheetName val="평야부단가"/>
      <sheetName val="내역단가"/>
      <sheetName val="문_x0000__x0000_Ԁ"/>
      <sheetName val="안전난간대_x0005__x0000_"/>
      <sheetName val="중계I"/>
      <sheetName val="2련간지"/>
      <sheetName val="사업소득자세수추계"/>
      <sheetName val="금융소득종합과세"/>
      <sheetName val="근로소득세2001"/>
      <sheetName val="첨부1"/>
      <sheetName val="가정급수관"/>
      <sheetName val="포장면적산출"/>
      <sheetName val="전기_x0000__x0000__x0005__x0000_"/>
      <sheetName val="산출근거1"/>
      <sheetName val="공종구간"/>
      <sheetName val="식초"/>
      <sheetName val="노원열병합__건축⢮Ɜ瘃∊/"/>
      <sheetName val="노원열병합__건축®"/>
      <sheetName val="노원열병합__건축肮靣瘄∊/"/>
      <sheetName val="노원열병합__건축ࢮ뇵瘃∊/"/>
      <sheetName val="노원열병합__건축®팾瘋吊/"/>
      <sheetName val="춘천13"/>
      <sheetName val="전주실행"/>
      <sheetName val="충주"/>
      <sheetName val="누수복구대장"/>
      <sheetName val="000 단가"/>
      <sheetName val="손익분석"/>
      <sheetName val="노무비 "/>
      <sheetName val="노원열병합__건축공사기성내_x0000__x0000__x0005_"/>
      <sheetName val="BSD䳈癏瀀熃"/>
      <sheetName val="설 계"/>
      <sheetName val="스포회원매출"/>
      <sheetName val="흄관기초"/>
      <sheetName val="비ꂺ"/>
      <sheetName val="비ࢺ"/>
      <sheetName val="입력란"/>
      <sheetName val="연부97-1"/>
      <sheetName val="세부내역서?˜㠦â"/>
      <sheetName val="세부내역서?˟㠦å"/>
      <sheetName val="노원열병합__건축공사기성내"/>
      <sheetName val="1차 Ô"/>
      <sheetName val="2부서별"/>
      <sheetName val="단가품셈"/>
      <sheetName val="기술자관련자료"/>
      <sheetName val="지급내역서"/>
      <sheetName val="우성교간선"/>
      <sheetName val="노원열병합__건축®_x0000_Ԁ_x0000_怀湅Ɏ_x0002_"/>
      <sheetName val="산출근거(수정)"/>
      <sheetName val="환경기계공정표 (3)"/>
      <sheetName val="의뢰내역서"/>
      <sheetName val="단위세대평면도(세대수직망)"/>
      <sheetName val="의왕실행"/>
      <sheetName val="물량내역서"/>
      <sheetName val="적산산惙"/>
      <sheetName val="New Valuation"/>
      <sheetName val="첨1나"/>
      <sheetName val="본관내역서"/>
      <sheetName val="횡배수관설치현황"/>
      <sheetName val="04.01"/>
      <sheetName val="***********************00"/>
      <sheetName val="산출도면"/>
      <sheetName val="시험장S자로가로등공사"/>
      <sheetName val="우수공"/>
      <sheetName val="집수정(600-700)"/>
      <sheetName val="전기설계변경"/>
      <sheetName val="자재목록표"/>
      <sheetName val="산출근거-1"/>
      <sheetName val="일위대가표목록"/>
      <sheetName val="세금Å_x0000_"/>
      <sheetName val="C.배수관공"/>
      <sheetName val="배전단가2"/>
      <sheetName val="3.내역서"/>
      <sheetName val="전기내역"/>
      <sheetName val="수_x0000__x0000__x0000_"/>
      <sheetName val="환경평가"/>
      <sheetName val="인구"/>
      <sheetName val="O＆P"/>
      <sheetName val="본내역"/>
      <sheetName val="산출목록표"/>
      <sheetName val="교대(a1)"/>
      <sheetName val="도로단위당"/>
      <sheetName val="3BL공동구 수량"/>
      <sheetName val="보강공(내역)"/>
      <sheetName val="단면 (2)"/>
      <sheetName val="육상(BX)"/>
      <sheetName val="샌딩 에폭시 도장"/>
      <sheetName val="건설산출"/>
      <sheetName val="전체도급"/>
      <sheetName val="대가 (보완)"/>
      <sheetName val="맨홀수량산출(A-LINE)"/>
      <sheetName val="도면자료제출일정"/>
      <sheetName val="대화중공업월원본  (3)"/>
      <sheetName val="현대프리미엄"/>
      <sheetName val="평택진위"/>
      <sheetName val="대전유성GC"/>
      <sheetName val="대전 사이언스"/>
      <sheetName val="Sheet7"/>
      <sheetName val="s"/>
      <sheetName val="역간(덕_동)"/>
      <sheetName val="역간(의-덕)"/>
      <sheetName val="단 가 조 사 표"/>
      <sheetName val="일 위 대 가 집 계 표"/>
      <sheetName val="초기화면"/>
      <sheetName val="공사원가계산서 "/>
      <sheetName val="2.예정공정표"/>
      <sheetName val="AHU"/>
      <sheetName val="pcw"/>
      <sheetName val="구조면적"/>
      <sheetName val="gaeyo"/>
      <sheetName val="PSCbeam설계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 refreshError="1"/>
      <sheetData sheetId="1150"/>
      <sheetData sheetId="1151"/>
      <sheetData sheetId="1152" refreshError="1"/>
      <sheetData sheetId="1153" refreshError="1"/>
      <sheetData sheetId="1154" refreshError="1"/>
      <sheetData sheetId="1155"/>
      <sheetData sheetId="1156" refreshError="1"/>
      <sheetData sheetId="1157" refreshError="1"/>
      <sheetData sheetId="1158" refreshError="1"/>
      <sheetData sheetId="1159"/>
      <sheetData sheetId="1160" refreshError="1"/>
      <sheetData sheetId="1161" refreshError="1"/>
      <sheetData sheetId="1162" refreshError="1"/>
      <sheetData sheetId="1163"/>
      <sheetData sheetId="1164" refreshError="1"/>
      <sheetData sheetId="1165" refreshError="1"/>
      <sheetData sheetId="1166" refreshError="1"/>
      <sheetData sheetId="1167" refreshError="1"/>
      <sheetData sheetId="1168"/>
      <sheetData sheetId="1169" refreshError="1"/>
      <sheetData sheetId="1170" refreshError="1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 refreshError="1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/>
      <sheetData sheetId="1295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 refreshError="1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/>
      <sheetData sheetId="1643"/>
      <sheetData sheetId="1644" refreshError="1"/>
      <sheetData sheetId="1645"/>
      <sheetData sheetId="1646"/>
      <sheetData sheetId="1647"/>
      <sheetData sheetId="1648"/>
      <sheetData sheetId="1649"/>
      <sheetData sheetId="1650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/>
      <sheetData sheetId="1659"/>
      <sheetData sheetId="1660" refreshError="1"/>
      <sheetData sheetId="1661"/>
      <sheetData sheetId="1662"/>
      <sheetData sheetId="1663"/>
      <sheetData sheetId="1664"/>
      <sheetData sheetId="1665"/>
      <sheetData sheetId="1666"/>
      <sheetData sheetId="1667" refreshError="1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2">
          <cell r="A2" t="str">
            <v>현관</v>
          </cell>
        </row>
      </sheetData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/>
      <sheetData sheetId="2075" refreshError="1"/>
      <sheetData sheetId="2076" refreshError="1"/>
      <sheetData sheetId="2077" refreshError="1"/>
      <sheetData sheetId="2078" refreshError="1"/>
      <sheetData sheetId="2079"/>
      <sheetData sheetId="2080"/>
      <sheetData sheetId="208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>
        <row r="2">
          <cell r="A2" t="str">
            <v>현관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수탁공사비"/>
      <sheetName val="단가조사"/>
      <sheetName val="수량집계"/>
      <sheetName val="backdata"/>
      <sheetName val="설계예산서"/>
      <sheetName val="일위대가"/>
      <sheetName val="갑지"/>
      <sheetName val="도급제경비"/>
      <sheetName val="노임단가"/>
      <sheetName val="실행내역 "/>
      <sheetName val="ELE-1"/>
      <sheetName val="수목데이타 "/>
      <sheetName val="고창터널(고창방향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서을"/>
      <sheetName val="일위대가"/>
      <sheetName val="조치원수량"/>
      <sheetName val="laroux"/>
      <sheetName val="2T수량"/>
      <sheetName val="원가산출 (2)"/>
      <sheetName val="원가2"/>
      <sheetName val="내역서 (2)"/>
      <sheetName val="단가산출 (2)"/>
      <sheetName val="일위대가 (2)"/>
      <sheetName val="Sheet7"/>
      <sheetName val="Sheet8"/>
      <sheetName val="Sheet11"/>
      <sheetName val="Sheet12"/>
      <sheetName val="Sheet13"/>
      <sheetName val="Sheet14"/>
      <sheetName val="Sheet15"/>
      <sheetName val="Sheet16"/>
      <sheetName val="대청계~1"/>
    </sheetNames>
    <sheetDataSet>
      <sheetData sheetId="0">
        <row r="2">
          <cell r="A2" t="str">
            <v>순  공  사  비  산  출  서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절감"/>
      <sheetName val="공사원가"/>
      <sheetName val="내역"/>
      <sheetName val="호표총괄"/>
      <sheetName val="단위수량"/>
      <sheetName val="일위대가"/>
      <sheetName val="식재수량 "/>
      <sheetName val="시설물수량"/>
      <sheetName val="지주외"/>
      <sheetName val="기계경비"/>
      <sheetName val="기계경비산출근거"/>
      <sheetName val="노무단가"/>
      <sheetName val="자재단가"/>
      <sheetName val="견적"/>
      <sheetName val="지주외사용기준"/>
      <sheetName val="조경면적"/>
      <sheetName val="식재본수산출근거"/>
      <sheetName val="표지"/>
      <sheetName val="표지 (2)"/>
      <sheetName val="내역서"/>
      <sheetName val="을지"/>
      <sheetName val="설계서을"/>
      <sheetName val="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경비"/>
      <sheetName val="원가계산서"/>
      <sheetName val="내역서"/>
      <sheetName val="직영비"/>
      <sheetName val="12일위목록(전기)"/>
      <sheetName val="12일위(최종전기)"/>
      <sheetName val="12단가(전기)"/>
      <sheetName val="12노무비(전기)"/>
      <sheetName val="일위(전기기타X)"/>
      <sheetName val="7단가"/>
      <sheetName val="7인건비"/>
      <sheetName val="7산근"/>
      <sheetName val="7기계경비1"/>
      <sheetName val="7일위(발전)"/>
      <sheetName val="7단가(발전)"/>
      <sheetName val="노무단가"/>
      <sheetName val="EQ-R1"/>
      <sheetName val="관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B15" t="str">
            <v>저 압 케 이 블 공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/>
      <sheetData sheetId="1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지수산정"/>
      <sheetName val="기타산정"/>
      <sheetName val="조정산출표"/>
      <sheetName val="적용비대상"/>
      <sheetName val="적용토목"/>
      <sheetName val="지수토목"/>
      <sheetName val="토목목록"/>
      <sheetName val="단산목록"/>
      <sheetName val="기계경비"/>
      <sheetName val="노(989&amp;991)"/>
      <sheetName val="산출근거"/>
      <sheetName val="경산"/>
      <sheetName val="7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지예산"/>
      <sheetName val="토적계산"/>
      <sheetName val="유용계산"/>
      <sheetName val="공사비"/>
      <sheetName val="정산서"/>
      <sheetName val="순공사비"/>
      <sheetName val="당공사"/>
      <sheetName val="총"/>
      <sheetName val="총괄"/>
      <sheetName val="총정산"/>
      <sheetName val="집계"/>
      <sheetName val="재료"/>
      <sheetName val="97자재"/>
      <sheetName val="자재대 (2)"/>
      <sheetName val="자재정산"/>
      <sheetName val="Sheet1"/>
      <sheetName val="재료계산97"/>
      <sheetName val="호"/>
      <sheetName val="터널조도"/>
      <sheetName val="XL4Poppy"/>
      <sheetName val="경산"/>
      <sheetName val="수량산출"/>
      <sheetName val="산출내역서집계표"/>
      <sheetName val="하공정"/>
      <sheetName val="98NS-N"/>
      <sheetName val="일위대가"/>
      <sheetName val="입찰안"/>
      <sheetName val="대가표(품셈)"/>
      <sheetName val="여과지동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표"/>
      <sheetName val="노임단가"/>
      <sheetName val="단가조사"/>
      <sheetName val="집계표"/>
      <sheetName val="설비내역서"/>
      <sheetName val="건축내역서"/>
      <sheetName val="전기내역서"/>
      <sheetName val="미드수량"/>
      <sheetName val="3.하중산정4.지지력"/>
      <sheetName val="JUCKEYK"/>
      <sheetName val="실행"/>
      <sheetName val="내역서"/>
      <sheetName val="INPUT"/>
      <sheetName val="청주(철골발주의뢰서)"/>
      <sheetName val="노임"/>
      <sheetName val="DATE"/>
      <sheetName val="UC980901"/>
      <sheetName val="토목공사"/>
      <sheetName val="Sheet3"/>
      <sheetName val="Sheet2"/>
      <sheetName val="요율"/>
      <sheetName val="산출"/>
      <sheetName val="ABUT수량-A1"/>
      <sheetName val="단"/>
      <sheetName val="일(4)"/>
      <sheetName val="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3(PVC,PE)"/>
      <sheetName val="재료비"/>
      <sheetName val="공통단가"/>
      <sheetName val="운반비"/>
      <sheetName val="2000양배"/>
      <sheetName val="2000,9월 일위"/>
      <sheetName val="문화농공일위"/>
      <sheetName val="문화농공 9월 일위"/>
      <sheetName val="사택일위"/>
      <sheetName val="사택 9월 일위 "/>
      <sheetName val="내역"/>
      <sheetName val="표지 "/>
      <sheetName val="스크린공사비"/>
      <sheetName val="총괄(신형)"/>
      <sheetName val="Sheet9"/>
      <sheetName val="Sheet8"/>
      <sheetName val="Sheet7"/>
      <sheetName val="Sheet6"/>
      <sheetName val="개요"/>
      <sheetName val="Sheet5"/>
      <sheetName val="Sheet4"/>
      <sheetName val="Sheet3"/>
      <sheetName val="Sheet1"/>
      <sheetName val="Sheet2"/>
      <sheetName val="#REF"/>
      <sheetName val="데이타"/>
      <sheetName val="식재인부"/>
      <sheetName val="대로근거"/>
      <sheetName val="중로근거"/>
      <sheetName val="단가"/>
      <sheetName val="Y-WORK"/>
      <sheetName val="단가일람"/>
      <sheetName val="조경일람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변LIST"/>
      <sheetName val="설변LIST (2)"/>
      <sheetName val="커버F"/>
      <sheetName val="공문F"/>
      <sheetName val="총괄"/>
      <sheetName val="건총괄"/>
      <sheetName val="설변총괄표"/>
      <sheetName val="설변개요"/>
      <sheetName val="동별총괄"/>
      <sheetName val="원가계산"/>
      <sheetName val="물량증감세부"/>
      <sheetName val="건축직접비"/>
      <sheetName val="건축총괄"/>
      <sheetName val="원본"/>
      <sheetName val="건축내역"/>
      <sheetName val="단가적용표"/>
      <sheetName val="일위대가표"/>
      <sheetName val="수량내역"/>
      <sheetName val="수량산출"/>
      <sheetName val="금액산정"/>
      <sheetName val="Sheet4"/>
      <sheetName val="Sheet3"/>
      <sheetName val="Sheet2"/>
      <sheetName val="Sheet1"/>
      <sheetName val="설변총괄표(2)"/>
      <sheetName val="설변목록"/>
      <sheetName val="설변개요(2)"/>
      <sheetName val="물량증감세부 (2)"/>
      <sheetName val="발코니물량"/>
      <sheetName val="UBR수량"/>
      <sheetName val="일위대가"/>
      <sheetName val="일위_파일"/>
      <sheetName val="동별항타"/>
      <sheetName val="반입현황"/>
      <sheetName val="반입및시공"/>
      <sheetName val="일자별반입_"/>
      <sheetName val="항타사진"/>
      <sheetName val="터파기사진"/>
      <sheetName val="항타기록부커버"/>
      <sheetName val="공종별총괄"/>
      <sheetName val="커버F (1)"/>
      <sheetName val="설변총괄표 (2)"/>
      <sheetName val="7단가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재단가"/>
      <sheetName val="자재단위당"/>
      <sheetName val="자재산출"/>
      <sheetName val="자재운반도"/>
      <sheetName val="자재운반"/>
      <sheetName val="중기일람"/>
      <sheetName val="중기"/>
      <sheetName val="중기운반비"/>
      <sheetName val="단가"/>
      <sheetName val="작성개요"/>
      <sheetName val="공사비"/>
      <sheetName val="일위대가(건축)"/>
      <sheetName val="관급자재"/>
      <sheetName val="일위_파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정공정"/>
      <sheetName val="산출내역"/>
      <sheetName val="총괄내역"/>
      <sheetName val="세부내역"/>
      <sheetName val="직 영 비"/>
      <sheetName val="원가계산"/>
      <sheetName val="원가근거"/>
      <sheetName val="일위집계"/>
      <sheetName val="일위대가"/>
      <sheetName val="단가산출"/>
      <sheetName val="노임단가"/>
      <sheetName val="관급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지급품조서"/>
      <sheetName val="간지"/>
      <sheetName val="자재대"/>
      <sheetName val="자집"/>
      <sheetName val="총괄"/>
      <sheetName val="공총"/>
      <sheetName val="제당"/>
      <sheetName val="여수토방"/>
      <sheetName val="기초처리"/>
      <sheetName val="도로"/>
      <sheetName val="취수시설"/>
      <sheetName val="부대공"/>
      <sheetName val="집계"/>
      <sheetName val="토적"/>
      <sheetName val="유용토"/>
      <sheetName val="Sheet3"/>
      <sheetName val="철근산출"/>
      <sheetName val="부대수산"/>
      <sheetName val="기초수산"/>
      <sheetName val="호표"/>
      <sheetName val="호표2"/>
      <sheetName val="호표2 (2)"/>
      <sheetName val="Sheet1"/>
      <sheetName val="방호벽"/>
      <sheetName val="Sheet13"/>
      <sheetName val="Sheet2"/>
      <sheetName val="적용토목"/>
      <sheetName val="조명시설"/>
      <sheetName val="단가표"/>
      <sheetName val="보완"/>
      <sheetName val="단가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일위대가"/>
      <sheetName val="원가계산서"/>
      <sheetName val="내역서"/>
      <sheetName val="산출물량"/>
      <sheetName val="일위대가표"/>
      <sheetName val="산출"/>
      <sheetName val="노임"/>
      <sheetName val="산출서"/>
      <sheetName val="전기일위대가"/>
      <sheetName val="기계경비_시간당_"/>
      <sheetName val="설계예산서"/>
      <sheetName val="경산"/>
      <sheetName val="평가데이터"/>
      <sheetName val="설명"/>
      <sheetName val="청천내"/>
      <sheetName val="총괄내역서"/>
      <sheetName val="동원인원"/>
      <sheetName val="견적대비"/>
      <sheetName val="내역"/>
      <sheetName val="102역사"/>
      <sheetName val="일위대가 "/>
      <sheetName val="DATE"/>
      <sheetName val="N賃率-職"/>
      <sheetName val="데이타"/>
      <sheetName val="구천"/>
      <sheetName val="토공사(흙막이)"/>
      <sheetName val="2공구하도급내역서"/>
      <sheetName val="변수값"/>
      <sheetName val="수량산출"/>
      <sheetName val="현장경비"/>
      <sheetName val="노무비"/>
      <sheetName val="중기상차"/>
      <sheetName val="AS복구"/>
      <sheetName val="중기터파기"/>
      <sheetName val="기초입력 DATA"/>
      <sheetName val="DATA1"/>
      <sheetName val="CABLE SIZE-1"/>
      <sheetName val="공사관리대장"/>
      <sheetName val="전기"/>
      <sheetName val="Baby일위대가"/>
      <sheetName val="기초자료입력"/>
      <sheetName val="준공정산"/>
      <sheetName val="산출1-수변전"/>
      <sheetName val="일위"/>
      <sheetName val="프랜트면허"/>
      <sheetName val="내역서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방배동내역(리라)"/>
      <sheetName val="건축공사집계표"/>
      <sheetName val="방배동내역 (총괄)"/>
      <sheetName val="부대공사총괄"/>
      <sheetName val="예산내~1"/>
      <sheetName val="Sheet1"/>
      <sheetName val="요율"/>
      <sheetName val="자재대"/>
      <sheetName val="공사개요"/>
      <sheetName val="내역(토목)"/>
      <sheetName val="현장경상비"/>
      <sheetName val="견적단가"/>
      <sheetName val="노임단가"/>
      <sheetName val="자재단가"/>
      <sheetName val="연결임시"/>
      <sheetName val="일반공사"/>
      <sheetName val="#REF"/>
      <sheetName val="품셈 "/>
      <sheetName val="PAINT"/>
      <sheetName val="방화도료"/>
      <sheetName val="원가계산서 "/>
      <sheetName val="수량집계"/>
      <sheetName val="총괄집계표"/>
      <sheetName val="기본자료"/>
      <sheetName val="노무비지급명세"/>
      <sheetName val="설계내역서"/>
      <sheetName val="2.고용보험료산출근거"/>
      <sheetName val="계정"/>
      <sheetName val="03전반노무비"/>
      <sheetName val="계양가시설"/>
      <sheetName val="물량산출"/>
      <sheetName val="MCC제원"/>
      <sheetName val="토목내역"/>
      <sheetName val="설계명세서"/>
      <sheetName val="전선 및 전선관"/>
      <sheetName val="물가대비표"/>
      <sheetName val="허용전류-IEC DATA"/>
      <sheetName val="DATA"/>
      <sheetName val="용역비내역-진짜"/>
      <sheetName val="집계표"/>
      <sheetName val="전동기 특성표"/>
      <sheetName val="케이블단면적"/>
      <sheetName val="Sheet2"/>
      <sheetName val="공사착공계"/>
      <sheetName val="현장대리인위임장"/>
      <sheetName val="공사비_NDE"/>
      <sheetName val="2000년1차"/>
      <sheetName val="Sheet2 (2)"/>
      <sheetName val="일위대가목록"/>
      <sheetName val="예산내역서"/>
      <sheetName val="노무"/>
      <sheetName val="C1.공사개요"/>
      <sheetName val="40총괄"/>
      <sheetName val="40집계"/>
      <sheetName val="인건비"/>
      <sheetName val="총괄"/>
      <sheetName val="실행견적"/>
      <sheetName val="조경"/>
      <sheetName val="가설"/>
      <sheetName val="2회내역"/>
      <sheetName val="1회갑지"/>
      <sheetName val="참조"/>
      <sheetName val="단가"/>
      <sheetName val="설계명세"/>
      <sheetName val="사통"/>
      <sheetName val="70%"/>
      <sheetName val="04노무비"/>
      <sheetName val="작성"/>
      <sheetName val="아파트 내역"/>
      <sheetName val="수량이동"/>
      <sheetName val="자료입력"/>
      <sheetName val="초기화면"/>
      <sheetName val="관급자재"/>
      <sheetName val="Mc1"/>
      <sheetName val="CON'C"/>
      <sheetName val="산출내역(K2)"/>
      <sheetName val="조경내역서"/>
      <sheetName val="식재인부"/>
      <sheetName val="업무처리전"/>
      <sheetName val="내역서1999.8최종"/>
      <sheetName val="1차 내역서"/>
      <sheetName val="계림(함평)"/>
      <sheetName val="계림(장성)"/>
      <sheetName val="단면가정"/>
      <sheetName val="설계조건"/>
      <sheetName val="Sheet5"/>
      <sheetName val="3.공통공사대비"/>
      <sheetName val="서울대규장각(가시설흙막이)"/>
      <sheetName val="전체공내역서"/>
      <sheetName val="내역서적용수량"/>
      <sheetName val="내역(원안-대안)"/>
      <sheetName val="간접"/>
      <sheetName val="공구"/>
      <sheetName val="갑지"/>
      <sheetName val="예산명세서"/>
      <sheetName val="Total"/>
      <sheetName val="직재"/>
      <sheetName val="FB25JN"/>
      <sheetName val="준검 내역서"/>
      <sheetName val="배수공"/>
      <sheetName val="부대공"/>
      <sheetName val="가격조사서"/>
      <sheetName val="산출2-전력"/>
      <sheetName val="산출3-동력"/>
      <sheetName val="산출4-전등"/>
      <sheetName val="산출9-TRAY"/>
      <sheetName val="토목공사"/>
      <sheetName val="간접비"/>
      <sheetName val="금액내역서"/>
      <sheetName val="주방환기"/>
      <sheetName val="경영상태"/>
      <sheetName val="하수급견적대비"/>
      <sheetName val="L_RPTB02_01"/>
      <sheetName val="D-3109"/>
      <sheetName val="A"/>
      <sheetName val="공통비(전체)"/>
      <sheetName val="직접경비"/>
      <sheetName val="직접인건비"/>
      <sheetName val="말뚝물량"/>
      <sheetName val="수주추정"/>
      <sheetName val="정산서 "/>
      <sheetName val="99총공사내역서"/>
      <sheetName val="토공"/>
      <sheetName val="포장공"/>
      <sheetName val="현장"/>
      <sheetName val="단면 (2)"/>
      <sheetName val="투찰가"/>
      <sheetName val="단가산출"/>
      <sheetName val="투자비"/>
      <sheetName val="조성원가DATA"/>
      <sheetName val="사업비"/>
      <sheetName val="설계서(본관)"/>
      <sheetName val="명세서"/>
      <sheetName val="출자한도"/>
      <sheetName val="1공구계약서"/>
      <sheetName val="양수장(기계)"/>
      <sheetName val="대상공사(조달청)"/>
      <sheetName val="자료(통합)"/>
      <sheetName val="예산M11A"/>
      <sheetName val="2003 일위대가"/>
      <sheetName val="상촌터널실행"/>
      <sheetName val="배수장토목공사비"/>
      <sheetName val="매입세"/>
      <sheetName val="방배동내역_(총괄)"/>
      <sheetName val="터파기및재료"/>
      <sheetName val="VII-2현장경비"/>
      <sheetName val="Ⅴ-2.공종별내역"/>
      <sheetName val="관접합및부설"/>
      <sheetName val="분전반계산서(석관)"/>
      <sheetName val="실행대비"/>
      <sheetName val="단가산출서"/>
      <sheetName val="Data&amp;Result"/>
      <sheetName val="간지"/>
      <sheetName val="공사요율"/>
      <sheetName val="배관내역"/>
      <sheetName val="Macro1"/>
      <sheetName val="평내중"/>
      <sheetName val="단가조사서"/>
      <sheetName val="단가 (2)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고유코드_설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DATA98"/>
      <sheetName val="부대집계"/>
      <sheetName val="WORK"/>
      <sheetName val="수배전반"/>
      <sheetName val="일위대가목차"/>
      <sheetName val="산출내역서"/>
      <sheetName val="계약현황"/>
      <sheetName val="부동산"/>
      <sheetName val="직원"/>
      <sheetName val="세대별"/>
      <sheetName val="1구간내역서"/>
      <sheetName val="R&amp;D"/>
      <sheetName val="원형1호맨홀토공수량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유수전환공사"/>
      <sheetName val="을지"/>
      <sheetName val="단가및재료비"/>
      <sheetName val="Y-WORK"/>
      <sheetName val="매채조회"/>
      <sheetName val="시산표"/>
      <sheetName val="본사공가현황"/>
      <sheetName val="일위_파일"/>
      <sheetName val="산출2-기기동력"/>
      <sheetName val="토목"/>
      <sheetName val="단가사정"/>
      <sheetName val="공사비집계"/>
      <sheetName val="부하(성남)"/>
      <sheetName val="부하계산서"/>
      <sheetName val="보조부문비배부"/>
      <sheetName val="토적표"/>
      <sheetName val="효성CB 1P기초"/>
      <sheetName val="순공사비"/>
      <sheetName val="TYPE A"/>
      <sheetName val="FOB발"/>
      <sheetName val="BID"/>
      <sheetName val="내역(신례)"/>
      <sheetName val="설계서"/>
      <sheetName val="해평견적"/>
      <sheetName val="이름정의"/>
      <sheetName val="중강당 내역"/>
      <sheetName val="총괄표"/>
      <sheetName val="공사기본내용입력"/>
      <sheetName val="저압_허용전류요약"/>
      <sheetName val="숫자변환"/>
      <sheetName val="상호참고자료"/>
      <sheetName val="발주처자료입력"/>
      <sheetName val="회사기본자료"/>
      <sheetName val="하자보증자료"/>
      <sheetName val="기술자관련자료"/>
      <sheetName val="집계"/>
      <sheetName val="직노"/>
      <sheetName val="기본일위"/>
      <sheetName val="패널"/>
      <sheetName val="내역서2안"/>
      <sheetName val="실행내역"/>
      <sheetName val="적점"/>
      <sheetName val="건축내역"/>
      <sheetName val="퇴직금(울산천상)"/>
      <sheetName val="Sheet1 (2)"/>
      <sheetName val="공사품의서"/>
      <sheetName val="단가일람"/>
      <sheetName val="서대문대장"/>
      <sheetName val="기계설비-물가변동"/>
      <sheetName val="106C0300"/>
      <sheetName val="입력"/>
      <sheetName val="대비"/>
      <sheetName val="분석"/>
      <sheetName val="제잡비"/>
      <sheetName val="세금자료"/>
      <sheetName val="8노임율표"/>
      <sheetName val="중(토)"/>
      <sheetName val="집계(일반)"/>
      <sheetName val="잡비계산"/>
      <sheetName val="입찰안"/>
      <sheetName val="공통가설"/>
      <sheetName val="견적"/>
      <sheetName val="측량요율"/>
      <sheetName val=" 갑  지 "/>
      <sheetName val="database"/>
      <sheetName val="개요"/>
      <sheetName val="총괄내역"/>
      <sheetName val="외삼초"/>
      <sheetName val="금액"/>
      <sheetName val="총계"/>
      <sheetName val="BATCH"/>
      <sheetName val="예산내역"/>
      <sheetName val="설계명세서(선로)"/>
      <sheetName val="공사비예산서(토목분)"/>
      <sheetName val="W-현원가"/>
      <sheetName val="2003상반기노임기준"/>
      <sheetName val="아파트 "/>
      <sheetName val="252K444"/>
      <sheetName val="가로등내역서"/>
      <sheetName val="A-4"/>
      <sheetName val="하부철근수량"/>
      <sheetName val="원가+내역"/>
      <sheetName val="S0"/>
      <sheetName val="도급"/>
      <sheetName val="현황산출서"/>
      <sheetName val="식재"/>
      <sheetName val="시설물"/>
      <sheetName val="식재출력용"/>
      <sheetName val="유지관리"/>
      <sheetName val="옹벽기초자료"/>
      <sheetName val="단가조사"/>
      <sheetName val="공사원가"/>
      <sheetName val="소요자재"/>
      <sheetName val="9GNG운반"/>
      <sheetName val="6.송금의뢰내역서"/>
      <sheetName val="기본설정"/>
      <sheetName val="기둥(원형)"/>
      <sheetName val="장비집계"/>
      <sheetName val="예상"/>
      <sheetName val="시공자검사조서"/>
      <sheetName val="2순기"/>
      <sheetName val="공사원가계산서 "/>
      <sheetName val="업체명"/>
      <sheetName val="관리"/>
      <sheetName val="한강운반비"/>
      <sheetName val="을"/>
      <sheetName val="차액보증"/>
      <sheetName val="케이블트레이"/>
      <sheetName val="화성태안9공구내역(실행)"/>
      <sheetName val="A 견적"/>
      <sheetName val="원가"/>
      <sheetName val="일집"/>
      <sheetName val="날개벽(시점좌측)"/>
      <sheetName val="제조노임"/>
      <sheetName val="ESC (공정표기준)"/>
      <sheetName val="수량산출1"/>
      <sheetName val="자재단가표"/>
      <sheetName val="101동"/>
      <sheetName val="기본단가"/>
      <sheetName val="교각1"/>
      <sheetName val="우수공"/>
      <sheetName val="자재표"/>
      <sheetName val="EP0618"/>
      <sheetName val="ELECTRIC"/>
      <sheetName val="49"/>
      <sheetName val="내역총괄"/>
      <sheetName val="설비"/>
      <sheetName val="전기내역1"/>
      <sheetName val="입력변수"/>
      <sheetName val="취수탑"/>
      <sheetName val="input"/>
      <sheetName val="기본DATA"/>
      <sheetName val="변압기 및 발전기 용량"/>
      <sheetName val="플랜트 설치"/>
      <sheetName val="실행기고및 투입현황(총괄)"/>
      <sheetName val="백(수량이동)"/>
      <sheetName val="철거산출근거"/>
      <sheetName val="기초일위"/>
      <sheetName val="부대공Ⅱ"/>
      <sheetName val="투입비"/>
      <sheetName val="ABUT수량-A1"/>
      <sheetName val="조건"/>
      <sheetName val="부대내역"/>
      <sheetName val="조명율표"/>
      <sheetName val="관급자재 예산서"/>
      <sheetName val="단가비교표"/>
      <sheetName val="예산서"/>
      <sheetName val="노무비 근거"/>
      <sheetName val="관급일위대가"/>
      <sheetName val="단가 "/>
      <sheetName val="SG"/>
      <sheetName val="Pier 3"/>
      <sheetName val="기본"/>
      <sheetName val="6호기"/>
      <sheetName val="BSD (2)"/>
      <sheetName val="대림경상68억"/>
      <sheetName val="NO.1-NO12(설계예산서)"/>
      <sheetName val="공종별 집계"/>
      <sheetName val="말뚝지지력산정"/>
      <sheetName val="환율"/>
      <sheetName val="Macro(전선)"/>
      <sheetName val="12.유량계 규격 산정"/>
      <sheetName val="4.  단락전류의 계산"/>
      <sheetName val="1.2 저압설비 부하계산서"/>
      <sheetName val="1.3 고압설비 부하계산서"/>
      <sheetName val="1.1 부하집계표"/>
      <sheetName val="골조시행"/>
      <sheetName val="MW-S"/>
      <sheetName val="G_R300경비"/>
      <sheetName val="입력데이타"/>
      <sheetName val="공사목록"/>
      <sheetName val="지질조사"/>
      <sheetName val="공사현황"/>
      <sheetName val="PAC"/>
      <sheetName val="물가"/>
      <sheetName val="빙장비사양"/>
      <sheetName val="장비사양"/>
      <sheetName val="archi(본사)"/>
      <sheetName val="광장"/>
      <sheetName val="TITLE"/>
      <sheetName val="계획금액"/>
      <sheetName val="b_balju"/>
      <sheetName val="정부노임단가"/>
      <sheetName val="계산서(곡선부)"/>
      <sheetName val="포장재료집계표"/>
      <sheetName val="견적을지"/>
      <sheetName val="김포IO"/>
      <sheetName val="공사내역"/>
      <sheetName val="표지"/>
      <sheetName val="Customer Databas"/>
      <sheetName val="전등"/>
      <sheetName val="공조기"/>
      <sheetName val="중기사용료산출근거"/>
      <sheetName val="단가산출2"/>
      <sheetName val="단가 및 재료비"/>
      <sheetName val="동해title"/>
      <sheetName val="수지표"/>
      <sheetName val="셀명"/>
      <sheetName val="ENE-CAL 1"/>
      <sheetName val="5. 차단기 용량계산"/>
      <sheetName val="가점"/>
      <sheetName val="index"/>
      <sheetName val="총 원가계산"/>
      <sheetName val="6-2. 기계경비산출"/>
      <sheetName val="7.단가비교표"/>
      <sheetName val="5-2.일위대가"/>
      <sheetName val="건축"/>
      <sheetName val="공사설계"/>
      <sheetName val="부속동"/>
      <sheetName val="공내역서"/>
      <sheetName val="일위대가_"/>
      <sheetName val="빌딩 안내"/>
      <sheetName val="증감내역서"/>
      <sheetName val="기계경비"/>
      <sheetName val="상반기손익차2총괄"/>
      <sheetName val="신.분"/>
      <sheetName val="1.1수동입력항목"/>
      <sheetName val="공사원가계산"/>
      <sheetName val="일위대가(건축)"/>
      <sheetName val="결재갑지"/>
      <sheetName val="을-ATYPE"/>
      <sheetName val="단중표"/>
      <sheetName val="중기조종사 단위단가"/>
      <sheetName val="상계견적"/>
      <sheetName val="2004,상노임"/>
      <sheetName val="진주방향"/>
      <sheetName val="마산방향철근집계"/>
      <sheetName val="마산방향"/>
      <sheetName val="철거수량(전송)"/>
      <sheetName val="00상노임"/>
      <sheetName val="테이블"/>
      <sheetName val="조명시설"/>
      <sheetName val="HVAC"/>
      <sheetName val="견적서"/>
      <sheetName val="실행예산-변경분"/>
      <sheetName val="분전함신설"/>
      <sheetName val="산출내역서집계표"/>
      <sheetName val="접지1종"/>
      <sheetName val="내역서-1"/>
      <sheetName val="4-3 보온 기본물량집계"/>
      <sheetName val="30집계표"/>
      <sheetName val="인공(케이블100P)"/>
      <sheetName val="설계서(7)"/>
      <sheetName val="공정표"/>
      <sheetName val="노 무 비"/>
      <sheetName val="단가산출서 (2)"/>
      <sheetName val="자재단가비교표"/>
      <sheetName val="인부임"/>
      <sheetName val="산출근거"/>
      <sheetName val="단가대비표"/>
      <sheetName val="2공구산출내역"/>
      <sheetName val="기초단가"/>
      <sheetName val="SANBAISU"/>
      <sheetName val="용수량(생활용수)"/>
      <sheetName val="제경비"/>
      <sheetName val="FA설치명세"/>
      <sheetName val="기준액"/>
      <sheetName val="노무비단가"/>
      <sheetName val="노임단가표"/>
      <sheetName val="대,유,램"/>
      <sheetName val="건축공사"/>
      <sheetName val="ITEM"/>
      <sheetName val="Sensitivity"/>
      <sheetName val="통행료수입"/>
      <sheetName val="대치판정"/>
      <sheetName val="전선 및 전선관-자유로"/>
      <sheetName val="관로터파기-자유로"/>
      <sheetName val="기계공사"/>
      <sheetName val="DATA(내역서)"/>
      <sheetName val="기초공"/>
      <sheetName val="일위목차"/>
      <sheetName val="품의"/>
      <sheetName val="부표총괄"/>
      <sheetName val="7. Cable(설명)-IEC"/>
      <sheetName val="결재판(삭제하지말아주세요)"/>
      <sheetName val="CT "/>
      <sheetName val="2006기계경비산출표"/>
      <sheetName val="CABLE-DATA "/>
      <sheetName val="36신설수량"/>
      <sheetName val="실행내역서"/>
      <sheetName val="공통단가"/>
      <sheetName val="운반비"/>
      <sheetName val="을지(성원)"/>
      <sheetName val="6PILE  (돌출)"/>
      <sheetName val="토사(PE)"/>
      <sheetName val="공수"/>
      <sheetName val="산근"/>
      <sheetName val="수불계획서(전체)"/>
      <sheetName val="2000전체분"/>
      <sheetName val="입력표"/>
      <sheetName val="가로등제어반 설치공사(수량)"/>
      <sheetName val="6.3 전력간선 굵기"/>
      <sheetName val="1.2 부하계산서"/>
      <sheetName val="6. Cable(설명)-IEC"/>
      <sheetName val="조경일람"/>
      <sheetName val="송전재료비"/>
      <sheetName val="역T형"/>
      <sheetName val="단위수량"/>
      <sheetName val="DATA 입력란"/>
      <sheetName val="I一般比"/>
      <sheetName val="규준틀"/>
      <sheetName val="3련 BOX"/>
      <sheetName val="총괄서"/>
      <sheetName val="공사노임"/>
      <sheetName val="1-4-2.관(약)"/>
      <sheetName val="재료비"/>
      <sheetName val="경비"/>
      <sheetName val="대비내역"/>
      <sheetName val="토목 (2)"/>
      <sheetName val="하수BOX이설"/>
      <sheetName val="1.설계조건"/>
      <sheetName val="소방"/>
      <sheetName val="전등설비"/>
      <sheetName val="착공계"/>
      <sheetName val="06 일위대가목록"/>
      <sheetName val="약품공급2"/>
      <sheetName val="일위대가(가설)"/>
      <sheetName val="일위-1"/>
      <sheetName val="연동내역"/>
      <sheetName val="하도금액분계"/>
      <sheetName val="호명교"/>
      <sheetName val="참고"/>
      <sheetName val="공사자료입력"/>
      <sheetName val="3.전압강하DATA"/>
      <sheetName val="1-1.부하"/>
      <sheetName val="2.조도DATA"/>
      <sheetName val="수로현황"/>
      <sheetName val="협력업체"/>
      <sheetName val="-치수표(곡선부)"/>
      <sheetName val="DANGA"/>
      <sheetName val="제품별 제조원가 실적-98년도"/>
      <sheetName val="수수료율표"/>
      <sheetName val="원안"/>
      <sheetName val="단가산출1"/>
      <sheetName val="가열로SW"/>
      <sheetName val="청주(철골발주의뢰서)"/>
      <sheetName val="특수선일위대가"/>
      <sheetName val="본사업"/>
      <sheetName val="가설건물"/>
      <sheetName val="수토공단위당"/>
      <sheetName val="건축내역서"/>
      <sheetName val="설비내역서"/>
      <sheetName val="전기내역서"/>
      <sheetName val="동력설비"/>
      <sheetName val="Macro(차단기)"/>
      <sheetName val="구의33고"/>
      <sheetName val="공사명입력"/>
      <sheetName val="근로자자료입력"/>
      <sheetName val="참고자료"/>
      <sheetName val="CABLE"/>
      <sheetName val="동력설비 부하계산서"/>
      <sheetName val="DATA2"/>
      <sheetName val="노무산출서"/>
      <sheetName val="IMPEADENCE MAP 취수장"/>
      <sheetName val="Sheet4"/>
      <sheetName val="노임이"/>
      <sheetName val="현장관리비"/>
      <sheetName val="구조물공집계"/>
      <sheetName val="96까지"/>
      <sheetName val="97년"/>
      <sheetName val="98이후"/>
      <sheetName val="단가표"/>
      <sheetName val="c_balju"/>
      <sheetName val="공사현황표"/>
      <sheetName val="1차 매출원가"/>
      <sheetName val="공사비"/>
      <sheetName val="9811"/>
      <sheetName val="9509"/>
      <sheetName val="부대tu"/>
      <sheetName val="구조물공"/>
      <sheetName val="9902"/>
      <sheetName val="일위대가(4층원격)"/>
      <sheetName val="구체"/>
      <sheetName val="좌측날개벽"/>
      <sheetName val="우측날개벽"/>
      <sheetName val="현장관리비 산출내역"/>
      <sheetName val="2000년하반기"/>
      <sheetName val="MOTOR"/>
      <sheetName val="전차선로 물량표"/>
      <sheetName val="자재"/>
      <sheetName val="조건표"/>
      <sheetName val="중기목록표"/>
      <sheetName val="환율및기초자료"/>
      <sheetName val="호안공"/>
      <sheetName val="제잡비계산"/>
      <sheetName val="96노임기준"/>
      <sheetName val="입찰견적보고서"/>
      <sheetName val="Equipment"/>
      <sheetName val="Piping"/>
      <sheetName val="구조해석"/>
      <sheetName val="특기시방서"/>
      <sheetName val="b_balju_cho"/>
      <sheetName val="남양구조시험동"/>
      <sheetName val="건축명"/>
      <sheetName val="기계명"/>
      <sheetName val="전기명"/>
      <sheetName val="토목명"/>
      <sheetName val="2.대외공문"/>
      <sheetName val="정공공사"/>
      <sheetName val="약전설비"/>
      <sheetName val="예산총괄"/>
      <sheetName val="동축기별1"/>
      <sheetName val="동축기별2"/>
      <sheetName val="광기별"/>
      <sheetName val="동축철거기별"/>
      <sheetName val="광철거기별"/>
      <sheetName val="사급자재조서"/>
      <sheetName val="지입자재단가"/>
      <sheetName val="동원인원제외"/>
      <sheetName val="공구손료"/>
      <sheetName val="공제대산출"/>
      <sheetName val="운반공사 "/>
      <sheetName val="동원인원산출"/>
      <sheetName val="선로일위대가_INDEX"/>
      <sheetName val="선로_일위대가"/>
      <sheetName val="철거정비_INDEX"/>
      <sheetName val="철거정비_일위대가"/>
      <sheetName val="시중노임"/>
      <sheetName val="CP주8m이하"/>
      <sheetName val="CP주9m"/>
      <sheetName val="CP주10m"/>
      <sheetName val="IP주8m이하"/>
      <sheetName val="IP주9m"/>
      <sheetName val="IP주10m"/>
      <sheetName val="기계경비산출서 "/>
      <sheetName val="첨부1 "/>
      <sheetName val="첨부2"/>
      <sheetName val="수입원가계산서"/>
      <sheetName val="산출기준"/>
      <sheetName val="가설대가"/>
      <sheetName val="토공대가"/>
      <sheetName val="구조대가"/>
      <sheetName val="포설대가1"/>
      <sheetName val="부대대가"/>
      <sheetName val="국별인원"/>
      <sheetName val="동원(3)"/>
      <sheetName val="예정(3)"/>
      <sheetName val="투찰"/>
      <sheetName val="세부내역"/>
      <sheetName val="BOX전기내역"/>
      <sheetName val="설계예산2"/>
      <sheetName val="실행철강하도"/>
      <sheetName val="COPING"/>
      <sheetName val="98수문일위"/>
      <sheetName val="SBarch일위대가"/>
      <sheetName val="SBarch산근"/>
      <sheetName val="도장일위대가표"/>
      <sheetName val="도장일위대가산출"/>
      <sheetName val="중기사용료목록"/>
      <sheetName val="중기사용료"/>
      <sheetName val="중기기초자료"/>
      <sheetName val="환율및 기초자료"/>
      <sheetName val="포스코단가"/>
      <sheetName val="쌍송교"/>
      <sheetName val="BOX 본체"/>
    </sheetNames>
    <sheetDataSet>
      <sheetData sheetId="0" refreshError="1">
        <row r="1">
          <cell r="C1" t="str">
            <v xml:space="preserve"> </v>
          </cell>
          <cell r="D1" t="str">
            <v>기본단가</v>
          </cell>
        </row>
        <row r="2">
          <cell r="C2" t="str">
            <v>보통인부</v>
          </cell>
          <cell r="D2">
            <v>34900</v>
          </cell>
        </row>
        <row r="3">
          <cell r="C3" t="str">
            <v>운전사(기계)</v>
          </cell>
          <cell r="D3">
            <v>48000</v>
          </cell>
        </row>
        <row r="4">
          <cell r="C4" t="str">
            <v>중기운전기사</v>
          </cell>
          <cell r="D4">
            <v>52100</v>
          </cell>
        </row>
        <row r="5">
          <cell r="C5" t="str">
            <v>중기운전조수</v>
          </cell>
          <cell r="D5">
            <v>44100</v>
          </cell>
        </row>
        <row r="6">
          <cell r="C6" t="str">
            <v>중기조장</v>
          </cell>
          <cell r="D6">
            <v>57400</v>
          </cell>
        </row>
        <row r="7">
          <cell r="C7" t="str">
            <v>운전사(운반)</v>
          </cell>
          <cell r="D7">
            <v>44700</v>
          </cell>
        </row>
        <row r="8">
          <cell r="C8" t="str">
            <v>작업반장</v>
          </cell>
          <cell r="D8">
            <v>59200</v>
          </cell>
        </row>
        <row r="9">
          <cell r="C9" t="str">
            <v>특별인부</v>
          </cell>
          <cell r="D9">
            <v>55000</v>
          </cell>
        </row>
        <row r="10">
          <cell r="C10" t="str">
            <v>포장공</v>
          </cell>
          <cell r="D10">
            <v>68200</v>
          </cell>
        </row>
        <row r="11">
          <cell r="C11" t="str">
            <v>포설공</v>
          </cell>
          <cell r="D11">
            <v>66300</v>
          </cell>
        </row>
        <row r="12">
          <cell r="C12" t="str">
            <v>착암공</v>
          </cell>
          <cell r="D12">
            <v>52600</v>
          </cell>
        </row>
        <row r="13">
          <cell r="C13" t="str">
            <v>용접공</v>
          </cell>
          <cell r="D13">
            <v>65500</v>
          </cell>
        </row>
        <row r="16">
          <cell r="C16" t="str">
            <v>용접봉(115x3)</v>
          </cell>
          <cell r="D16">
            <v>870</v>
          </cell>
        </row>
        <row r="17">
          <cell r="C17" t="str">
            <v>산소(99%)</v>
          </cell>
          <cell r="D17">
            <v>0.28999999999999998</v>
          </cell>
        </row>
        <row r="18">
          <cell r="C18" t="str">
            <v>아세틸렌(99%)</v>
          </cell>
          <cell r="D18">
            <v>5500</v>
          </cell>
        </row>
        <row r="19">
          <cell r="C19" t="str">
            <v>휘발유</v>
          </cell>
          <cell r="D19">
            <v>756</v>
          </cell>
        </row>
        <row r="20">
          <cell r="C20" t="str">
            <v>경유</v>
          </cell>
          <cell r="D20">
            <v>331</v>
          </cell>
        </row>
        <row r="21">
          <cell r="C21" t="str">
            <v>환율</v>
          </cell>
          <cell r="D21">
            <v>847.9</v>
          </cell>
        </row>
        <row r="22">
          <cell r="C22" t="str">
            <v>치즐07</v>
          </cell>
          <cell r="D22">
            <v>200000</v>
          </cell>
        </row>
        <row r="23">
          <cell r="C23" t="str">
            <v>치즐04</v>
          </cell>
          <cell r="D23">
            <v>50000</v>
          </cell>
        </row>
        <row r="24">
          <cell r="C24" t="str">
            <v>치즐02</v>
          </cell>
          <cell r="D24">
            <v>50000</v>
          </cell>
        </row>
        <row r="25">
          <cell r="C25" t="str">
            <v>티스07</v>
          </cell>
          <cell r="D25">
            <v>42000</v>
          </cell>
        </row>
        <row r="26">
          <cell r="C26" t="str">
            <v>티스04</v>
          </cell>
          <cell r="D26">
            <v>25000</v>
          </cell>
        </row>
        <row r="27">
          <cell r="C27" t="str">
            <v>티스02</v>
          </cell>
          <cell r="D27">
            <v>12600</v>
          </cell>
        </row>
        <row r="28">
          <cell r="C28" t="str">
            <v>브레이드(300-400)</v>
          </cell>
          <cell r="D28">
            <v>178000</v>
          </cell>
        </row>
        <row r="29">
          <cell r="C29" t="str">
            <v>에어호스25mm</v>
          </cell>
          <cell r="D29">
            <v>62300</v>
          </cell>
        </row>
        <row r="30">
          <cell r="C30" t="str">
            <v>에어호스19mm</v>
          </cell>
          <cell r="D30">
            <v>77000</v>
          </cell>
        </row>
        <row r="31">
          <cell r="C31" t="str">
            <v>8톤트럭</v>
          </cell>
          <cell r="D31">
            <v>18208000</v>
          </cell>
        </row>
        <row r="32">
          <cell r="C32" t="str">
            <v>10.5톤트럭</v>
          </cell>
          <cell r="D32">
            <v>25725000</v>
          </cell>
        </row>
        <row r="33">
          <cell r="C33" t="str">
            <v>브레이카07</v>
          </cell>
          <cell r="D33">
            <v>14635</v>
          </cell>
          <cell r="E33" t="str">
            <v>환율</v>
          </cell>
        </row>
        <row r="34">
          <cell r="C34" t="str">
            <v>브레이카04</v>
          </cell>
          <cell r="D34">
            <v>6500000</v>
          </cell>
        </row>
        <row r="35">
          <cell r="C35" t="str">
            <v>브레이카02</v>
          </cell>
          <cell r="D35">
            <v>3500000</v>
          </cell>
        </row>
        <row r="36">
          <cell r="C36" t="str">
            <v>RSC-4</v>
          </cell>
          <cell r="D36">
            <v>185</v>
          </cell>
        </row>
        <row r="37">
          <cell r="C37" t="str">
            <v>MC-1</v>
          </cell>
          <cell r="D37">
            <v>190</v>
          </cell>
        </row>
        <row r="38">
          <cell r="C38" t="str">
            <v>백호우07</v>
          </cell>
          <cell r="D38">
            <v>60600000</v>
          </cell>
        </row>
        <row r="39">
          <cell r="C39" t="str">
            <v>백호우04</v>
          </cell>
          <cell r="D39">
            <v>39800000</v>
          </cell>
        </row>
        <row r="40">
          <cell r="C40" t="str">
            <v>백호우02</v>
          </cell>
          <cell r="D40">
            <v>18000000</v>
          </cell>
        </row>
        <row r="41">
          <cell r="C41" t="str">
            <v>램머(80Kg)</v>
          </cell>
          <cell r="D41">
            <v>900000</v>
          </cell>
        </row>
        <row r="42">
          <cell r="C42" t="str">
            <v>윈치부라인트럭(4.5톤)</v>
          </cell>
          <cell r="D42">
            <v>15120000</v>
          </cell>
        </row>
        <row r="43">
          <cell r="C43" t="str">
            <v>수동위치(1TON,15HP)</v>
          </cell>
          <cell r="D43">
            <v>900000</v>
          </cell>
        </row>
        <row r="44">
          <cell r="C44" t="str">
            <v>양수기펌프</v>
          </cell>
          <cell r="D44">
            <v>200000</v>
          </cell>
        </row>
        <row r="45">
          <cell r="C45" t="str">
            <v>엔진(디젤)</v>
          </cell>
          <cell r="D45">
            <v>264000</v>
          </cell>
        </row>
        <row r="46">
          <cell r="C46" t="str">
            <v>AS스프레이어(300)</v>
          </cell>
          <cell r="D46">
            <v>1400</v>
          </cell>
          <cell r="E46" t="str">
            <v>환율</v>
          </cell>
        </row>
        <row r="47">
          <cell r="C47" t="str">
            <v>머캐덤롤러(8-10)</v>
          </cell>
          <cell r="D47">
            <v>31223</v>
          </cell>
          <cell r="E47" t="str">
            <v>환율</v>
          </cell>
        </row>
        <row r="48">
          <cell r="C48" t="str">
            <v>물탱크</v>
          </cell>
          <cell r="D48">
            <v>13097</v>
          </cell>
          <cell r="E48" t="str">
            <v>환율</v>
          </cell>
        </row>
        <row r="49">
          <cell r="C49" t="str">
            <v>진동롤러(2.5)</v>
          </cell>
          <cell r="D49">
            <v>4500000</v>
          </cell>
        </row>
        <row r="50">
          <cell r="C50" t="str">
            <v>경운기(1000Kg)</v>
          </cell>
          <cell r="D50">
            <v>1301000</v>
          </cell>
        </row>
        <row r="51">
          <cell r="C51" t="str">
            <v>소형브레이카(25Kg)</v>
          </cell>
          <cell r="D51">
            <v>1130</v>
          </cell>
          <cell r="E51" t="str">
            <v>환율</v>
          </cell>
        </row>
        <row r="52">
          <cell r="C52" t="str">
            <v>에어호스(25mm)</v>
          </cell>
          <cell r="D52">
            <v>77000</v>
          </cell>
        </row>
        <row r="53">
          <cell r="C53" t="str">
            <v>공기압축기(3.5㎥/분)</v>
          </cell>
          <cell r="D53">
            <v>7624</v>
          </cell>
          <cell r="E53" t="str">
            <v>환율</v>
          </cell>
        </row>
        <row r="54">
          <cell r="C54" t="str">
            <v>공기압축기(7.1㎥/분)</v>
          </cell>
          <cell r="D54">
            <v>13496</v>
          </cell>
          <cell r="E54" t="str">
            <v>환율</v>
          </cell>
        </row>
        <row r="55">
          <cell r="C55" t="str">
            <v>15톤트럭</v>
          </cell>
          <cell r="D55">
            <v>42084000</v>
          </cell>
        </row>
        <row r="56">
          <cell r="C56" t="str">
            <v>수중모터펌프(150mm)</v>
          </cell>
          <cell r="D56">
            <v>1130000</v>
          </cell>
        </row>
        <row r="57">
          <cell r="C57" t="str">
            <v>발전기(25Kw)</v>
          </cell>
          <cell r="D57">
            <v>8300</v>
          </cell>
          <cell r="E57" t="str">
            <v>환율</v>
          </cell>
        </row>
        <row r="87">
          <cell r="H87">
            <v>118</v>
          </cell>
        </row>
        <row r="88">
          <cell r="H88">
            <v>9360</v>
          </cell>
        </row>
        <row r="92">
          <cell r="H92">
            <v>5080</v>
          </cell>
        </row>
        <row r="102">
          <cell r="H102">
            <v>4753</v>
          </cell>
        </row>
        <row r="103">
          <cell r="H103">
            <v>6805</v>
          </cell>
        </row>
        <row r="104">
          <cell r="H104">
            <v>9527</v>
          </cell>
        </row>
        <row r="105">
          <cell r="H105">
            <v>400</v>
          </cell>
        </row>
        <row r="109">
          <cell r="H109">
            <v>2559</v>
          </cell>
        </row>
        <row r="110">
          <cell r="H110">
            <v>6805</v>
          </cell>
        </row>
        <row r="111">
          <cell r="H111">
            <v>9527</v>
          </cell>
        </row>
        <row r="112">
          <cell r="H112">
            <v>400</v>
          </cell>
        </row>
        <row r="117">
          <cell r="H117">
            <v>13016</v>
          </cell>
        </row>
        <row r="121">
          <cell r="H121">
            <v>16683</v>
          </cell>
        </row>
        <row r="129">
          <cell r="H129">
            <v>4394</v>
          </cell>
        </row>
        <row r="133">
          <cell r="H133">
            <v>8549</v>
          </cell>
        </row>
        <row r="137">
          <cell r="H137">
            <v>16683</v>
          </cell>
        </row>
        <row r="141">
          <cell r="H141">
            <v>23356</v>
          </cell>
        </row>
        <row r="145">
          <cell r="H145">
            <v>3773</v>
          </cell>
        </row>
        <row r="146">
          <cell r="H146">
            <v>3723</v>
          </cell>
        </row>
        <row r="149">
          <cell r="H149">
            <v>3866</v>
          </cell>
        </row>
        <row r="153">
          <cell r="H153">
            <v>16683</v>
          </cell>
        </row>
        <row r="157">
          <cell r="H157">
            <v>23356</v>
          </cell>
        </row>
        <row r="161">
          <cell r="H161">
            <v>1597</v>
          </cell>
        </row>
        <row r="162">
          <cell r="H162">
            <v>1571</v>
          </cell>
        </row>
        <row r="165">
          <cell r="H165">
            <v>386</v>
          </cell>
        </row>
        <row r="166">
          <cell r="H166">
            <v>9360</v>
          </cell>
        </row>
        <row r="167">
          <cell r="H167">
            <v>13104</v>
          </cell>
        </row>
        <row r="170">
          <cell r="H170">
            <v>582</v>
          </cell>
        </row>
        <row r="240">
          <cell r="H240">
            <v>314</v>
          </cell>
        </row>
      </sheetData>
      <sheetData sheetId="1" refreshError="1">
        <row r="1">
          <cell r="C1" t="str">
            <v xml:space="preserve"> </v>
          </cell>
        </row>
        <row r="20">
          <cell r="D20">
            <v>174</v>
          </cell>
          <cell r="F20">
            <v>291</v>
          </cell>
          <cell r="J20">
            <v>291</v>
          </cell>
        </row>
        <row r="21">
          <cell r="D21">
            <v>2810</v>
          </cell>
          <cell r="F21">
            <v>4680</v>
          </cell>
          <cell r="J21">
            <v>6552</v>
          </cell>
        </row>
        <row r="22">
          <cell r="D22">
            <v>115</v>
          </cell>
          <cell r="F22">
            <v>193</v>
          </cell>
          <cell r="J22">
            <v>193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">
          <cell r="D20">
            <v>174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평운"/>
      <sheetName val="중기"/>
      <sheetName val="수운"/>
      <sheetName val="수토기"/>
      <sheetName val="수공기"/>
      <sheetName val="수공단"/>
      <sheetName val="수토단"/>
      <sheetName val="공통"/>
      <sheetName val="98보완"/>
      <sheetName val="평,일위대가"/>
      <sheetName val="용지매수"/>
      <sheetName val="목차-2"/>
      <sheetName val="장비적산"/>
      <sheetName val="대전-교대(A1-A2)"/>
      <sheetName val="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학생"/>
      <sheetName val="XL4Poppy"/>
      <sheetName val="자재단가비교표"/>
      <sheetName val="종합-원가계산서"/>
      <sheetName val="원가계산"/>
      <sheetName val="1안"/>
      <sheetName val="2안"/>
      <sheetName val="3안"/>
      <sheetName val="표지 "/>
      <sheetName val="요약 "/>
      <sheetName val="목차"/>
      <sheetName val="개요 "/>
      <sheetName val="원가계산서"/>
      <sheetName val="직접비집계표"/>
      <sheetName val="직접비산출표(간지)"/>
      <sheetName val="직접비산출표"/>
      <sheetName val="일위대가표(간지)"/>
      <sheetName val="일위대가목록"/>
      <sheetName val="일위대가표"/>
      <sheetName val="제조노무비 "/>
      <sheetName val="공사노무비단가 "/>
      <sheetName val="단가조사표(간지)"/>
      <sheetName val="단가조사표"/>
      <sheetName val="수량(간지)"/>
      <sheetName val="수량산출표"/>
      <sheetName val="관급자재"/>
      <sheetName val="단가표"/>
      <sheetName val="공사원가계산서"/>
      <sheetName val="RecoveredExternalLink1"/>
      <sheetName val="신우"/>
      <sheetName val="급,배기팬"/>
      <sheetName val="1,2공구원가계산서"/>
      <sheetName val="1공구산출내역서"/>
      <sheetName val="건축내역"/>
      <sheetName val="수량산출서"/>
      <sheetName val="일위대가"/>
      <sheetName val="인원"/>
      <sheetName val="실행철강하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MUL"/>
      <sheetName val="고분전시관"/>
      <sheetName val="설비"/>
      <sheetName val="변압기 및 발전기 용량"/>
      <sheetName val="단가"/>
      <sheetName val="일위대가목차"/>
      <sheetName val="단가조사"/>
      <sheetName val="토적단위"/>
      <sheetName val="토목"/>
      <sheetName val="소방"/>
      <sheetName val="노임단가"/>
      <sheetName val="단가산출"/>
      <sheetName val="대,유,램"/>
      <sheetName val="단가일람"/>
      <sheetName val="단위량당중기"/>
      <sheetName val="공종목록표"/>
      <sheetName val="Sheet1"/>
      <sheetName val="일위대가"/>
      <sheetName val="투찰추정"/>
      <sheetName val="DATA"/>
      <sheetName val="데이타"/>
      <sheetName val="단위목록"/>
      <sheetName val="평균터파기고(1-2,ASP)"/>
      <sheetName val="일용노임단가"/>
      <sheetName val="참조자료"/>
      <sheetName val="9811"/>
      <sheetName val="공통단가"/>
      <sheetName val="운반비"/>
      <sheetName val="건축내역"/>
      <sheetName val="Macro1"/>
      <sheetName val="Mc1"/>
      <sheetName val="쌍송교"/>
      <sheetName val="단위수량"/>
      <sheetName val="코드표"/>
      <sheetName val="기계경비(시간당)"/>
      <sheetName val="램머"/>
      <sheetName val="인건비(VOICE)"/>
      <sheetName val="내역"/>
      <sheetName val="DATA1"/>
      <sheetName val="CABLE SIZE-1"/>
      <sheetName val="sheet1 _2_"/>
      <sheetName val="단가비교표"/>
      <sheetName val="일(보일러)"/>
      <sheetName val="백암비스타내역"/>
      <sheetName val="자료"/>
      <sheetName val="취합표"/>
      <sheetName val="물량산출"/>
      <sheetName val="45,46"/>
      <sheetName val="일위대가(가설)"/>
      <sheetName val="단가조사서"/>
      <sheetName val="산근목록"/>
      <sheetName val="중기목록"/>
      <sheetName val="호표목록"/>
      <sheetName val="조경일람"/>
      <sheetName val="2000,9월 일위"/>
      <sheetName val="수지예산"/>
      <sheetName val="#REF"/>
      <sheetName val="토적표"/>
      <sheetName val="수목표준대가"/>
      <sheetName val="자재단가"/>
      <sheetName val="수량산출"/>
      <sheetName val="삼원"/>
      <sheetName val="그린"/>
      <sheetName val="한창-을"/>
      <sheetName val="품셈"/>
      <sheetName val="조견표"/>
      <sheetName val="노무비"/>
      <sheetName val="이토변실(A3-LINE)"/>
      <sheetName val="내역서(기성청구)"/>
      <sheetName val="단가(1)"/>
      <sheetName val="내역서"/>
      <sheetName val="현장관리비"/>
      <sheetName val="ABUT수량-A1"/>
      <sheetName val="도급내역"/>
      <sheetName val="참조-(1)"/>
      <sheetName val="1.설계기준 "/>
      <sheetName val="입찰안"/>
      <sheetName val="수량집계표(舊)"/>
      <sheetName val="참조 (2)"/>
      <sheetName val="화재 탐지 설비"/>
      <sheetName val="의왕내역"/>
      <sheetName val="단가 "/>
      <sheetName val="일위총괄표"/>
      <sheetName val="일위대가(출입)"/>
      <sheetName val="판"/>
      <sheetName val="96노임기준"/>
      <sheetName val="내역서2안"/>
      <sheetName val="소비자가"/>
      <sheetName val="70%"/>
      <sheetName val="교대(A1)"/>
      <sheetName val="물가대비표"/>
      <sheetName val="2공구산출내역"/>
      <sheetName val="요율"/>
      <sheetName val="(암정)관급"/>
      <sheetName val="사각1,특1호"/>
      <sheetName val="Sheet3"/>
      <sheetName val="단가표"/>
      <sheetName val="일위대가표"/>
      <sheetName val="암거치수표"/>
      <sheetName val="재료집계표빽업"/>
      <sheetName val="암거수리계산서"/>
      <sheetName val="◀암거수리계산조서"/>
      <sheetName val="최종단면▶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내역서 을지"/>
      <sheetName val="일위대가(건축)"/>
      <sheetName val="DAN"/>
      <sheetName val="백호우계수"/>
      <sheetName val="실행예산서"/>
      <sheetName val="일위목록"/>
      <sheetName val="EQ-R1"/>
      <sheetName val="7단가"/>
      <sheetName val="단  가  대  비  표"/>
      <sheetName val="일  위  대  가  목  록"/>
      <sheetName val="목차"/>
      <sheetName val="노임"/>
      <sheetName val="기본자료"/>
      <sheetName val="단가대비표(계측)"/>
      <sheetName val="48단가"/>
      <sheetName val="49단가"/>
      <sheetName val="횡배수관집현황(2공구)"/>
      <sheetName val="품셈TABLE"/>
      <sheetName val="단가(기자재)"/>
      <sheetName val="일위"/>
      <sheetName val="일집"/>
      <sheetName val="공사자료입력"/>
      <sheetName val="산출내역서"/>
      <sheetName val="수량"/>
      <sheetName val="설계서을"/>
      <sheetName val="터파기및재료"/>
      <sheetName val="토사(PE)"/>
      <sheetName val="CON'C"/>
      <sheetName val="청주(철골발주의뢰서)"/>
      <sheetName val="단가산출서"/>
      <sheetName val="교각1"/>
      <sheetName val="DATA 입력부"/>
      <sheetName val="음성방향"/>
      <sheetName val="토량1-1"/>
      <sheetName val="노견단위수량"/>
      <sheetName val="단가표 (2)"/>
      <sheetName val="내역서(기계)"/>
      <sheetName val="Baby일위대가"/>
      <sheetName val="일위대가표목록"/>
      <sheetName val="기계경비목록1"/>
      <sheetName val="날개벽수량표"/>
      <sheetName val="투찰금액"/>
      <sheetName val="본체"/>
      <sheetName val="22단가(철거)"/>
      <sheetName val="22단가"/>
      <sheetName val="Data&amp;Result"/>
      <sheetName val="웅진교-S2"/>
      <sheetName val="교대(A1-A2)"/>
      <sheetName val="일위대가(4층원격)"/>
      <sheetName val="철거산출근거"/>
      <sheetName val="단위준설량산출표"/>
      <sheetName val="단위량"/>
      <sheetName val="재료집계표3"/>
      <sheetName val="재료집계표2"/>
      <sheetName val="토적집계표"/>
      <sheetName val="__Se08009_network_DATA_98_____2"/>
      <sheetName val="단면가정"/>
      <sheetName val="SORCE1"/>
      <sheetName val="단가대비표"/>
      <sheetName val="FCR양식(1)"/>
      <sheetName val="자  재"/>
      <sheetName val="건축외주"/>
      <sheetName val="Sheet1 (2)"/>
      <sheetName val="조명율표"/>
      <sheetName val="직노"/>
      <sheetName val="B LINE"/>
      <sheetName val="횡 연장"/>
      <sheetName val="여과지동"/>
      <sheetName val="기초자료"/>
      <sheetName val="수목데이타 "/>
      <sheetName val="실행철강하도"/>
      <sheetName val="일위대가(1)"/>
      <sheetName val="2차공사"/>
      <sheetName val="◀평균높이▶"/>
      <sheetName val="서식"/>
      <sheetName val="재료표"/>
      <sheetName val="wall"/>
      <sheetName val="Noname 1"/>
      <sheetName val="세부내역"/>
      <sheetName val="노무비단가"/>
      <sheetName val="견적서"/>
      <sheetName val="견적"/>
      <sheetName val="일위_파일"/>
      <sheetName val="단가비교"/>
      <sheetName val="일위목차"/>
      <sheetName val="부대내역"/>
      <sheetName val="토목주소"/>
      <sheetName val="경산"/>
      <sheetName val="총괄내역서"/>
      <sheetName val="예측단가간지"/>
      <sheetName val="NOMUBI"/>
      <sheetName val=""/>
      <sheetName val="CATV"/>
      <sheetName val="단"/>
      <sheetName val="실행"/>
      <sheetName val="9509"/>
      <sheetName val="APT"/>
      <sheetName val="사업성분석"/>
      <sheetName val="면적표"/>
      <sheetName val="연결임시"/>
      <sheetName val="골조시행"/>
      <sheetName val="요약&amp;결과"/>
      <sheetName val="공조기"/>
      <sheetName val="공조기휀"/>
      <sheetName val="AHU집계"/>
      <sheetName val="을지"/>
      <sheetName val="__Se08009_network_DATA_98_____3"/>
      <sheetName val="전기일위대가"/>
      <sheetName val="plan&amp;section of foundation"/>
      <sheetName val="design criteria"/>
      <sheetName val="식재인부"/>
      <sheetName val="공사비"/>
      <sheetName val="주소록"/>
      <sheetName val="평야부단가"/>
      <sheetName val="단가대비표 (3)"/>
      <sheetName val="PIPE-MUL.XLS"/>
      <sheetName val="단가대비"/>
      <sheetName val="36단가"/>
      <sheetName val="EACT10"/>
      <sheetName val="구조물수량집계"/>
      <sheetName val="위치조서"/>
      <sheetName val="갑지"/>
      <sheetName val="◀암거위치"/>
      <sheetName val="맨홀_공사비"/>
    </sheetNames>
    <definedNames>
      <definedName name="단중입력"/>
      <definedName name="프로그램.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마그넷대구 (7)"/>
      <sheetName val="마그넷대구 (6)"/>
      <sheetName val="내역동락확정"/>
      <sheetName val="대비일산연수"/>
      <sheetName val="계약내역서"/>
      <sheetName val="내역동락"/>
      <sheetName val="내역동락기본"/>
      <sheetName val="입찰결과(확정) (2)"/>
      <sheetName val="입찰결과(최종확정)"/>
      <sheetName val="내역총괄(최종) (2)"/>
      <sheetName val="기안용지 (2)"/>
      <sheetName val="대비일산"/>
      <sheetName val="연수내역"/>
      <sheetName val="연수내역원본"/>
      <sheetName val="연수내역총괄"/>
      <sheetName val="연수대구비교 (2)"/>
      <sheetName val="강남셔터내역"/>
      <sheetName val="대비연수대구"/>
      <sheetName val="동락내역확정"/>
      <sheetName val="동락내역"/>
      <sheetName val="포항점 (롯데폼) (2)"/>
      <sheetName val="마그넷대구 (5)"/>
      <sheetName val="마그넷대구 (4)"/>
      <sheetName val="포항점"/>
      <sheetName val="울산고속"/>
      <sheetName val="견적서"/>
      <sheetName val="포항점 (롯데폼)"/>
      <sheetName val="단가산출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포항점"/>
      <sheetName val="울산고속"/>
      <sheetName val="견적서"/>
      <sheetName val="포항점 (롯데폼)"/>
      <sheetName val="을"/>
      <sheetName val="직노"/>
      <sheetName val="도급FORM"/>
      <sheetName val="COST"/>
      <sheetName val="교통대책내역"/>
      <sheetName val="내역"/>
      <sheetName val="현장관리비"/>
      <sheetName val="납부서"/>
      <sheetName val="금융비용"/>
      <sheetName val="b_balju"/>
      <sheetName val="2공구산출내역"/>
      <sheetName val="BID"/>
      <sheetName val="96노임기준"/>
      <sheetName val="일위대가표"/>
      <sheetName val="물가자료"/>
      <sheetName val="롯데쇼핑(포항점)"/>
      <sheetName val="Sheet1"/>
      <sheetName val="공정별공사비"/>
      <sheetName val="시중노임(공사)"/>
      <sheetName val="자료"/>
      <sheetName val="9811"/>
      <sheetName val="수목데이타 "/>
      <sheetName val="1.설계기준"/>
      <sheetName val="실행내역서"/>
      <sheetName val="도급견적가"/>
      <sheetName val="copy"/>
      <sheetName val="서식"/>
      <sheetName val="공사개요"/>
      <sheetName val="구리토평1전기"/>
      <sheetName val="경산"/>
      <sheetName val="MATERIAL"/>
      <sheetName val="COVER"/>
      <sheetName val="구역화물"/>
      <sheetName val="단위목록"/>
      <sheetName val="시험비"/>
      <sheetName val="일위대가목록"/>
      <sheetName val="자재단가"/>
      <sheetName val="골조시행"/>
      <sheetName val="익산"/>
      <sheetName val="대비"/>
      <sheetName val="현장별계약현황('98.10.31)"/>
      <sheetName val="소방"/>
      <sheetName val="입력"/>
      <sheetName val="Macro1"/>
      <sheetName val="수량산출"/>
      <sheetName val="1차 내역서"/>
      <sheetName val="원가계산서(남측)"/>
      <sheetName val="AL공사(원)"/>
      <sheetName val="건축내역(도급)"/>
      <sheetName val="Sheet5"/>
      <sheetName val="주철골"/>
      <sheetName val="기본사항"/>
      <sheetName val="남양시작동자105노65기1.3화1.2"/>
      <sheetName val="발주설계서(당초)"/>
      <sheetName val="EACT10"/>
      <sheetName val="노임단가"/>
      <sheetName val="단가조사서"/>
      <sheetName val="도급양식"/>
      <sheetName val="소방기계"/>
      <sheetName val="남대문빌딩"/>
      <sheetName val="시추주상도"/>
      <sheetName val="환산"/>
      <sheetName val="#REF"/>
      <sheetName val="부표총괄"/>
      <sheetName val="산출내역서집계표"/>
      <sheetName val="단중표"/>
      <sheetName val="조직"/>
      <sheetName val="소비자가"/>
      <sheetName val="포항점_(롯데폼)"/>
      <sheetName val="수목데이타_"/>
      <sheetName val="1_설계기준"/>
      <sheetName val="포항점_(롯데폼)1"/>
      <sheetName val="수목데이타_1"/>
      <sheetName val="1_설계기준1"/>
      <sheetName val="문학간접"/>
      <sheetName val="하수급견적대비"/>
      <sheetName val="내역서관리"/>
      <sheetName val="APT"/>
      <sheetName val="설계내역서"/>
      <sheetName val="요약"/>
      <sheetName val="Sheet3"/>
      <sheetName val="제경비(전체)"/>
      <sheetName val="Sheet15"/>
      <sheetName val="CONCRETE"/>
      <sheetName val="남양주부대"/>
      <sheetName val="Total"/>
      <sheetName val="설계예시"/>
      <sheetName val="공종집계"/>
      <sheetName val="1.우편집중내역서"/>
      <sheetName val="도봉2지구"/>
      <sheetName val="기초일위"/>
      <sheetName val="시설일위"/>
      <sheetName val="조명일위"/>
      <sheetName val="NYS"/>
      <sheetName val="판매시설"/>
      <sheetName val="갑지"/>
      <sheetName val="DATA"/>
      <sheetName val="BSD _2_"/>
      <sheetName val="유림골조"/>
      <sheetName val="성곽내역서"/>
      <sheetName val="준검 내역서"/>
      <sheetName val="PAINT"/>
      <sheetName val="직재"/>
      <sheetName val="재집"/>
      <sheetName val="노임이"/>
      <sheetName val="제경집계"/>
      <sheetName val="일위대가(건축)"/>
      <sheetName val="공통가설"/>
      <sheetName val="상반기손익차2총괄"/>
      <sheetName val="토공(우물통,기타) "/>
      <sheetName val="실행대비"/>
      <sheetName val="기본1"/>
      <sheetName val="수정일위대가"/>
      <sheetName val="보고"/>
      <sheetName val="손익"/>
      <sheetName val="집계표"/>
      <sheetName val="단가"/>
      <sheetName val="단가조사"/>
      <sheetName val="일위대가"/>
      <sheetName val="일위대가목차"/>
      <sheetName val="도로구조공사비"/>
      <sheetName val="도로토공공사비"/>
      <sheetName val="여수토공사비"/>
      <sheetName val="일반공사"/>
      <sheetName val="노임"/>
      <sheetName val="총괄표"/>
      <sheetName val="70%"/>
      <sheetName val="9902"/>
      <sheetName val="내역서2안"/>
      <sheetName val="돈암사업"/>
      <sheetName val="4.본실행통합내역서"/>
      <sheetName val="예산명세서"/>
      <sheetName val="자재"/>
      <sheetName val="단가표"/>
      <sheetName val="내역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STUDIO"/>
      <sheetName val="QandASenior"/>
      <sheetName val="QandAJunior"/>
      <sheetName val="x0037"/>
      <sheetName val="기계경비(시간당)"/>
      <sheetName val="램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-----"/>
      <sheetName val="----"/>
      <sheetName val="신축용역추진현황(월피초)"/>
      <sheetName val="신축용역추진현황(안산시;도시계획법)"/>
      <sheetName val="신축용역추진현황(관리과협조시흥시)"/>
      <sheetName val="업체별계약현황"/>
      <sheetName val="신축설계현황(99,2000)"/>
      <sheetName val="설계용역총괄(2000)"/>
      <sheetName val="신축용역추진현황(전체현황)"/>
      <sheetName val="신축용역(2000)"/>
      <sheetName val="신축용역추진현황(교육법=학생수조정) (안산시)"/>
      <sheetName val="신축용역추진현황(교육법=학생수조정)"/>
      <sheetName val="신축용역추진현황(교육법)"/>
      <sheetName val="교육시설기준"/>
      <sheetName val="교사기준면적(초등)"/>
      <sheetName val="교사기준면적(중등)"/>
      <sheetName val="사업계획협조(관재계)"/>
      <sheetName val="Sheet13"/>
      <sheetName val="Sheet14"/>
      <sheetName val="Sheet15"/>
      <sheetName val="Sheet16"/>
      <sheetName val="일위목록"/>
      <sheetName val="s"/>
      <sheetName val="신축용역추진현황(교육법=학생수조정)_(안산시)"/>
      <sheetName val="아수배전(1회)"/>
      <sheetName val="견적서"/>
      <sheetName val="청천내"/>
      <sheetName val="현장경비"/>
      <sheetName val="총괄표"/>
      <sheetName val="건축원가"/>
      <sheetName val="내역서"/>
      <sheetName val="평가데이터"/>
      <sheetName val="토목공사"/>
      <sheetName val="노임단가"/>
      <sheetName val="기계경비(시간당)"/>
      <sheetName val="램머"/>
      <sheetName val="효성CB 1P기초"/>
      <sheetName val="전통건설"/>
      <sheetName val="200"/>
      <sheetName val="수목단가"/>
      <sheetName val="시설수량표"/>
      <sheetName val="식재수량표"/>
      <sheetName val="자재단가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산출금액내역"/>
      <sheetName val="내역서01"/>
      <sheetName val="Sheet5"/>
      <sheetName val="제2호단위수량"/>
      <sheetName val="내역"/>
      <sheetName val="구천"/>
      <sheetName val="조명시설"/>
      <sheetName val="파일의이용"/>
      <sheetName val="물가자료"/>
      <sheetName val="변수"/>
      <sheetName val="계양가시설"/>
      <sheetName val="산출"/>
      <sheetName val="중기조종사 단위단가"/>
      <sheetName val="wall"/>
      <sheetName val="재료"/>
      <sheetName val="공종단가"/>
      <sheetName val="증감대비"/>
      <sheetName val="유림골조"/>
      <sheetName val="비교1"/>
      <sheetName val="CTEMCOST"/>
      <sheetName val="경산"/>
      <sheetName val="설계예시"/>
      <sheetName val="Sheet2"/>
      <sheetName val="일위대가"/>
      <sheetName val="설계용역(신설학교,2001변경)"/>
      <sheetName val="A 견적"/>
      <sheetName val="남양내역"/>
      <sheetName val="Mc1"/>
      <sheetName val="Sheet1"/>
      <sheetName val="공통가설공사"/>
      <sheetName val="Customer Databas"/>
      <sheetName val="데이타"/>
      <sheetName val="을지"/>
      <sheetName val="기초자료입력"/>
      <sheetName val="세부내역"/>
      <sheetName val="인공(100P,배선반)"/>
      <sheetName val="공토공단위당"/>
      <sheetName val="도급내역"/>
      <sheetName val="도급내역5+800"/>
      <sheetName val="도급금액"/>
      <sheetName val="재노경"/>
      <sheetName val="#REF"/>
      <sheetName val="QandAJunior"/>
      <sheetName val="토적표"/>
      <sheetName val="부대내역"/>
      <sheetName val="공종목록표"/>
      <sheetName val="CIVIL4"/>
      <sheetName val="유수전환공사"/>
      <sheetName val="시행예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D4">
            <v>68</v>
          </cell>
        </row>
        <row r="5">
          <cell r="D5">
            <v>135</v>
          </cell>
        </row>
        <row r="6">
          <cell r="D6">
            <v>68</v>
          </cell>
        </row>
        <row r="9">
          <cell r="D9">
            <v>136</v>
          </cell>
        </row>
        <row r="10">
          <cell r="D10">
            <v>136</v>
          </cell>
        </row>
        <row r="11">
          <cell r="D11">
            <v>136</v>
          </cell>
        </row>
        <row r="12">
          <cell r="D12">
            <v>136</v>
          </cell>
        </row>
        <row r="14">
          <cell r="D14">
            <v>136</v>
          </cell>
        </row>
        <row r="15">
          <cell r="D15">
            <v>68</v>
          </cell>
        </row>
        <row r="16">
          <cell r="D16">
            <v>68</v>
          </cell>
        </row>
        <row r="17">
          <cell r="D17">
            <v>102</v>
          </cell>
        </row>
        <row r="24">
          <cell r="D24">
            <v>68</v>
          </cell>
        </row>
        <row r="25">
          <cell r="D25">
            <v>68</v>
          </cell>
        </row>
        <row r="26">
          <cell r="D26">
            <v>68</v>
          </cell>
        </row>
        <row r="29">
          <cell r="D29">
            <v>68</v>
          </cell>
        </row>
        <row r="31">
          <cell r="D31">
            <v>34</v>
          </cell>
        </row>
        <row r="32">
          <cell r="D32">
            <v>34</v>
          </cell>
        </row>
        <row r="35">
          <cell r="D35">
            <v>68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표준내역"/>
      <sheetName val="공사개요"/>
      <sheetName val="예산서"/>
      <sheetName val="사급분"/>
      <sheetName val="도급총괄"/>
      <sheetName val="설계예시"/>
      <sheetName val="세부내역"/>
      <sheetName val="단가목록"/>
      <sheetName val="자재집계"/>
      <sheetName val="자재소트"/>
      <sheetName val="당초양식"/>
      <sheetName val="세부설계"/>
      <sheetName val="관접합및부설"/>
      <sheetName val="단가"/>
      <sheetName val="문학간접"/>
      <sheetName val="지중토목표준내역"/>
      <sheetName val="설계서(본관)"/>
      <sheetName val="물가자료"/>
      <sheetName val="2공구산출내역"/>
      <sheetName val="교사기준면적(초등)"/>
      <sheetName val="QandAJuni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서"/>
      <sheetName val="기기품셈내역"/>
      <sheetName val="갑"/>
      <sheetName val="노무비산출내역"/>
      <sheetName val="내역서"/>
      <sheetName val="건축내역"/>
      <sheetName val="1.설계기준"/>
      <sheetName val="2공구산출내역"/>
      <sheetName val="인부노임"/>
      <sheetName val="노임단가"/>
      <sheetName val="단가일람"/>
      <sheetName val="단위량당중기"/>
      <sheetName val="수량산출서"/>
      <sheetName val="기타#9"/>
      <sheetName val="혜송학교 경제원 제출"/>
      <sheetName val="1000 DB구축 부표"/>
      <sheetName val="조경일람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단가(1)"/>
      <sheetName val="용산1(해보)"/>
      <sheetName val="Macro1"/>
      <sheetName val="단가조사"/>
      <sheetName val="견적서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1차 갑지"/>
      <sheetName val="1차 내역서"/>
      <sheetName val="2차 갑지"/>
      <sheetName val="2차 내역서"/>
      <sheetName val="갑을 대비내역서"/>
      <sheetName val="물량산출서"/>
      <sheetName val="내역서"/>
      <sheetName val="실행(ALT1)"/>
      <sheetName val="건축내역서"/>
      <sheetName val="설비내역서"/>
      <sheetName val="전기내역서"/>
      <sheetName val="집계표"/>
      <sheetName val="산출내역서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일위대가 집계표"/>
      <sheetName val="D-경비1"/>
      <sheetName val="C-직노1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실행내역"/>
      <sheetName val="직노"/>
      <sheetName val="6PILE  (돌출)"/>
      <sheetName val="N賃率_職"/>
      <sheetName val="건축내역"/>
      <sheetName val="J直材4"/>
      <sheetName val="70%"/>
      <sheetName val="동원인원"/>
      <sheetName val="ilch"/>
      <sheetName val="전선 및 전선관"/>
      <sheetName val="중기사용료"/>
      <sheetName val="대,유,램"/>
      <sheetName val="국별인원"/>
      <sheetName val="인건비(VOICE)"/>
      <sheetName val="용산1(해보)"/>
      <sheetName val="명세서"/>
      <sheetName val="2공구산출내역"/>
      <sheetName val="일위대가표(유단가)"/>
      <sheetName val="단가산출목록표"/>
      <sheetName val="1안"/>
      <sheetName val="토목"/>
      <sheetName val="DATE"/>
      <sheetName val="내역서"/>
      <sheetName val="1차 내역서"/>
      <sheetName val="I一般比"/>
      <sheetName val="터파기및재료"/>
      <sheetName val="Sheet1"/>
      <sheetName val="입찰안"/>
      <sheetName val="일위목록"/>
      <sheetName val="패널"/>
      <sheetName val="일위대가(4층원격)"/>
      <sheetName val="설계내역서"/>
      <sheetName val="내역서1999.8최종"/>
      <sheetName val="제-노임"/>
      <sheetName val="설직재-1"/>
      <sheetName val="정산"/>
      <sheetName val="쌍송교"/>
      <sheetName val="수지예산"/>
      <sheetName val="시설물기초"/>
      <sheetName val="1000 DB구축 부표"/>
      <sheetName val="별첨-기계경비 산출목록"/>
      <sheetName val="수량산출"/>
      <sheetName val="단가산출"/>
      <sheetName val="산출목록표"/>
      <sheetName val="20관리비율"/>
      <sheetName val="참조자료"/>
      <sheetName val="위치조서"/>
      <sheetName val="제경집계"/>
      <sheetName val="추가대화"/>
      <sheetName val="기자재비"/>
      <sheetName val="노임단가표"/>
      <sheetName val="자재단가표"/>
      <sheetName val="표지1"/>
      <sheetName val="조명시설"/>
      <sheetName val="#REF"/>
      <sheetName val="내역서2안"/>
      <sheetName val="CAUDIT"/>
      <sheetName val="중기사용료산출근거"/>
      <sheetName val="단가 및 재료비"/>
      <sheetName val="대목"/>
      <sheetName val="단가산출목록"/>
      <sheetName val="실적공사비단가"/>
      <sheetName val="AV시스템"/>
      <sheetName val="대가"/>
      <sheetName val="노임"/>
      <sheetName val="10.공통-노임단가"/>
      <sheetName val="Sheet3"/>
      <sheetName val="DATA"/>
      <sheetName val="데이타"/>
      <sheetName val="옥외 전력간선공사"/>
      <sheetName val="SAMPLE"/>
      <sheetName val="원가_(2)"/>
      <sheetName val="6PILE__(돌출)"/>
      <sheetName val="일위대가_집계표"/>
      <sheetName val="전선_및_전선관"/>
      <sheetName val="1000_DB구축_부표"/>
      <sheetName val="CT "/>
      <sheetName val="전기외주내역"/>
      <sheetName val="설계명세서"/>
      <sheetName val="유림골조"/>
      <sheetName val="건물"/>
      <sheetName val="원가계산서"/>
      <sheetName val="갑지"/>
      <sheetName val="집계표"/>
      <sheetName val="가로등내역서"/>
      <sheetName val="GISDB_단가산출목록"/>
      <sheetName val="GISDB_단가산출표"/>
      <sheetName val="기본일위"/>
      <sheetName val="8.PILE  (돌출)"/>
      <sheetName val="노임이"/>
      <sheetName val="견적서"/>
      <sheetName val="인건비"/>
      <sheetName val="단가조사"/>
      <sheetName val="단가 "/>
      <sheetName val="일위대가 (PM)"/>
      <sheetName val="시설장비부하계산서"/>
      <sheetName val="9509"/>
      <sheetName val="공정량산출내역서 "/>
      <sheetName val="5흙막이"/>
      <sheetName val="공종단가"/>
      <sheetName val="재료"/>
      <sheetName val="설치자재"/>
      <sheetName val="대"/>
      <sheetName val="구리토평1전기"/>
      <sheetName val="자료"/>
      <sheetName val="을"/>
      <sheetName val="물량산출(지점)"/>
      <sheetName val="단"/>
      <sheetName val="일위대가표(교체)"/>
      <sheetName val="2000시행총괄"/>
      <sheetName val="산출"/>
      <sheetName val="노임단가"/>
      <sheetName val="자재단가"/>
      <sheetName val="증감대비"/>
      <sheetName val="일용노임단가2001상"/>
      <sheetName val="골조시행"/>
      <sheetName val="ABUT수량-A1"/>
      <sheetName val="INPUT"/>
      <sheetName val="날개벽"/>
      <sheetName val="도로정위치부표"/>
      <sheetName val="도로조사부표"/>
      <sheetName val="CATV"/>
      <sheetName val="2-1. 경관조명 내역총괄표"/>
      <sheetName val="경율산정.XLS"/>
      <sheetName val="식재일위대가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Sheet4"/>
      <sheetName val="단가기준"/>
      <sheetName val="현장경비"/>
      <sheetName val="공문"/>
      <sheetName val="WORK"/>
      <sheetName val="금액내역서"/>
      <sheetName val="전기"/>
      <sheetName val="현장관리비"/>
      <sheetName val="단가조사서"/>
      <sheetName val="일위대가(출입)"/>
      <sheetName val="기준FACTOR"/>
      <sheetName val="9811"/>
      <sheetName val="단가산출서"/>
      <sheetName val="횡 연장"/>
      <sheetName val="암거단위"/>
      <sheetName val="일위대가(가설)"/>
      <sheetName val="DHEQSUPT"/>
      <sheetName val="소방"/>
      <sheetName val="기성2"/>
      <sheetName val="내역"/>
      <sheetName val="전국현황"/>
      <sheetName val="일위(PN)"/>
      <sheetName val="Sheet13"/>
      <sheetName val="Sheet14"/>
      <sheetName val="3련 BOX"/>
      <sheetName val="이토변실(A3-LINE)"/>
      <sheetName val="ELECTRIC"/>
      <sheetName val="건축일위"/>
      <sheetName val="그라우팅일위"/>
      <sheetName val="wall"/>
      <sheetName val="AL공사(원)"/>
      <sheetName val="Customer Databas"/>
      <sheetName val="전체"/>
      <sheetName val="프랜트면허"/>
      <sheetName val="TOTAL"/>
      <sheetName val="식재인부"/>
      <sheetName val="도급FORM"/>
      <sheetName val="6호기"/>
      <sheetName val="10월"/>
      <sheetName val="대비"/>
      <sheetName val="기초목"/>
      <sheetName val="2.대외공문"/>
      <sheetName val="일위대가(건축)"/>
      <sheetName val="갑지(추정)"/>
      <sheetName val="단중표"/>
      <sheetName val="기본설계기준"/>
      <sheetName val="품셈총괄표"/>
      <sheetName val="차액보증"/>
      <sheetName val="공사비"/>
      <sheetName val="정부노임단가"/>
      <sheetName val="전력"/>
      <sheetName val="특수선일위대가"/>
      <sheetName val="예정공정표 (2)"/>
      <sheetName val="파일의이용"/>
      <sheetName val="PANEL가격"/>
      <sheetName val="노무비"/>
      <sheetName val="96작생능"/>
      <sheetName val="환율"/>
      <sheetName val="2.냉난방설비공사"/>
      <sheetName val="7.자동제어공사"/>
      <sheetName val="동수"/>
      <sheetName val="실행철강하도"/>
      <sheetName val="급수 (LPM)"/>
      <sheetName val="CTEMCOST"/>
      <sheetName val="전차선로 물량표"/>
      <sheetName val="한강운반비"/>
      <sheetName val="자재"/>
      <sheetName val="일위"/>
      <sheetName val="2-3.공사비내역서"/>
      <sheetName val="4-2. 기계경비산출"/>
      <sheetName val="7.노무비 근거"/>
      <sheetName val="3-2.일위대가"/>
      <sheetName val="COST"/>
      <sheetName val="Mc1"/>
      <sheetName val="인원계획-미화"/>
      <sheetName val="익산"/>
      <sheetName val="DWG-CAB-I"/>
      <sheetName val="시중노임(공사)"/>
      <sheetName val="설비(제출)"/>
      <sheetName val="공사비예산서_토목분_"/>
      <sheetName val="토목주소"/>
      <sheetName val="TRE TABLE"/>
      <sheetName val="생산량"/>
      <sheetName val="판매가격(정리)"/>
      <sheetName val="주문"/>
      <sheetName val="덤프"/>
      <sheetName val="석재다짐"/>
      <sheetName val="소운반"/>
      <sheetName val="아스콘"/>
      <sheetName val="장비"/>
      <sheetName val="실행내역서"/>
      <sheetName val="2분기평가"/>
      <sheetName val="2000년1차"/>
      <sheetName val="수량산출2"/>
      <sheetName val="일위_파일"/>
      <sheetName val="기계경비(시간당)"/>
      <sheetName val="램머"/>
      <sheetName val="부하계산서"/>
      <sheetName val="BEND LOSS"/>
      <sheetName val="적현로"/>
      <sheetName val="기본사항"/>
      <sheetName val="OPGW기별"/>
      <sheetName val="Sheet5"/>
      <sheetName val="기본입력"/>
      <sheetName val="설계서식"/>
      <sheetName val="단가대비"/>
      <sheetName val="중기일위대가"/>
      <sheetName val="A1"/>
      <sheetName val="회사정보"/>
      <sheetName val="단가산출서_토목"/>
      <sheetName val="도급예산내역서총괄표"/>
      <sheetName val="설계산출기초"/>
      <sheetName val="기초자료입력"/>
      <sheetName val="중기목록표"/>
      <sheetName val="DATA 입력란"/>
      <sheetName val="1. 설계조건 2.단면가정 3. 하중계산"/>
      <sheetName val="sw1"/>
      <sheetName val="자재단가비교표"/>
      <sheetName val="일위목차"/>
      <sheetName val="SORCE1"/>
      <sheetName val="3"/>
      <sheetName val="관급총괄"/>
      <sheetName val="총체보활공정표"/>
      <sheetName val="산출기초"/>
      <sheetName val="예산내역"/>
      <sheetName val="총괄수지표"/>
      <sheetName val="설계내역2"/>
      <sheetName val="요율"/>
      <sheetName val="물가대비표"/>
      <sheetName val="단가(1)"/>
      <sheetName val="내역전기"/>
      <sheetName val="적용기준표(98년상반기)"/>
      <sheetName val="노임단가(전기·통신)"/>
      <sheetName val="설계"/>
      <sheetName val="데리네이타현황"/>
      <sheetName val="COVER"/>
      <sheetName val="6. 직접경비"/>
      <sheetName val="설계서"/>
      <sheetName val="출력은 금물"/>
      <sheetName val="총 원가계산"/>
      <sheetName val="물량"/>
      <sheetName val="공사개요"/>
      <sheetName val="내역5"/>
      <sheetName val="대가단최종"/>
      <sheetName val="전기일위목록"/>
      <sheetName val="동력기별"/>
      <sheetName val="BOX전기내역"/>
      <sheetName val="물량표"/>
      <sheetName val="EXPENSE"/>
      <sheetName val="공사내역"/>
      <sheetName val="일용직내역"/>
      <sheetName val="길어깨(현황)"/>
      <sheetName val="깨기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철거산출근거"/>
      <sheetName val="Y-WORK"/>
      <sheetName val="물량내역"/>
      <sheetName val=" 갑  지 "/>
      <sheetName val="돈암사업"/>
      <sheetName val="수목표준대가"/>
      <sheetName val="표지"/>
      <sheetName val="설비원가"/>
      <sheetName val="단위단가"/>
      <sheetName val="BS"/>
      <sheetName val="5-1.설계명세서"/>
      <sheetName val="공사계획서"/>
      <sheetName val="기계경비총괄표"/>
      <sheetName val="일위대가_현장"/>
      <sheetName val="HW"/>
      <sheetName val="범용도입(1차)"/>
      <sheetName val="SW"/>
      <sheetName val="직종별노임단가표"/>
      <sheetName val="산근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실행내역 "/>
      <sheetName val="회관내역"/>
      <sheetName val="회관내역 (2)"/>
      <sheetName val="공동내역"/>
      <sheetName val="공동내역 (2)"/>
      <sheetName val="쉼터내역"/>
      <sheetName val="쉼터내역 (2)"/>
      <sheetName val="정산내역서"/>
      <sheetName val="원가계산서 "/>
    </sheetNames>
    <sheetDataSet>
      <sheetData sheetId="0" refreshError="1"/>
      <sheetData sheetId="1"/>
      <sheetData sheetId="2">
        <row r="7">
          <cell r="I7" t="str">
            <v/>
          </cell>
        </row>
      </sheetData>
      <sheetData sheetId="3"/>
      <sheetData sheetId="4">
        <row r="7">
          <cell r="I7" t="str">
            <v/>
          </cell>
        </row>
      </sheetData>
      <sheetData sheetId="5"/>
      <sheetData sheetId="6"/>
      <sheetData sheetId="7">
        <row r="7">
          <cell r="I7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지반선"/>
      <sheetName val="#REF"/>
      <sheetName val="데이타"/>
      <sheetName val="식재인부"/>
      <sheetName val="대로근거"/>
      <sheetName val="단가"/>
      <sheetName val="시설물일위"/>
      <sheetName val="노임단가"/>
      <sheetName val="경산"/>
      <sheetName val="DATA"/>
      <sheetName val="을"/>
      <sheetName val="내역서(교량)전체"/>
      <sheetName val="산출기준자료"/>
      <sheetName val="일위"/>
      <sheetName val="설직재-1"/>
      <sheetName val="직노"/>
      <sheetName val="COST"/>
      <sheetName val="내역서"/>
      <sheetName val="수량산출서"/>
      <sheetName val="총괄표"/>
      <sheetName val="예산명세서"/>
      <sheetName val="설계명세서"/>
      <sheetName val="자료입력"/>
      <sheetName val="공조기"/>
      <sheetName val="단 box"/>
      <sheetName val="일위대가(4층원격)"/>
      <sheetName val="수량산출"/>
      <sheetName val="70%"/>
      <sheetName val="관접합및부설"/>
      <sheetName val="성곽내역서"/>
      <sheetName val="단가 "/>
      <sheetName val="건축내역"/>
      <sheetName val="노임"/>
      <sheetName val="일위목차"/>
      <sheetName val="기성내역서표지"/>
      <sheetName val="일위대가"/>
      <sheetName val="내역"/>
      <sheetName val="7단가"/>
      <sheetName val="직재"/>
      <sheetName val="기본일위"/>
      <sheetName val="단위수량"/>
      <sheetName val="횡배수관"/>
      <sheetName val="02하반기노임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목표준대가"/>
      <sheetName val="N賃率-職"/>
      <sheetName val="1,2공구원가계산서"/>
      <sheetName val="2공구산출내역"/>
      <sheetName val="1공구산출내역서"/>
      <sheetName val="Galaxy 소비자가격표"/>
      <sheetName val="식재가격"/>
      <sheetName val="식재총괄"/>
      <sheetName val="일위목록"/>
      <sheetName val="횡배수관집현황(2공구)"/>
      <sheetName val="수목데이타 "/>
      <sheetName val="I一般比"/>
      <sheetName val="20관리비율"/>
      <sheetName val="工관리비율"/>
      <sheetName val="工완성공사율"/>
      <sheetName val="전기일위대가"/>
      <sheetName val="소비자가"/>
      <sheetName val="품셈TABLE"/>
      <sheetName val="수리보고서비"/>
      <sheetName val="시설물기초"/>
      <sheetName val="가설"/>
      <sheetName val="기타공사"/>
      <sheetName val="창호"/>
      <sheetName val="Macro(전선)"/>
      <sheetName val="산출내역서집계표"/>
      <sheetName val="식재"/>
      <sheetName val="시설물"/>
      <sheetName val="식재출력용"/>
      <sheetName val="유지관리"/>
      <sheetName val="코드표"/>
      <sheetName val="인건비"/>
      <sheetName val="guard(mac)"/>
      <sheetName val="총괄내역서"/>
      <sheetName val="AS포장복구 "/>
      <sheetName val="데리네이타현황"/>
      <sheetName val="가설공사"/>
      <sheetName val="단가결정"/>
      <sheetName val="내역아"/>
      <sheetName val="울타리"/>
      <sheetName val="재집"/>
      <sheetName val="기타 정보통신공사"/>
      <sheetName val="물가시세"/>
      <sheetName val="수량집계표"/>
      <sheetName val="공종별수량집계"/>
      <sheetName val="종각가설공사"/>
      <sheetName val="종각초석및기단공사"/>
      <sheetName val="종각단청공사"/>
      <sheetName val="종각목공사"/>
      <sheetName val="총괄집계표"/>
      <sheetName val="요율"/>
      <sheetName val="단"/>
      <sheetName val="단가조사"/>
      <sheetName val="평가데이터"/>
      <sheetName val="청천내"/>
      <sheetName val="참조자료"/>
      <sheetName val="노단165"/>
      <sheetName val="Sheet1 (2)"/>
      <sheetName val="공사개요"/>
      <sheetName val="중기솔뇨"/>
      <sheetName val="A갑지"/>
      <sheetName val="가설공사비"/>
      <sheetName val="도로구조공사비"/>
      <sheetName val="도로토공공사비"/>
      <sheetName val="여수토공사비"/>
      <sheetName val="#2_일위대가목록"/>
      <sheetName val="EACT10"/>
      <sheetName val="토목"/>
      <sheetName val="건축"/>
      <sheetName val="지급자재"/>
      <sheetName val="BID"/>
      <sheetName val="일위산출"/>
      <sheetName val="Customer Databas"/>
      <sheetName val="PI"/>
      <sheetName val="일위대가목록"/>
      <sheetName val="J直材4"/>
      <sheetName val="냉천부속동"/>
      <sheetName val="단가산출서"/>
      <sheetName val="담장산출"/>
      <sheetName val="자재단가조사표-수목"/>
      <sheetName val="수입"/>
      <sheetName val="샘플표지"/>
      <sheetName val="노무비"/>
      <sheetName val="작업금지"/>
      <sheetName val="원가계산"/>
      <sheetName val="ⴭⴭⴭⴭⴭ"/>
      <sheetName val="연결임시"/>
      <sheetName val="갑지"/>
      <sheetName val="횡배수관토공수량"/>
      <sheetName val="부대tu"/>
      <sheetName val="실행대비"/>
      <sheetName val="문학간접"/>
      <sheetName val="실행철강하도"/>
      <sheetName val="일위대가(가설)"/>
      <sheetName val="단가 (2)"/>
      <sheetName val="Baby일위대가"/>
      <sheetName val="기술조건"/>
      <sheetName val="10월장비가동월보"/>
      <sheetName val="GLST"/>
      <sheetName val="9811"/>
      <sheetName val="제품"/>
      <sheetName val="견적계산"/>
      <sheetName val="재고현황"/>
      <sheetName val="토공수량산출"/>
      <sheetName val="토적계산서"/>
      <sheetName val="물가자료"/>
      <sheetName val="설계예시"/>
      <sheetName val="교사기준면적(초등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서을"/>
      <sheetName val="Module3"/>
      <sheetName val="준공내역"/>
      <sheetName val="계획서"/>
      <sheetName val="실행대비"/>
      <sheetName val="전자재료"/>
      <sheetName val="전자노무"/>
      <sheetName val="일위대가"/>
      <sheetName val="총괄표"/>
      <sheetName val="내역서"/>
      <sheetName val="공사개요"/>
      <sheetName val="Module2"/>
      <sheetName val="Module1"/>
      <sheetName val="1차 내역서"/>
      <sheetName val="N賃率-職"/>
      <sheetName val="wall"/>
    </sheetNames>
    <sheetDataSet>
      <sheetData sheetId="0">
        <row r="2">
          <cell r="A2" t="str">
            <v>순  공  사  비  산  출  서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명서"/>
      <sheetName val="계획서"/>
      <sheetName val="보완자"/>
      <sheetName val="처리사항"/>
      <sheetName val="구천"/>
      <sheetName val="중기"/>
      <sheetName val="수공기"/>
      <sheetName val="설계서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"/>
      <sheetName val="지수산정"/>
      <sheetName val="기타산정"/>
      <sheetName val="조정산출표"/>
      <sheetName val="적용비대상"/>
      <sheetName val="도급금액"/>
      <sheetName val="적용토목"/>
      <sheetName val="지수토목"/>
      <sheetName val="별표 "/>
      <sheetName val="적용건축"/>
      <sheetName val="중기"/>
      <sheetName val="수공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보"/>
      <sheetName val="제원"/>
      <sheetName val="재집"/>
      <sheetName val="재"/>
      <sheetName val="간재"/>
      <sheetName val="노집"/>
      <sheetName val="직노"/>
      <sheetName val="노공"/>
      <sheetName val="임율"/>
      <sheetName val="간노비"/>
      <sheetName val="경산"/>
      <sheetName val="VXXXXX"/>
      <sheetName val="적용대가"/>
      <sheetName val="지수내역"/>
      <sheetName val="노(97.1,97.9,98.1)"/>
      <sheetName val="조경적용"/>
      <sheetName val="조경내역"/>
      <sheetName val="기계적용"/>
      <sheetName val="기계내역"/>
      <sheetName val="계장적용 "/>
      <sheetName val="계장내역"/>
      <sheetName val="BQ(실행)"/>
      <sheetName val="조건표"/>
      <sheetName val="노임단가"/>
      <sheetName val="표지"/>
      <sheetName val="관급내역서"/>
      <sheetName val="검토개요  (조경포함)"/>
      <sheetName val="총괄원가계산서 (조경포함)"/>
      <sheetName val="총괄증감대비표  (조경포함)"/>
      <sheetName val="원가계산서 (조경포함)"/>
      <sheetName val="증감대비표 (조경표함)"/>
      <sheetName val="총괄증감대비표 "/>
      <sheetName val="총괄원가계산서"/>
      <sheetName val="검토개요 "/>
      <sheetName val="증감대비표"/>
      <sheetName val="원가계산서"/>
      <sheetName val="공종별집계표"/>
      <sheetName val="일위목록"/>
      <sheetName val="일위대가"/>
      <sheetName val="단가조사표"/>
      <sheetName val="노임"/>
      <sheetName val="적용건축"/>
      <sheetName val="공통가설"/>
      <sheetName val="일위대가-1"/>
      <sheetName val="물가자료"/>
      <sheetName val="직재"/>
      <sheetName val="영창26"/>
      <sheetName val="대총괄표"/>
      <sheetName val="공사요율"/>
      <sheetName val="요율"/>
      <sheetName val="개소별수량산출"/>
      <sheetName val="수목표준대가"/>
      <sheetName val="장비경비"/>
      <sheetName val="자재단가"/>
      <sheetName val="노임단가(0.3)"/>
      <sheetName val="식재가격"/>
      <sheetName val="식재총괄"/>
      <sheetName val="데이타"/>
      <sheetName val="단가산출목록표"/>
      <sheetName val="단가조사"/>
      <sheetName val="BID"/>
      <sheetName val="KIM"/>
      <sheetName val="IN"/>
      <sheetName val="Sheet3"/>
      <sheetName val="노무비"/>
      <sheetName val="9509"/>
      <sheetName val="#REF"/>
      <sheetName val="청천내"/>
      <sheetName val="Tool"/>
      <sheetName val="재료비노무비"/>
      <sheetName val="비탈면보호공수량산출"/>
      <sheetName val="몸체(460×600)"/>
      <sheetName val="토목"/>
      <sheetName val="2000년1차"/>
      <sheetName val="토공"/>
      <sheetName val="J直材4"/>
      <sheetName val="단가산출"/>
      <sheetName val="내역서2안"/>
      <sheetName val="관급"/>
      <sheetName val="96노임기준"/>
      <sheetName val="노무단가"/>
      <sheetName val="을지"/>
      <sheetName val="소비자가"/>
      <sheetName val="XL4Poppy"/>
      <sheetName val="보안등"/>
      <sheetName val="범례표"/>
      <sheetName val="내역서"/>
      <sheetName val="자료"/>
      <sheetName val="작업시작"/>
      <sheetName val="9811"/>
      <sheetName val="실행대비"/>
      <sheetName val="내역"/>
      <sheetName val="Sheet15"/>
      <sheetName val="01후반노무비"/>
      <sheetName val="R&amp;D"/>
      <sheetName val="기타경비"/>
      <sheetName val="단가표"/>
      <sheetName val="복구경비"/>
      <sheetName val="단위수량"/>
      <sheetName val="시설물일위"/>
      <sheetName val="견적서"/>
      <sheetName val="기본일위"/>
      <sheetName val="7단가"/>
      <sheetName val="조도계산서1"/>
      <sheetName val="기초자료"/>
      <sheetName val="지하층LOAD"/>
      <sheetName val="전산망"/>
      <sheetName val="건축내역"/>
      <sheetName val="49수량"/>
      <sheetName val="48수량"/>
      <sheetName val="22수량"/>
      <sheetName val="메탈라스"/>
      <sheetName val="수량산출서"/>
      <sheetName val="1.설계조건"/>
      <sheetName val="입찰안"/>
      <sheetName val="집계표"/>
      <sheetName val="설비내역서"/>
      <sheetName val="건축내역서"/>
      <sheetName val="전기내역서"/>
      <sheetName val="날개벽"/>
      <sheetName val="48전력선로일위"/>
      <sheetName val="교각계산"/>
      <sheetName val="설계서을"/>
      <sheetName val="LOPCALC"/>
      <sheetName val="산수배수"/>
      <sheetName val="일위대가표 "/>
      <sheetName val="변경내역"/>
      <sheetName val="아파트"/>
      <sheetName val="코드표"/>
      <sheetName val="교각1"/>
      <sheetName val="단면 (2)"/>
      <sheetName val="기둥(원형)"/>
      <sheetName val="COPING"/>
      <sheetName val="단가"/>
      <sheetName val="00000"/>
      <sheetName val="중기조종사 단위단가"/>
      <sheetName val="운영3과"/>
      <sheetName val="운영1과"/>
      <sheetName val="패널"/>
      <sheetName val="평자재단가"/>
      <sheetName val="단가표 "/>
      <sheetName val="EQ-R1"/>
      <sheetName val="설직재-1"/>
      <sheetName val="예산명세서"/>
      <sheetName val="설계명세서"/>
      <sheetName val="자료입력"/>
      <sheetName val="내역서1"/>
      <sheetName val="사업수지"/>
      <sheetName val="실행내역 "/>
      <sheetName val="일위대가 "/>
      <sheetName val="원가"/>
      <sheetName val="수량산출"/>
      <sheetName val="피벗테이블데이터분석"/>
      <sheetName val="종배수관(신)"/>
      <sheetName val="적용단위길이"/>
      <sheetName val="좌측"/>
      <sheetName val="소방기계"/>
      <sheetName val="참고자료"/>
      <sheetName val="공통함설"/>
      <sheetName val="물함자료"/>
      <sheetName val="열린교실"/>
      <sheetName val="토목공사"/>
      <sheetName val="가압장구체수량산출서"/>
      <sheetName val="노(97_1,97_9,98_1)"/>
      <sheetName val="계장적용_"/>
      <sheetName val="검토개요__(조경포함)"/>
      <sheetName val="총괄원가계산서_(조경포함)"/>
      <sheetName val="총괄증감대비표__(조경포함)"/>
      <sheetName val="원가계산서_(조경포함)"/>
      <sheetName val="증감대비표_(조경표함)"/>
      <sheetName val="총괄증감대비표_"/>
      <sheetName val="검토개요_"/>
      <sheetName val="TOTAL_BOQ"/>
      <sheetName val="자료방"/>
      <sheetName val="돈암사업"/>
      <sheetName val="공사대장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"/>
      <sheetName val="노임단가"/>
      <sheetName val="일위대가(가설)"/>
      <sheetName val="직노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 (2)"/>
      <sheetName val="공사원가계산서"/>
      <sheetName val="내역서"/>
      <sheetName val="단가조사표"/>
      <sheetName val="전관노무비  "/>
      <sheetName val="시청각실"/>
      <sheetName val="체육관"/>
      <sheetName val="무대장치"/>
      <sheetName val="배관배선"/>
      <sheetName val="견적"/>
      <sheetName val="일위"/>
      <sheetName val="우원영상"/>
      <sheetName val="형제음향"/>
      <sheetName val="표지"/>
      <sheetName val="금액내역서"/>
      <sheetName val="위치조서"/>
      <sheetName val="원가,내역,관급,한전,일위"/>
      <sheetName val="Baby일위대가"/>
      <sheetName val="49-119"/>
      <sheetName val="을지"/>
      <sheetName val="전기설계변경"/>
      <sheetName val="토목을"/>
      <sheetName val="일반공사"/>
      <sheetName val="노임(1차)"/>
      <sheetName val="일위대가(가설)"/>
      <sheetName val="기초부하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견적"/>
      <sheetName val="환산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 (2)"/>
      <sheetName val="견적(연습)"/>
      <sheetName val=" 냉각수펌프"/>
      <sheetName val="Baby일위대가"/>
      <sheetName val="저"/>
      <sheetName val="내역서"/>
      <sheetName val="철거산출근거"/>
      <sheetName val="일위대가"/>
      <sheetName val="wall"/>
      <sheetName val="차액보증"/>
      <sheetName val="기본사항"/>
      <sheetName val="공내역"/>
      <sheetName val="일위대가(가설)"/>
      <sheetName val="교통대책내역"/>
      <sheetName val="정화조동내역"/>
      <sheetName val="카니발(자105노60)"/>
      <sheetName val="직노"/>
      <sheetName val="유림골조"/>
      <sheetName val="48평형"/>
      <sheetName val="62평형"/>
      <sheetName val="2공구산출내역"/>
      <sheetName val="BSD (2)"/>
      <sheetName val="내역"/>
      <sheetName val="공조기"/>
      <sheetName val="건축공사실행"/>
      <sheetName val="남양시작동자105노65기1.3화1.2"/>
      <sheetName val="2002상반기노임기준"/>
      <sheetName val="을지"/>
      <sheetName val="암거날개벽재료집계"/>
      <sheetName val="연결관암거"/>
      <sheetName val="내역서(삼호)"/>
      <sheetName val="내역을"/>
      <sheetName val="#REF"/>
      <sheetName val="기계설비"/>
      <sheetName val="1차 내역서"/>
      <sheetName val="J直材4"/>
      <sheetName val="N賃率-職"/>
      <sheetName val="1차설계변경내역"/>
      <sheetName val="건축원가"/>
      <sheetName val="EACT10"/>
      <sheetName val="납부서"/>
      <sheetName val="집계표"/>
      <sheetName val="재집"/>
      <sheetName val="직재"/>
      <sheetName val="단가표"/>
      <sheetName val="공정집계_국별"/>
      <sheetName val="6.자재단가"/>
      <sheetName val="PAC"/>
      <sheetName val="2F 회의실견적(5_14 일대)"/>
      <sheetName val="경산"/>
      <sheetName val="구리토평1전기"/>
      <sheetName val="비주거용"/>
      <sheetName val="덕전리"/>
      <sheetName val="프로젝트"/>
      <sheetName val="천안IP공장자100노100물량110할증"/>
      <sheetName val="ELECTRIC"/>
      <sheetName val="단가입력1"/>
      <sheetName val="을"/>
      <sheetName val="원가계산서"/>
      <sheetName val="견적서"/>
      <sheetName val="내역서2안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내"/>
      <sheetName val="기본사항"/>
      <sheetName val="기본절차"/>
      <sheetName val="급여대장"/>
      <sheetName val="급여명세"/>
      <sheetName val="납부서"/>
      <sheetName val="일용노무비대장"/>
      <sheetName val="환산"/>
      <sheetName val="코드"/>
      <sheetName val="주민세"/>
      <sheetName val="갑근세"/>
      <sheetName val="자유세"/>
      <sheetName val="퇴직세"/>
      <sheetName val="기타세"/>
      <sheetName val="법인세"/>
      <sheetName val="과거대장"/>
      <sheetName val="양식"/>
      <sheetName val="간이세액표"/>
      <sheetName val="급여관리연습"/>
      <sheetName val="일위대가"/>
      <sheetName val="일위대가(가설)"/>
      <sheetName val="을지"/>
      <sheetName val="PAC"/>
      <sheetName val="철거산출근거"/>
      <sheetName val="직노"/>
      <sheetName val="중기"/>
      <sheetName val="퇴직금(울산천상)"/>
      <sheetName val="내역서"/>
      <sheetName val="총괄갑 "/>
      <sheetName val="입력"/>
      <sheetName val="맨홀"/>
      <sheetName val="건축공사실행"/>
      <sheetName val="(4-2)열관류값-2"/>
      <sheetName val="정화조동내역"/>
      <sheetName val="단가"/>
      <sheetName val="공조기"/>
      <sheetName val="견적서"/>
      <sheetName val="교통대책내역"/>
      <sheetName val="유림골조"/>
      <sheetName val="기계설비"/>
      <sheetName val="현금"/>
      <sheetName val="1차설계변경내역"/>
      <sheetName val="빌딩 안내"/>
      <sheetName val="아파트건축"/>
      <sheetName val="총괄갑_"/>
      <sheetName val="빌딩_안내"/>
      <sheetName val="연부97-1"/>
      <sheetName val="갑지1"/>
      <sheetName val="단가표 (2)"/>
      <sheetName val=" 냉각수펌프"/>
      <sheetName val="ABUT수량-A1"/>
      <sheetName val="비주거용"/>
      <sheetName val="바닥판"/>
      <sheetName val="입력DATA"/>
      <sheetName val="회사정보"/>
      <sheetName val="실행예산서"/>
      <sheetName val="단"/>
      <sheetName val="Baby일위대가"/>
      <sheetName val="토공사(흙막이)"/>
      <sheetName val="흄관기초"/>
      <sheetName val="주소"/>
      <sheetName val="배관배선내역"/>
      <sheetName val="단가 "/>
      <sheetName val="노임"/>
      <sheetName val="을"/>
      <sheetName val="내역서을지"/>
      <sheetName val="손익분석"/>
      <sheetName val="직재"/>
      <sheetName val="재집"/>
      <sheetName val="원가계산서"/>
      <sheetName val="sheet1"/>
      <sheetName val="선급비용"/>
      <sheetName val="영업.일1"/>
      <sheetName val="RD제품개발투자비(매가)"/>
      <sheetName val="본사인상전"/>
      <sheetName val="전신환매도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등기구내역서(HOTEL)"/>
      <sheetName val="기본사항"/>
      <sheetName val="Macro1"/>
      <sheetName val="교통대책내역"/>
      <sheetName val="1차 내역서"/>
      <sheetName val="환산"/>
      <sheetName val="직노"/>
      <sheetName val="을"/>
      <sheetName val="95MAKER"/>
      <sheetName val="Sheet5"/>
      <sheetName val="을지"/>
      <sheetName val="총괄갑 "/>
      <sheetName val="표지"/>
      <sheetName val="45,46"/>
      <sheetName val="일위"/>
      <sheetName val="BSD (2)"/>
      <sheetName val="특판제외"/>
      <sheetName val="제출내역 (3)"/>
      <sheetName val="총괄"/>
      <sheetName val="BID"/>
      <sheetName val="부대공"/>
      <sheetName val="토공"/>
      <sheetName val="포장공"/>
      <sheetName val="건축공사실행"/>
      <sheetName val="내역"/>
      <sheetName val="Baby일위대가"/>
      <sheetName val="인사자료총집계"/>
      <sheetName val="기계설비"/>
      <sheetName val="퇴직금(울산천상)"/>
      <sheetName val="맨홀"/>
      <sheetName val="입력"/>
      <sheetName val="수입"/>
      <sheetName val="철거산출근거"/>
      <sheetName val="현금"/>
      <sheetName val="견적서"/>
      <sheetName val="BEND LOSS"/>
      <sheetName val="Cost bd-&quot;A&quot;"/>
      <sheetName val="내역서"/>
      <sheetName val="노무비단가"/>
      <sheetName val="2.대외공문"/>
      <sheetName val="EACT10"/>
      <sheetName val="1차설계변경내역"/>
      <sheetName val="일위대가"/>
      <sheetName val="97 사업추정(WEKI)"/>
      <sheetName val="#REF"/>
      <sheetName val="일위대가(가설)"/>
      <sheetName val="Sheet1"/>
      <sheetName val="유림골조"/>
      <sheetName val="일반공사"/>
      <sheetName val="건축2"/>
      <sheetName val="일반전기C"/>
      <sheetName val="48평형"/>
      <sheetName val="62평형"/>
      <sheetName val="견적"/>
      <sheetName val="노임이"/>
      <sheetName val="골조시행"/>
      <sheetName val="차액보증"/>
      <sheetName val="경산"/>
      <sheetName val="관급자재"/>
      <sheetName val="금액내역서"/>
      <sheetName val="N賃率-職"/>
      <sheetName val="집계표"/>
      <sheetName val="터파기및재료"/>
      <sheetName val="5.공종별예산내역서"/>
      <sheetName val="Y-WORK"/>
      <sheetName val=" HIT-&gt;HMC 견적(3900)"/>
      <sheetName val=" 냉각수펌프"/>
      <sheetName val="부재리스트"/>
      <sheetName val="노임단가"/>
      <sheetName val="입찰안"/>
      <sheetName val="자재단가"/>
      <sheetName val="5. 현장관리비(new) "/>
      <sheetName val="Setup"/>
      <sheetName val="공통가설"/>
      <sheetName val="6호기"/>
      <sheetName val="일반부표"/>
      <sheetName val="공사개요"/>
      <sheetName val="건축원가"/>
      <sheetName val="덕전리"/>
      <sheetName val="공문"/>
      <sheetName val="시화점실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배수관공(IC)"/>
      <sheetName val="날개벽유동집계표"/>
      <sheetName val="유입방지턱수량"/>
      <sheetName val="유입방지턱표지"/>
      <sheetName val="유입방지턱단위수량"/>
      <sheetName val="증감총괄"/>
      <sheetName val="내역"/>
      <sheetName val="잡비"/>
      <sheetName val="증감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원가계산서(년도별)"/>
      <sheetName val="집계표(도급)"/>
      <sheetName val="내역서(도급)"/>
      <sheetName val="6월호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간지"/>
      <sheetName val="파형강판 총수량집계표"/>
      <sheetName val="통로"/>
      <sheetName val="철근수량 집계표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포장공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내역서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총괄갑 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터파기및재료"/>
      <sheetName val="수량-가로등"/>
      <sheetName val="공사비증감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역T형옹벽(3.0)"/>
      <sheetName val=""/>
      <sheetName val="일위대가"/>
      <sheetName val="슬래브(유곡)"/>
      <sheetName val="전신환매도율"/>
      <sheetName val="내역서(삼호)"/>
      <sheetName val="DATE"/>
      <sheetName val="고분전시관"/>
      <sheetName val="설비"/>
      <sheetName val="직노"/>
      <sheetName val=" 냉각수펌프"/>
      <sheetName val="공조기휀"/>
      <sheetName val="BOQ"/>
      <sheetName val="을지"/>
      <sheetName val="45,46"/>
      <sheetName val="맨홀"/>
      <sheetName val="보차도경계석"/>
      <sheetName val="Baby일위대가"/>
      <sheetName val="철근계"/>
      <sheetName val="7.PILE  (돌출)"/>
      <sheetName val="정화조동내역"/>
      <sheetName val="말뚝지지력산정"/>
      <sheetName val="COPING"/>
      <sheetName val="금액내역서"/>
      <sheetName val="교각1"/>
      <sheetName val="99총공사내역서"/>
      <sheetName val="노임단가"/>
      <sheetName val="BOQ(전체)"/>
      <sheetName val="원형1호맨홀토공수량"/>
      <sheetName val="CB"/>
      <sheetName val="일위대가(가설)"/>
      <sheetName val="2"/>
      <sheetName val="96보완계획7.12"/>
      <sheetName val="준검 내역서"/>
      <sheetName val="교대(A1)"/>
      <sheetName val="하도금액분계"/>
      <sheetName val="1+214(수로)"/>
      <sheetName val="1+185(통로)"/>
      <sheetName val="구체,날개,보강철근수량"/>
      <sheetName val="난간및차수벽철근량"/>
      <sheetName val="접속저판"/>
      <sheetName val="만수배관단가"/>
      <sheetName val="FRP배관단가(만수)"/>
      <sheetName val="일반공사"/>
      <sheetName val="견적서"/>
      <sheetName val="골재산출"/>
      <sheetName val="물가시세"/>
      <sheetName val="실행철강하도"/>
      <sheetName val="토공(우물통,기타) "/>
      <sheetName val="단면가정"/>
      <sheetName val="BID"/>
      <sheetName val="인사자료총집계"/>
      <sheetName val="TOTAL_BOQ"/>
      <sheetName val="수량산출"/>
      <sheetName val="A LINE"/>
      <sheetName val="연결관암거"/>
      <sheetName val="기초단가"/>
      <sheetName val="내역(설계)"/>
      <sheetName val="공사개요"/>
      <sheetName val="일위대가표"/>
      <sheetName val="1차설계변경내역"/>
      <sheetName val="내역(원안-대안)"/>
      <sheetName val="200"/>
      <sheetName val="관급"/>
      <sheetName val="표층포설및다짐"/>
      <sheetName val="데리네이타현황"/>
      <sheetName val="2000년1차"/>
      <sheetName val="부대내역"/>
      <sheetName val="INPUT"/>
      <sheetName val="기본사항"/>
      <sheetName val="MAIN_TABLE"/>
      <sheetName val="Macro1"/>
      <sheetName val="토목"/>
      <sheetName val="우배수"/>
      <sheetName val="5.공종별예산내역서"/>
      <sheetName val="단가산출"/>
      <sheetName val="도급-집계"/>
      <sheetName val="가로등내역서"/>
      <sheetName val="소비자가"/>
      <sheetName val="품셈TABLE"/>
      <sheetName val="E총"/>
      <sheetName val="노무비"/>
      <sheetName val="총괄내역서"/>
      <sheetName val="저"/>
      <sheetName val="철거산출근거"/>
      <sheetName val="날개벽(시점좌측)"/>
      <sheetName val="건축공사실행"/>
      <sheetName val="구조물공"/>
      <sheetName val="배수공"/>
      <sheetName val="부대공"/>
      <sheetName val="토공"/>
      <sheetName val="6PILE  (돌출)"/>
      <sheetName val="보도포장산출"/>
      <sheetName val="단가조사"/>
      <sheetName val="70%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데이타"/>
      <sheetName val="식재인부"/>
      <sheetName val="8.PILE  (돌출)"/>
      <sheetName val="현금"/>
      <sheetName val="guard(mac)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기계경비(시간당)"/>
      <sheetName val="램머"/>
      <sheetName val="유림골조"/>
      <sheetName val="J直材4"/>
      <sheetName val="국도접속 차도부수량"/>
      <sheetName val="DATA2000"/>
      <sheetName val="단가 "/>
      <sheetName val="노임"/>
      <sheetName val="2공구산출내역"/>
      <sheetName val="진주방향"/>
      <sheetName val="제경비"/>
      <sheetName val="#REF"/>
      <sheetName val="횡배수관집현황(2공구)"/>
      <sheetName val="자재 집계표"/>
      <sheetName val="단가산출서"/>
      <sheetName val="1차증가원가계산"/>
      <sheetName val="접도구역경계표주현황"/>
      <sheetName val="위치조서"/>
      <sheetName val="7기초"/>
      <sheetName val="수량산출서"/>
      <sheetName val="관급자재"/>
      <sheetName val="Sheet1 (2)"/>
      <sheetName val="단가"/>
      <sheetName val="내역(2000년)"/>
      <sheetName val="중기일위대가"/>
      <sheetName val="매매"/>
      <sheetName val="개비온집계"/>
      <sheetName val="개비온 단위"/>
      <sheetName val="덕전리"/>
      <sheetName val="가도공"/>
      <sheetName val="현장"/>
      <sheetName val="U-TYPE(1)"/>
      <sheetName val="자재단가"/>
      <sheetName val="도급내역"/>
      <sheetName val="포장수량산출"/>
      <sheetName val="토공총괄집계표"/>
      <sheetName val="제목(수량)"/>
      <sheetName val="수량총괄집계"/>
      <sheetName val="기타#9"/>
      <sheetName val="암거날개벽재료집계"/>
      <sheetName val="변수값"/>
      <sheetName val="중기상차"/>
      <sheetName val="AS복구"/>
      <sheetName val="중기터파기"/>
      <sheetName val="산출서"/>
      <sheetName val="재정비직인"/>
      <sheetName val="재정비내역"/>
      <sheetName val="지적고시내역"/>
      <sheetName val="DANGA"/>
      <sheetName val="기본자료"/>
      <sheetName val="집1"/>
      <sheetName val="남양시작동자105노65기1.3화1.2"/>
      <sheetName val="마산방향"/>
      <sheetName val="마산방향철근집계"/>
      <sheetName val="절취및터파기"/>
      <sheetName val="FRP산출근거"/>
      <sheetName val="1,2,3,4,5단위수량"/>
      <sheetName val="총차분(토목)"/>
      <sheetName val="총괄표"/>
      <sheetName val="수자재단위당"/>
      <sheetName val="공비대비"/>
      <sheetName val="차액보증"/>
      <sheetName val="용산1(해보)"/>
      <sheetName val="내역서전체"/>
      <sheetName val="주형"/>
      <sheetName val="산출근거"/>
      <sheetName val="ABUT수량-A1"/>
      <sheetName val="참고자료"/>
      <sheetName val="참고사항"/>
      <sheetName val="노무비단가"/>
      <sheetName val="WEIGHT LIST"/>
      <sheetName val="J형측구단위수량"/>
      <sheetName val="부대시설"/>
      <sheetName val="Apt내역"/>
      <sheetName val="일위목록"/>
      <sheetName val="요율"/>
      <sheetName val="VXXXXX"/>
      <sheetName val="OPGW기별"/>
      <sheetName val="환경기계공정표 (3)"/>
      <sheetName val="기본단가표"/>
      <sheetName val="Sheet15"/>
      <sheetName val="단가산출서총괄"/>
      <sheetName val="산근(1)"/>
      <sheetName val="맨홀토공"/>
      <sheetName val="(포장)BOQ-실적공사"/>
      <sheetName val="시점교대"/>
      <sheetName val="97 사업추정(WEKI)"/>
      <sheetName val="구조     ."/>
      <sheetName val="1.설계조건"/>
      <sheetName val="내역을"/>
      <sheetName val="일위대가목차"/>
      <sheetName val="DATA98"/>
      <sheetName val="연결임시"/>
      <sheetName val="마감"/>
      <sheetName val="C_배수관공"/>
      <sheetName val="2_10횡배수관"/>
      <sheetName val="2_12기존배수관세척"/>
      <sheetName val="2_13날개벽및면벽"/>
      <sheetName val="2_14집수정"/>
      <sheetName val="Sheet6"/>
      <sheetName val="일반전기"/>
      <sheetName val="전신"/>
      <sheetName val="지수"/>
      <sheetName val="기초일위"/>
      <sheetName val="(A)내역서"/>
      <sheetName val="제잡비계산"/>
      <sheetName val="상부공"/>
      <sheetName val="일위대가목록"/>
      <sheetName val="수목표준대가"/>
      <sheetName val="투찰"/>
      <sheetName val="수안보-MBR1"/>
      <sheetName val="원가계산서"/>
      <sheetName val="소업1교"/>
      <sheetName val="9902"/>
      <sheetName val="3.하중산정4.양수압5.지지력"/>
      <sheetName val="기기리스트"/>
      <sheetName val="N賃率-職"/>
      <sheetName val="1호맨홀토공"/>
      <sheetName val="(집계) 노면표시"/>
      <sheetName val="주요량(96)"/>
      <sheetName val="내역서(사업소)"/>
      <sheetName val="6호기"/>
      <sheetName val="TIE-IN"/>
      <sheetName val="교각토공"/>
      <sheetName val="개요"/>
      <sheetName val="구체집계2_0x2_0(0-3)"/>
      <sheetName val="조명시설"/>
      <sheetName val="하부철근수량"/>
      <sheetName val="노면표시수량집계"/>
      <sheetName val="노면표지 수량"/>
      <sheetName val="횡배수관"/>
      <sheetName val="토공사(흙막이)"/>
      <sheetName val="내역표지"/>
      <sheetName val="단가산출(총괄)"/>
      <sheetName val="일위총괄"/>
      <sheetName val="정렬"/>
      <sheetName val="수량집계표(舊)"/>
      <sheetName val="EACT10"/>
      <sheetName val="설계서식"/>
      <sheetName val="쌍송교"/>
      <sheetName val="설직재-1"/>
      <sheetName val="집수정(600-700)"/>
      <sheetName val="기둥(원형)"/>
      <sheetName val="기초공"/>
      <sheetName val="입찰안"/>
      <sheetName val="건축내역"/>
      <sheetName val="단가목록"/>
      <sheetName val="구체2_0X2_0(0-3)"/>
      <sheetName val="고정보수량집계"/>
      <sheetName val="내역서적용수량"/>
      <sheetName val="퇴직금(울산천상)"/>
      <sheetName val="이토변실(A3-LINE)"/>
      <sheetName val="도근좌표"/>
      <sheetName val="L_RPTB~1"/>
      <sheetName val="공사비_NDE"/>
      <sheetName val="단가표"/>
      <sheetName val="적용건축"/>
      <sheetName val="지수산정"/>
      <sheetName val="기초자료입력"/>
      <sheetName val="단위수량산출"/>
      <sheetName val="사다리"/>
      <sheetName val="4)유동표"/>
      <sheetName val="본체"/>
      <sheetName val="건물"/>
      <sheetName val="식재"/>
      <sheetName val="시설물"/>
      <sheetName val="식재출력용"/>
      <sheetName val="유지관리"/>
      <sheetName val="경율산정"/>
      <sheetName val="ilch"/>
      <sheetName val="토공사"/>
      <sheetName val="토적표(1)"/>
      <sheetName val="흥양2교토공집계표"/>
      <sheetName val="갱문및옹벽집계"/>
      <sheetName val="두앙"/>
      <sheetName val="토공정보"/>
      <sheetName val="건축기성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역T형교대(직접기초)"/>
      <sheetName val="1.일반수량산출단면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양지교"/>
      <sheetName val="조경시설물"/>
      <sheetName val="횡배수관설치현황"/>
      <sheetName val="취수탑"/>
      <sheetName val="4.주beam"/>
      <sheetName val="원가계산서 (변경계약) (3)"/>
      <sheetName val="단가 및 재료비"/>
      <sheetName val="중기사용료산출근거"/>
      <sheetName val="DATA 입력부"/>
      <sheetName val="급수"/>
      <sheetName val="공조기(삭제)"/>
      <sheetName val="Mc1"/>
      <sheetName val="흄ꔀ수량집계"/>
      <sheetName val="4차월말"/>
      <sheetName val="우수받이재료집계표"/>
      <sheetName val="깨기수량"/>
      <sheetName val="설계예산서"/>
      <sheetName val="장비단가표"/>
      <sheetName val="본선집계표"/>
      <sheetName val="단위중량"/>
      <sheetName val="-레미콘집계"/>
      <sheetName val="-몰탈콘크리트"/>
      <sheetName val="투찰금액"/>
      <sheetName val="현장식당(1)"/>
      <sheetName val="배수공시멘트 및 골재량산출"/>
      <sheetName val="손익차9월2"/>
      <sheetName val="수량집계"/>
      <sheetName val="잡비계산"/>
      <sheetName val="설계기준"/>
      <sheetName val="토 적 표"/>
      <sheetName val="웅진교-S2"/>
      <sheetName val="안정검토"/>
      <sheetName val="청천내"/>
      <sheetName val="리스(CIF)산출"/>
      <sheetName val="길어깨(현황)"/>
      <sheetName val="산출"/>
      <sheetName val="초기화면"/>
      <sheetName val="고창방향"/>
      <sheetName val="대로근거"/>
      <sheetName val="SALE"/>
      <sheetName val="수량3"/>
      <sheetName val="3.하중산정4.지지력"/>
      <sheetName val="5지진시"/>
      <sheetName val="도급"/>
      <sheetName val="토공총"/>
      <sheetName val="단면별연장"/>
      <sheetName val="000000"/>
      <sheetName val="기초자료"/>
      <sheetName val="조서"/>
      <sheetName val="배수계"/>
      <sheetName val="아파트건축"/>
      <sheetName val="재"/>
      <sheetName val="증감대비"/>
      <sheetName val="원가"/>
      <sheetName val="설계내역서"/>
      <sheetName val="설비내역"/>
      <sheetName val="본공사"/>
      <sheetName val="간선계산"/>
      <sheetName val="정부노임단가"/>
      <sheetName val="조명율표"/>
      <sheetName val="DATA"/>
      <sheetName val="총괄갑_"/>
      <sheetName val="역T형옹벽(3_0)"/>
      <sheetName val="96보완계획7_12"/>
      <sheetName val="준검_내역서"/>
      <sheetName val="A_LINE"/>
      <sheetName val="7_PILE__(돌출)"/>
      <sheetName val="5_공종별예산내역서"/>
      <sheetName val="구조물철거타공정이월"/>
      <sheetName val="비탈면보호공수량산출"/>
      <sheetName val="통합"/>
      <sheetName val="도로구조공사비"/>
      <sheetName val="도로토공공사비"/>
      <sheetName val="여수토공사비"/>
      <sheetName val="날개벽(TYPE1)"/>
      <sheetName val="제1차변경도급"/>
      <sheetName val="PSCbeam설계"/>
      <sheetName val="9GNG운반"/>
      <sheetName val="코드표"/>
      <sheetName val="가설공사비"/>
      <sheetName val="unitpric"/>
      <sheetName val="SORCE1"/>
      <sheetName val="지점별강우량"/>
      <sheetName val="콘_재료분리(1)"/>
      <sheetName val="YM-IL1"/>
      <sheetName val="DAN"/>
      <sheetName val="백호우계수"/>
      <sheetName val="날개벽수량표"/>
      <sheetName val="당진1,2호기전선관설치및접지4차공사내역서-을지"/>
      <sheetName val="단가표 (2)"/>
      <sheetName val="06 일위대가목록"/>
      <sheetName val="표지 (2)"/>
      <sheetName val="자료"/>
      <sheetName val="CONCRETE"/>
      <sheetName val="동해title"/>
      <sheetName val="상-교대(A1-A2)"/>
      <sheetName val="토공집계"/>
      <sheetName val="설계"/>
      <sheetName val="기술조건"/>
      <sheetName val="98지급계획"/>
      <sheetName val="평교-내역"/>
      <sheetName val="99년신청"/>
      <sheetName val="XL4Poppy"/>
      <sheetName val="앨범표지"/>
      <sheetName val="스톱로그내역"/>
      <sheetName val="98NS-N"/>
      <sheetName val="접도구역경계표주竈_x0013_"/>
      <sheetName val="접도구역경계표주挔_x0012_"/>
      <sheetName val="접도구역경계표주窨_x0013_"/>
      <sheetName val="접도구역경계표주齘_x0013_"/>
      <sheetName val="접도구역경계표주傠_x0013_"/>
      <sheetName val="천안IP공장자100노100물량110할증"/>
      <sheetName val="접도구역경계표주畠_x0013_"/>
      <sheetName val="접도구역경계표주_x0005__x0000_"/>
      <sheetName val="접도구역경계표주僀_x0013_"/>
      <sheetName val="을"/>
      <sheetName val="간지양식"/>
      <sheetName val="시설물기초"/>
      <sheetName val="일위怀፵"/>
      <sheetName val="접도구역경계표주헾】"/>
      <sheetName val="내역1"/>
      <sheetName val="접도구역경계표주丵〒"/>
      <sheetName val="단면설계"/>
      <sheetName val="시점교︀"/>
      <sheetName val="단위단가"/>
      <sheetName val="조도계산서 (도서)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접도구역경계표주贸_x0013_"/>
      <sheetName val="화설내"/>
      <sheetName val="물가자료"/>
      <sheetName val="구조물"/>
      <sheetName val="통로암거 4.5 ×4.5 토피0~3m  수량 집계표0"/>
      <sheetName val="재료비 (2)"/>
      <sheetName val="C1ㅇ"/>
      <sheetName val="재료비_(2)"/>
      <sheetName val="라멘기초"/>
      <sheetName val="공비현2"/>
      <sheetName val="구체3_0x2_0(ﻇᇕ԰_x0000_"/>
      <sheetName val="구체3_5x3_5-8-1㔀"/>
      <sheetName val="구체3_0x2_0(㗇቎԰_x0000_"/>
      <sheetName val="구체3_0x2_0(㔀቎԰_x0000_"/>
      <sheetName val="투洬"/>
      <sheetName val="구체집계4_5x4丵〒_x0005__x0000__x0000__x0000_"/>
      <sheetName val="구체집계3_0x2尜_x0013_層_x0013_闰〒_x0005_"/>
      <sheetName val="구체집계4_5x4_5丵〒_x0005__x0000_"/>
      <sheetName val="현장경비"/>
      <sheetName val="ESC(K치)"/>
      <sheetName val="구체집계3_0x2壸5丵⿋_x0005__x0000_"/>
      <sheetName val="변경내역"/>
      <sheetName val="평형공사비"/>
      <sheetName val="구체집계3_0x2喐6嗜6丵⿄_x0005_"/>
      <sheetName val="구체집계4_5x4_5헾】_x0005__x0000_"/>
      <sheetName val="구체3_0x2_0(Ⰰ⡛琀⡛"/>
      <sheetName val="내역서(전체)"/>
      <sheetName val="맨홀수량산출"/>
      <sheetName val="교대(A1-A2)"/>
      <sheetName val="예가내역서"/>
      <sheetName val="6공구(당초)"/>
      <sheetName val="지급자재缀ᨪ԰_x0000_缀"/>
      <sheetName val="지급자재ᰀ፜搀፜"/>
      <sheetName val="대비"/>
      <sheetName val="원가계산서(1공구)-헾⿆"/>
      <sheetName val="인입관수량총괄"/>
      <sheetName val="매탄-오"/>
      <sheetName val="매탄-합"/>
      <sheetName val="매산"/>
      <sheetName val="송죽c"/>
      <sheetName val="송죽"/>
      <sheetName val="맨홀(2~4)"/>
      <sheetName val="순성토"/>
      <sheetName val="접도구역경계표주橂】"/>
      <sheetName val="2호맨홀공제수량"/>
      <sheetName val="배수관"/>
      <sheetName val="접도구역경계표주헾⽄"/>
      <sheetName val="변경현황"/>
      <sheetName val="돈암사업"/>
      <sheetName val="기계설비표선정수장"/>
      <sheetName val="대치판정"/>
      <sheetName val="자재목록"/>
      <sheetName val="접도구역경계표주鱨_x0013_"/>
      <sheetName val="패널"/>
      <sheetName val="9811"/>
      <sheetName val="부표총괄"/>
      <sheetName val="9509"/>
      <sheetName val="PipWT"/>
      <sheetName val="사업부배부A"/>
      <sheetName val="산근"/>
      <sheetName val="접도구역경계표주風_x001a_"/>
      <sheetName val="접도구역경계표주헾⾦"/>
      <sheetName val="설계개요"/>
      <sheetName val="Sheet17"/>
      <sheetName val="흄관수睽꛲"/>
      <sheetName val="증감내역서"/>
      <sheetName val="구체3_5x3_5-8-1 "/>
      <sheetName val="구체3_0x2_0( ⱗ氀ⱗ"/>
      <sheetName val="나.다.라.마.바.피복재 산정"/>
      <sheetName val="깨기"/>
      <sheetName val="Back"/>
      <sheetName val="201동 산출근거"/>
      <sheetName val="구조물공1"/>
      <sheetName val="배수및구조물공1"/>
      <sheetName val="구체3_0x2_0(䈀ᅪ԰_x0000_"/>
      <sheetName val="woo(mac)"/>
      <sheetName val="설계조건 및 단면가정"/>
      <sheetName val="부재치수입력"/>
      <sheetName val="초"/>
      <sheetName val="월말"/>
      <sheetName val="주beam"/>
      <sheetName val="현대물량"/>
      <sheetName val="중기손료"/>
      <sheetName val="총괄"/>
      <sheetName val="Source"/>
      <sheetName val="Preface"/>
      <sheetName val="접도구역경계표주鹘%"/>
      <sheetName val="기중"/>
      <sheetName val="일위2"/>
      <sheetName val="집수정단위수량 "/>
      <sheetName val="기간등록"/>
      <sheetName val="상부집계표"/>
      <sheetName val="경비2내역"/>
      <sheetName val="건축수량산출"/>
      <sheetName val="단砀⫵"/>
      <sheetName val="맨홀수량"/>
      <sheetName val="전차선로 물량표"/>
      <sheetName val="한강운반비"/>
      <sheetName val="공통(20-91)"/>
      <sheetName val="구체3_5x3_5-8-1退"/>
      <sheetName val="24분기"/>
      <sheetName val="안산기계장치"/>
      <sheetName val="과"/>
      <sheetName val="부대tu"/>
      <sheetName val="위치조렀"/>
      <sheetName val="자갈,시멘트,모래산출"/>
      <sheetName val="-철근집계"/>
      <sheetName val="포장재료(1)"/>
      <sheetName val="-흄관집계"/>
      <sheetName val="위치조怀"/>
      <sheetName val="위치조ࠀ"/>
      <sheetName val="신공항A-9(원가수정)"/>
      <sheetName val="토공A"/>
      <sheetName val="횡 연장"/>
      <sheetName val="unit 4"/>
      <sheetName val="3BL공동구 수량"/>
      <sheetName val="안양1공구_건축"/>
      <sheetName val="50201련박스"/>
      <sheetName val="내역5"/>
      <sheetName val="토공산근"/>
      <sheetName val="CANOPY"/>
      <sheetName val="하수급견적대비"/>
      <sheetName val="투澘"/>
      <sheetName val="로우프"/>
      <sheetName val="산출내역(하도)"/>
      <sheetName val="골조시행"/>
      <sheetName val="ELECTRIC"/>
      <sheetName val="전등설비"/>
      <sheetName val="삭제금지단가"/>
      <sheetName val="구조물견적서"/>
      <sheetName val="포장직선구간"/>
      <sheetName val="투吐"/>
      <sheetName val="자재단가 (2)"/>
      <sheetName val="별표 "/>
      <sheetName val="분양금할인"/>
      <sheetName val="중로근거"/>
      <sheetName val="구체집계2_0x2_0(7-1렀቟"/>
      <sheetName val="중분대수량산출"/>
      <sheetName val="내역률노무비"/>
      <sheetName val="결과조달"/>
      <sheetName val="경상비"/>
      <sheetName val="공사비예산서(토목분)"/>
      <sheetName val="전체도급"/>
      <sheetName val="CODE"/>
      <sheetName val="전기일위대가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표  지"/>
      <sheetName val="장비집계"/>
      <sheetName val="설계서(본관)"/>
      <sheetName val="ITEM"/>
      <sheetName val="실행대비"/>
      <sheetName val="투헾"/>
      <sheetName val="수입"/>
      <sheetName val="특판제외"/>
      <sheetName val="출입구총집계"/>
      <sheetName val="4.2.1 마루높이 검토"/>
      <sheetName val="일위대가 집계표"/>
      <sheetName val="투_x0010_"/>
      <sheetName val="투䴨"/>
      <sheetName val="투䡲"/>
      <sheetName val="설계조건"/>
      <sheetName val="wall"/>
      <sheetName val="구체3_0x2_0(퀀቙ᰀቚ"/>
      <sheetName val="토목내역서"/>
      <sheetName val="토적표"/>
      <sheetName val="구체3_5x3_5-8-1ᰀ"/>
      <sheetName val="임시전기공사설계서"/>
      <sheetName val="인건비 "/>
      <sheetName val="A_7"/>
      <sheetName val="Macro3"/>
      <sheetName val="Macro2"/>
      <sheetName val="8설7발"/>
      <sheetName val="견적"/>
      <sheetName val="파형강관및곡선부보강및날개벽"/>
      <sheetName val="3.하중산정4.양수압5.지지︀"/>
      <sheetName val="담장산출"/>
      <sheetName val="95MAKER"/>
      <sheetName val="개소별수량산출"/>
      <sheetName val="0506생활권구적"/>
      <sheetName val="업체별기성"/>
      <sheetName val="전력구구조물산근"/>
      <sheetName val="도로정위치부표"/>
      <sheetName val="도로조사부표"/>
      <sheetName val="원가계산서 "/>
      <sheetName val="식재가격"/>
      <sheetName val="식재총괄"/>
      <sheetName val="공사예산하조서(O.K)"/>
      <sheetName val="▣횡배수수량산출참고"/>
      <sheetName val="02자재"/>
      <sheetName val="상수도토공집계표"/>
      <sheetName val="수목데이타 "/>
      <sheetName val="포장수량집계표"/>
      <sheetName val="약전닥트"/>
      <sheetName val="건축부하"/>
      <sheetName val="FA설치명세"/>
      <sheetName val="FD"/>
      <sheetName val="이름정의"/>
      <sheetName val="일위대가(계측기설치)"/>
      <sheetName val="(4)소요정착장검토"/>
      <sheetName val="97_사업추정(WEKI)"/>
      <sheetName val="일용노임단가"/>
      <sheetName val="가로등위치"/>
      <sheetName val="설계서을"/>
      <sheetName val="단면 (2)"/>
      <sheetName val="1TL종점(1)"/>
      <sheetName val="맨홀_공사비"/>
      <sheetName val="Total"/>
      <sheetName val="JUCKEYK"/>
      <sheetName val="유역면적"/>
      <sheetName val="바닥판"/>
      <sheetName val="입력DATA"/>
      <sheetName val="공내역"/>
      <sheetName val="평균높이산출근거"/>
      <sheetName val="중기사용료"/>
      <sheetName val="적용노임"/>
      <sheetName val="일반자재"/>
      <sheetName val="단중표"/>
      <sheetName val="내역서(기계)"/>
      <sheetName val="감리원배치기준"/>
      <sheetName val="FOB발"/>
      <sheetName val="BQ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마감산출"/>
      <sheetName val="업체별기성내역"/>
      <sheetName val="기둥설계(no)"/>
      <sheetName val="기초판설계(교축직각)"/>
      <sheetName val="국내조달(통합-1)"/>
      <sheetName val="토량산출서"/>
      <sheetName val="구체3_5x3_5-8-1ׂ"/>
      <sheetName val="난간,앙카"/>
      <sheetName val="시점부수량산출서"/>
      <sheetName val="용소리교"/>
      <sheetName val="5흙막이"/>
      <sheetName val="지급자재"/>
      <sheetName val="토사(PE)"/>
      <sheetName val="정산서 "/>
      <sheetName val="SLAB"/>
      <sheetName val="찍기"/>
      <sheetName val="원가계산서(1공구)-蒈+"/>
      <sheetName val=" 상부공통집계(총괄)"/>
      <sheetName val="대,유,램"/>
      <sheetName val="G.R300경비"/>
      <sheetName val="마스터원본"/>
      <sheetName val="투㟨"/>
      <sheetName val="투䱨"/>
      <sheetName val="노임이"/>
      <sheetName val="출력은 금물"/>
      <sheetName val="전기설계변경"/>
      <sheetName val="C-C(output)"/>
      <sheetName val="암거단위-1련"/>
      <sheetName val="기자재비"/>
      <sheetName val="공조기"/>
      <sheetName val="로선구조"/>
      <sheetName val="변압기 및 발전기 용량"/>
      <sheetName val="7_PILE__ԯ_x0000_缀_x0000_"/>
      <sheetName val="7_PILE__頀⮿︀䛕"/>
      <sheetName val="가도뻸"/>
      <sheetName val="호표"/>
      <sheetName val="1. 설계조건 2.단면가정 3. 하중계산"/>
      <sheetName val="DATA 입력란"/>
      <sheetName val="마감산출(다1)"/>
      <sheetName val="SLAB&quot;1&quot;"/>
      <sheetName val="변수"/>
      <sheetName val="7_PILE__䈀ᅪ԰_x0000_"/>
      <sheetName val="7_PILE__︀ᇕ԰_x0000_"/>
      <sheetName val="토공분배표"/>
      <sheetName val="1.설계기준"/>
      <sheetName val="배수공집계표"/>
      <sheetName val="참조자료"/>
      <sheetName val="교대토공시점"/>
      <sheetName val="배수장토목공사비"/>
      <sheetName val="평가데이터"/>
      <sheetName val="MOTOR"/>
      <sheetName val="교대일반수량"/>
      <sheetName val="파일의이용"/>
      <sheetName val="개략"/>
      <sheetName val="우수"/>
      <sheetName val="우수공"/>
      <sheetName val="판정1교토공"/>
      <sheetName val="노임단가 (2)"/>
      <sheetName val="3련 BOX"/>
      <sheetName val="원가계산"/>
      <sheetName val="강전사 (2)"/>
      <sheetName val="철근량"/>
      <sheetName val="산출내역서집계표"/>
      <sheetName val="정공공사"/>
      <sheetName val="2공구하도급내역서"/>
      <sheetName val="구천"/>
      <sheetName val="세부내역"/>
      <sheetName val="투찰추정"/>
      <sheetName val="도급내역5+800"/>
      <sheetName val="토량1-1"/>
      <sheetName val="도급금액"/>
      <sheetName val="재노경"/>
      <sheetName val="전선 및 전선관"/>
      <sheetName val="적현로"/>
      <sheetName val="경상직원"/>
      <sheetName val="수목단가"/>
      <sheetName val="시설수량표"/>
      <sheetName val="식재수량표"/>
      <sheetName val="일위대가(1)"/>
      <sheetName val="전체"/>
      <sheetName val="입상내역"/>
      <sheetName val="총공사내역서"/>
      <sheetName val="설 계"/>
      <sheetName val="발주설계서(당초)"/>
      <sheetName val="AC포장수량"/>
      <sheetName val="단가표+일위"/>
      <sheetName val="날개수량1.5"/>
      <sheetName val="참조"/>
      <sheetName val="COA-17"/>
      <sheetName val="C-18"/>
      <sheetName val="농로수량집계"/>
      <sheetName val="농로토공집계"/>
      <sheetName val="배수문수량산출(3)"/>
      <sheetName val="재료집계"/>
      <sheetName val="maccp04"/>
      <sheetName val="환산"/>
      <sheetName val="슬래브"/>
      <sheetName val="견적대비"/>
      <sheetName val="도기류"/>
      <sheetName val="포장재료집계표"/>
      <sheetName val="포장면적산출"/>
      <sheetName val="포장수량집계"/>
      <sheetName val="수량집계_x0000__x0000_Ԁ_x0000_"/>
      <sheetName val="주차구획선수량"/>
      <sheetName val="단가비교표"/>
      <sheetName val="예산서"/>
      <sheetName val="식재출0_x0000_"/>
      <sheetName val="식재출砀鄌"/>
      <sheetName val="대전-교대(A1-A2)"/>
      <sheetName val="도급자재"/>
      <sheetName val="CON'C"/>
      <sheetName val="건축원가"/>
      <sheetName val="경영계획1월"/>
      <sheetName val="도급내역서"/>
      <sheetName val="값"/>
      <sheetName val="미비용95"/>
      <sheetName val="물건조서"/>
      <sheetName val="콤보박스와 리스트박스의 연결"/>
      <sheetName val="개별요인비교번호"/>
      <sheetName val="일반자료"/>
      <sheetName val="이름표"/>
      <sheetName val="비교표준지"/>
      <sheetName val="몰탈재료산출"/>
      <sheetName val="토지-2731"/>
      <sheetName val="토지-181(2)"/>
      <sheetName val="명부"/>
      <sheetName val="농서동"/>
      <sheetName val="영천리"/>
      <sheetName val="4)유԰_x0000_"/>
      <sheetName val="상선"/>
      <sheetName val="주요자재단가"/>
      <sheetName val="SULKEA"/>
      <sheetName val="약품공급2"/>
      <sheetName val="관접합및부설"/>
      <sheetName val="Bid_Detail"/>
      <sheetName val="횡배수관위치조서"/>
      <sheetName val="시설물일위"/>
      <sheetName val="설계예시"/>
      <sheetName val="일반0_x0000_"/>
      <sheetName val="일반䢬ፓ"/>
      <sheetName val="일반䣈ፓ"/>
      <sheetName val="일반ﻈᇕ"/>
      <sheetName val="일반ﺬᇕ"/>
      <sheetName val="일반︀ᇕ"/>
      <sheetName val="8.석축단위(H=1.5M)"/>
      <sheetName val="일반ቀ"/>
      <sheetName val="교통대책내역"/>
      <sheetName val="TYPE1"/>
      <sheetName val="6.교좌면보강"/>
      <sheetName val="96노임기준"/>
      <sheetName val="매출"/>
      <sheetName val="단가(1)"/>
      <sheetName val="표지-내역서壒〚_x0005__x0000_"/>
      <sheetName val="사업수지"/>
      <sheetName val="특수선일위대가"/>
      <sheetName val="공문(신)"/>
      <sheetName val="삼성동50"/>
      <sheetName val="예가표"/>
      <sheetName val="토목공사"/>
      <sheetName val="토 傠_x0013__xdaa2_"/>
      <sheetName val="토 捀_x0013__xdaa2_"/>
      <sheetName val="토 _x0005__x0000_"/>
      <sheetName val="ABUT수량-︀ᇕ"/>
      <sheetName val="ABUT수량-缀ᨪ"/>
      <sheetName val="ABUT수량-㔀቎"/>
      <sheetName val="토 挔_x0012_竖"/>
      <sheetName val="구체집계3_0x2__x0000__x0000_䤰_x0000__x0000__x0000_"/>
      <sheetName val="토 _x0000__x0000_"/>
      <sheetName val="Ⅱ실행비목"/>
      <sheetName val="구체집계2@︀ᇕ԰_x0000_缀_x0000__x0000_"/>
      <sheetName val="요_x0005_"/>
      <sheetName val="경산"/>
      <sheetName val="현ᰀ"/>
      <sheetName val="FRP산출근橂"/>
      <sheetName val="일위대橂⿭_x0005_"/>
      <sheetName val="공사비집계"/>
      <sheetName val="NYS"/>
      <sheetName val="구체집계2@栀ᚃ가ᚃ︀崙ԯ"/>
      <sheetName val="실행내역서을지"/>
      <sheetName val="갑지(추정)"/>
      <sheetName val="단가일람"/>
      <sheetName val="조경일람"/>
      <sheetName val="tggwan(mac)"/>
      <sheetName val="맨홀조서"/>
      <sheetName val="단가대비표"/>
      <sheetName val="경영혁신본부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★도급내역"/>
      <sheetName val="위치조"/>
      <sheetName val="특별교실"/>
      <sheetName val="고양시"/>
      <sheetName val="포장총괄집계표"/>
      <sheetName val="공통가설공사"/>
      <sheetName val="총수량집계표"/>
      <sheetName val="문화재 시굴조사비(표지)"/>
      <sheetName val="소야공정계획표"/>
      <sheetName val="가설건물"/>
      <sheetName val="인수공규격"/>
      <sheetName val="Sheet1_(2)"/>
      <sheetName val="국도접속_차도부수량"/>
      <sheetName val="구체2_0x︀ᇕ԰_x0000_缀_x0000__x0000__x0000_"/>
      <sheetName val="기본단가"/>
      <sheetName val="인건비단가"/>
      <sheetName val="계산조건"/>
      <sheetName val="부속동"/>
      <sheetName val="APT"/>
      <sheetName val="7⠀ᩗ"/>
      <sheetName val="단﹃ᇕ"/>
      <sheetName val="일반수량총괄집계"/>
      <sheetName val="1,2공구원가계산서"/>
      <sheetName val="1공구산출내역서"/>
      <sheetName val="화산경계"/>
      <sheetName val="SG"/>
      <sheetName val="단  가  대  비  표"/>
      <sheetName val="일  위  대  가  목  록"/>
      <sheetName val="A4"/>
      <sheetName val="계정"/>
      <sheetName val="자재수량"/>
      <sheetName val="교통처리우회도로"/>
      <sheetName val="총괄수량집계표"/>
      <sheetName val="구체집계2_0x2_0(7-렀቟԰"/>
      <sheetName val="원심력수로관"/>
      <sheetName val="기㔀቎԰"/>
      <sheetName val="구체집계2_0x2䈀㉪ԯ_x0000_缀_x0000__x0000_"/>
      <sheetName val="3.7교축하중"/>
      <sheetName val="조명율_x0005_"/>
      <sheetName val="내역서(삼礊め"/>
      <sheetName val="기계설비"/>
      <sheetName val="공구"/>
      <sheetName val="3.바닥판설계"/>
      <sheetName val="예산총괄표"/>
      <sheetName val="(4-2)열관류값-2"/>
      <sheetName val="工관리비율"/>
      <sheetName val="工완성공사율"/>
      <sheetName val="배수내역"/>
      <sheetName val="MixBed"/>
      <sheetName val="CondPol"/>
      <sheetName val="코드1(매출계정)"/>
      <sheetName val="코드2(원가계정)"/>
      <sheetName val="코드5(투자비계정)"/>
      <sheetName val="교육종류"/>
      <sheetName val="6჈_x0000_"/>
      <sheetName val="6狈譈"/>
      <sheetName val="6磈᎙"/>
      <sheetName val="6È_x0000_"/>
      <sheetName val="세계수요종합OK"/>
      <sheetName val="토목내역서 (도급단가)"/>
      <sheetName val="전睮"/>
      <sheetName val="포장공자재집계표"/>
      <sheetName val="위치조_x0001_"/>
      <sheetName val="Total 단위경유량집계"/>
      <sheetName val="수로암거"/>
      <sheetName val="내역서 제출"/>
      <sheetName val="단   산"/>
      <sheetName val="실    단"/>
      <sheetName val="단䈀ᅪ"/>
      <sheetName val="Proposal"/>
      <sheetName val="일반㉚"/>
      <sheetName val="일반_x0000__x0000_"/>
      <sheetName val="부표(010427)"/>
      <sheetName val="배열수식"/>
      <sheetName val="외주비"/>
      <sheetName val="제잡비집계"/>
      <sheetName val="PLP"/>
      <sheetName val="물가시세표"/>
      <sheetName val="6PILE__(돌출)"/>
      <sheetName val="남양시작동자105노65기1_3화1_2"/>
      <sheetName val="2. 공원조도"/>
      <sheetName val="터널조도"/>
      <sheetName val="직재"/>
      <sheetName val="상 부"/>
      <sheetName val="1__설계조건_2_단면가정_3__하중계산"/>
      <sheetName val="DATA_입력란"/>
      <sheetName val="변화치수"/>
      <sheetName val="수량집계︀⫕ԯ_x0000_"/>
      <sheetName val="수량집계ԯ_x0000_缀_x0000_"/>
      <sheetName val="수량집계저㪃ఀ㪄"/>
      <sheetName val="상행-교대(A1-A2)"/>
      <sheetName val="배수량"/>
      <sheetName val="Shee__"/>
      <sheetName val="연결관연장"/>
      <sheetName val="일缀뼪ԯ"/>
      <sheetName val="일ԯ_x0000_缀"/>
      <sheetName val="일　⹹缀"/>
      <sheetName val="현장관리비"/>
      <sheetName val="도색집계"/>
      <sheetName val="고유코드_설계"/>
      <sheetName val="위치조쀀"/>
      <sheetName val="2_12기존㔀ԯ_x0000_缀"/>
      <sheetName val="가CP"/>
      <sheetName val="원가 (2)"/>
      <sheetName val="공사비"/>
      <sheetName val="98수문일위"/>
      <sheetName val="noyim"/>
      <sheetName val="1단계"/>
      <sheetName val="구체집계2_0x2_0(5-7ׇ"/>
      <sheetName val="토공수량산출"/>
      <sheetName val="토적계산서"/>
      <sheetName val="구체2_0x2_0(3-5_x0010_"/>
      <sheetName val="구체2_0x2_0(3-5_x0005_"/>
      <sheetName val="구체2_0x2_0(3-5헾"/>
      <sheetName val="구체2_0x2_0(3-5菸"/>
      <sheetName val="구체집계2_0x2_0(5-7ԯ"/>
      <sheetName val="구분자"/>
      <sheetName val="내역서 "/>
      <sheetName val="1~69"/>
      <sheetName val="AHU집계"/>
      <sheetName val="1"/>
      <sheetName val="CODE1"/>
      <sheetName val="1000 DB구축 부표"/>
      <sheetName val="S1,3"/>
      <sheetName val="98비정기소모"/>
      <sheetName val="목재동바리"/>
      <sheetName val="EJ"/>
      <sheetName val="2축기둥해석"/>
      <sheetName val="단락전류-A"/>
      <sheetName val="원가계䘭畲"/>
      <sheetName val="원가계葘C"/>
      <sheetName val="원가계䘭瘆"/>
      <sheetName val="원가계䘭眙"/>
      <sheetName val="원가계尜_x0013_"/>
      <sheetName val="원가계䘭皙"/>
      <sheetName val="원가계_x0000__x0000_"/>
      <sheetName val="원가계☦ŀ"/>
      <sheetName val="원가계☦:"/>
      <sheetName val="원가계뇣ė"/>
      <sheetName val="원가계瘱Ē"/>
      <sheetName val="원가계챔B"/>
      <sheetName val="BOX날개벽"/>
      <sheetName val="원가계䘭癙"/>
      <sheetName val="대포2교접속"/>
      <sheetName val="천방교접속"/>
      <sheetName val="지장물C"/>
      <sheetName val="우각부보강"/>
      <sheetName val="평형ԯ_x0000_缀"/>
      <sheetName val="기초0_x0000__x0000__x0010_"/>
      <sheetName val="기초0_x0000_蠀q"/>
      <sheetName val="기초Á_x0000_怀ô"/>
      <sheetName val="보고서원고"/>
      <sheetName val="옹벽"/>
      <sheetName val="기ԯ_x0000_缀"/>
      <sheetName val="암거단위"/>
      <sheetName val="사당"/>
      <sheetName val="투_x0000_"/>
      <sheetName val="투暷"/>
      <sheetName val="투㚈"/>
      <sheetName val="원가계산서(공사)"/>
      <sheetName val="인건비"/>
      <sheetName val="원가계산 (2)"/>
      <sheetName val="2공구餀ኘ԰_x0000_"/>
      <sheetName val="별첨-기계경비 산출목록"/>
      <sheetName val="전기"/>
      <sheetName val="3.2산출근거(감독)"/>
      <sheetName val="여과지동"/>
      <sheetName val="6ᣈᎍ"/>
      <sheetName val="6.자재단가"/>
      <sheetName val="공량산출서"/>
      <sheetName val="수색정거장"/>
      <sheetName val="I一般比"/>
      <sheetName val="문학간접"/>
      <sheetName val="간접"/>
      <sheetName val="도장수량(하1)"/>
      <sheetName val="2000전체분"/>
      <sheetName val="지우기"/>
      <sheetName val="박스암거2.5x2.0"/>
      <sheetName val="보차도경계석수량"/>
      <sheetName val="BOX"/>
      <sheetName val="출력X"/>
      <sheetName val="교대일반수량총괄집계표"/>
      <sheetName val="일반_x0005__x0000_"/>
      <sheetName val="일반圠_x0018_"/>
      <sheetName val="콘크리트채움모래"/>
      <sheetName val="기타방호시설"/>
      <sheetName val="상세"/>
      <sheetName val="일위총괄표"/>
      <sheetName val="WORK"/>
      <sheetName val="예산M11A"/>
      <sheetName val="6က_x0000_"/>
      <sheetName val="BJJIN"/>
      <sheetName val="EQT-ESTN"/>
      <sheetName val="토공검토G"/>
      <sheetName val="CTEMCOST"/>
      <sheetName val="토공총괄헾⿷_x0005_"/>
      <sheetName val="견적대비표"/>
      <sheetName val="기성고"/>
      <sheetName val="배수공 주요자재 집계표"/>
      <sheetName val="원가계산서(1栆ⅎ_x0000_⷇쐋ꍣ"/>
      <sheetName val="FRP산출근ᛅ"/>
      <sheetName val="FRP산출근헾"/>
      <sheetName val="C_배수ԯ_x0000_"/>
      <sheetName val="C_배수︀ᇕ"/>
      <sheetName val="5.세운W-A"/>
      <sheetName val="일반부표"/>
      <sheetName val="다곡2교"/>
      <sheetName val="C_배䤊⾛_x0005_"/>
      <sheetName val="C_배哐.唜"/>
      <sheetName val="이름표지정"/>
      <sheetName val="열린교실"/>
      <sheetName val="형틀공사"/>
      <sheetName val="부대공-수량증감 내역서"/>
      <sheetName val="설계명세"/>
      <sheetName val="건축설비"/>
      <sheetName val="검토"/>
      <sheetName val="종배수관"/>
      <sheetName val="편입용지조서"/>
      <sheetName val="외국인산업연수생"/>
      <sheetName val="3.하중계산"/>
      <sheetName val="교통처리우회도㄁"/>
      <sheetName val="원가서"/>
      <sheetName val="포장자재집계표"/>
      <sheetName val="대비표"/>
      <sheetName val="대호방조제 접속공"/>
      <sheetName val="GSTOTAL"/>
      <sheetName val="2.재료비"/>
      <sheetName val="수량집계표저ᡛ簀"/>
      <sheetName val="일위대가(_x0005__x0000_"/>
      <sheetName val="수량집계표渀빷ԯ"/>
      <sheetName val="산근터빈"/>
      <sheetName val="인부노임"/>
      <sheetName val="용수량(생활용수)"/>
      <sheetName val="수목데이타"/>
      <sheetName val="토적표(_x0000__x0000_"/>
      <sheetName val="토적표(˯"/>
      <sheetName val="토적표(摠ˌ"/>
      <sheetName val="토적표(狘Ĕ"/>
      <sheetName val="토적표(_xd9a0_ط"/>
      <sheetName val="토적표(矠ˌ"/>
      <sheetName val="[배수관공(IC).xls]원가계☦:"/>
      <sheetName val="투㤸"/>
      <sheetName val="투㖈"/>
      <sheetName val="위치조 "/>
      <sheetName val="위치조ꀀ"/>
      <sheetName val="위치조"/>
      <sheetName val="위치조僅"/>
      <sheetName val="위치조退"/>
      <sheetName val="위치조뀀"/>
      <sheetName val="음성방향"/>
      <sheetName val="위치조쐀"/>
      <sheetName val="위치조䈀"/>
      <sheetName val="조명율丵"/>
      <sheetName val="조명율汐"/>
      <sheetName val="조명율橂"/>
      <sheetName val="조명율劀"/>
      <sheetName val="L40 B19.9"/>
      <sheetName val="규준틀"/>
      <sheetName val="위치조瀀"/>
      <sheetName val="Library"/>
      <sheetName val="Checklist"/>
      <sheetName val="WORK-VOL"/>
      <sheetName val="Condition"/>
      <sheetName val="DESIGN(77C-102A)-2"/>
      <sheetName val="BOQ.vts"/>
      <sheetName val="95신규호표"/>
      <sheetName val="1련박스"/>
      <sheetName val="OPG䈀塪ԯ"/>
      <sheetName val="OPG䈀屪ԯ"/>
      <sheetName val="마감집계"/>
      <sheetName val="부안일위"/>
      <sheetName val="사통"/>
      <sheetName val="건축명"/>
      <sheetName val="기계명"/>
      <sheetName val="전기명"/>
      <sheetName val="토목명"/>
      <sheetName val="주요량(⍠」_x0005_"/>
      <sheetName val="주요량(헾】_x0005_"/>
      <sheetName val="교량"/>
      <sheetName val="정보매체A동"/>
      <sheetName val="내역서적용수량 (지방도893)"/>
      <sheetName val="안전시설내역서"/>
      <sheetName val="출금실적"/>
      <sheetName val="역T형"/>
      <sheetName val="시설일위"/>
      <sheetName val="조명일위"/>
      <sheetName val="주공 갑지"/>
      <sheetName val="TTL"/>
      <sheetName val="투㞘"/>
      <sheetName val="단면제원"/>
      <sheetName val="투㒨"/>
      <sheetName val="투槓"/>
      <sheetName val="위치조耀"/>
      <sheetName val="장비경비"/>
      <sheetName val="전尜"/>
      <sheetName val="구체집계3_0x2_尜_x0013_層_x0013_闰〒"/>
      <sheetName val="전徸"/>
      <sheetName val="구체집계3_0x2_徸〒_x0005__x0000__x0000_"/>
      <sheetName val="구체2_0X2_0(0-徸〒"/>
      <sheetName val="위치조"/>
      <sheetName val="투尜"/>
      <sheetName val="연도MASTER"/>
      <sheetName val="품셈"/>
      <sheetName val="석축설면"/>
      <sheetName val="설계내역2"/>
      <sheetName val="횡배위치"/>
      <sheetName val="간지 (0)"/>
      <sheetName val="해평견적"/>
      <sheetName val="예산"/>
      <sheetName val="4차원가계산서"/>
      <sheetName val="일람표(공정)"/>
      <sheetName val="1차 내역서"/>
      <sheetName val="예산내역"/>
      <sheetName val="폐기물"/>
      <sheetName val="장비가동"/>
      <sheetName val="단가산출2"/>
      <sheetName val="1호԰_x0000_缀_x0000_"/>
      <sheetName val="1호堀᎟鰀᎟"/>
      <sheetName val="데이터관리"/>
      <sheetName val="재직(경력)증명서"/>
      <sheetName val="※참고자료※"/>
      <sheetName val="A(Rev.3)"/>
      <sheetName val="OPG_x000d__x0000__x0000_"/>
      <sheetName val="토목주소"/>
      <sheetName val="양지䬨"/>
      <sheetName val="설계표지"/>
      <sheetName val="간접공사비 적용요율"/>
      <sheetName val="전夈"/>
      <sheetName val="구체집계3_0x2_舘_x0018_헾⼡_x0005__x0000_"/>
      <sheetName val="전丵"/>
      <sheetName val="구체집계3_0x2_丵〒_x0005__x0000__x0000_"/>
      <sheetName val="구체집계3_0x2__x0005__x0000__x0000__x0000__x0000_"/>
      <sheetName val="첨부1"/>
      <sheetName val="공토공단위당"/>
      <sheetName val="결재(카메라)"/>
      <sheetName val="맨1"/>
      <sheetName val="수맨"/>
      <sheetName val="배1"/>
      <sheetName val="총 괄 표"/>
      <sheetName val="2_13날개벽ֳ_x0000_缀"/>
      <sheetName val="1-21_토적"/>
      <sheetName val="pier-1"/>
      <sheetName val="회사정보"/>
      <sheetName val="지수산_x0000_"/>
      <sheetName val="배관단가조사서"/>
      <sheetName val="99사업계획"/>
      <sheetName val="실행예산 명세표"/>
      <sheetName val="도급기성"/>
      <sheetName val="수정계획3"/>
      <sheetName val="연결관단위"/>
      <sheetName val="배수관및곡선부보강및날개벽"/>
      <sheetName val="구체2_0x2׎_x0000_缀_x0000__x0000__x0000_܀侙"/>
      <sheetName val="구체2_0x2׎_x0000_缀_x0000__x0000__x0000_唀ᚹ"/>
      <sheetName val="구체2_0x2ﻎᇕ԰_x0000_缀_x0000__x0000__x0000_"/>
      <sheetName val="구체2_0x2׎_x0000_缀_x0000__x0000__x0000_㰀"/>
      <sheetName val="단가산출1"/>
      <sheetName val="고정보爇譈0_x0000_"/>
      <sheetName val="고정보䠉ፓ　冂"/>
      <sheetName val="쌍송_x0000_"/>
      <sheetName val="6퇈ꚲ"/>
      <sheetName val="공기주입기 설치공사"/>
      <sheetName val="기본1"/>
      <sheetName val="수정일위대가"/>
      <sheetName val="안동예산서"/>
      <sheetName val="구체2_0X2_0(0-3堀"/>
      <sheetName val="2-1. 경관조명 내역총괄표"/>
      <sheetName val="일반栀䒘"/>
      <sheetName val="일반뀀⋔"/>
      <sheetName val="위치조⣇"/>
      <sheetName val="2공구자재집"/>
      <sheetName val="위치조Ԁ"/>
      <sheetName val="일반맨홀수량집계(A-7 LINE)"/>
      <sheetName val="주요량/_x0000_저Í"/>
      <sheetName val="구체집계2_0x2_x0000__x0000_Ԁ_x0000__x0000_Ŋ_x0005__x0000_"/>
      <sheetName val="대구-교대(A1)"/>
      <sheetName val="원가계吀_x001f_"/>
      <sheetName val="원가계呠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7"/>
      <sheetName val="8"/>
      <sheetName val="9"/>
      <sheetName val="유원장"/>
      <sheetName val="단֬큭࠯"/>
      <sheetName val="정물량"/>
      <sheetName val="근무계획표 (전체)"/>
      <sheetName val="제출견적서 - 원본 "/>
      <sheetName val="입력"/>
      <sheetName val="별표"/>
      <sheetName val="신규부표총괄"/>
      <sheetName val="자재조서(2007년 3월)"/>
      <sheetName val="신규품셈총괄"/>
      <sheetName val="노임9월"/>
      <sheetName val="9.Attach"/>
      <sheetName val="A2"/>
      <sheetName val="BLOCK(1)"/>
      <sheetName val="일반䈀ᅪ"/>
      <sheetName val="세동별비상"/>
      <sheetName val="BOX-1510"/>
      <sheetName val="집계표(육상)"/>
      <sheetName val="접속슬라브"/>
      <sheetName val="교대"/>
      <sheetName val="구체집계2_0x2_︀뗕ԯ_x0000_缀_x0000_"/>
      <sheetName val="남평내역"/>
      <sheetName val="일반ㅿ"/>
      <sheetName val="2.단면가정"/>
      <sheetName val="오동"/>
      <sheetName val="대조"/>
      <sheetName val="나한"/>
      <sheetName val="공통단가"/>
      <sheetName val="운반비"/>
      <sheetName val="가설공사"/>
      <sheetName val="간지1"/>
      <sheetName val="간지2"/>
      <sheetName val="대지1"/>
      <sheetName val="대지2"/>
      <sheetName val="고수호안1"/>
      <sheetName val="고수호안2"/>
      <sheetName val="흥기1"/>
      <sheetName val="흥기2,3"/>
      <sheetName val="보축보수구간"/>
      <sheetName val="대서6낙차보"/>
      <sheetName val="대서1교"/>
      <sheetName val="1진입도로공"/>
      <sheetName val="대서3교 "/>
      <sheetName val="3진입도로공"/>
      <sheetName val="선형"/>
      <sheetName val="용역비산출"/>
      <sheetName val="단가籀%"/>
      <sheetName val="단가艐Ⱦ"/>
      <sheetName val="단가菘_x0019_"/>
      <sheetName val="Stem Footing"/>
      <sheetName val="투丵"/>
      <sheetName val="투_x0005_"/>
      <sheetName val="카니발(자105노60)"/>
      <sheetName val="계수시트"/>
      <sheetName val="효성CB 1P기초"/>
      <sheetName val="원가계婌."/>
      <sheetName val="건축"/>
      <sheetName val="일반쌒"/>
      <sheetName val="상부_x0000_"/>
      <sheetName val="일반䠀᝶"/>
      <sheetName val="일반_xd800_ឈ"/>
      <sheetName val="일반栓椈"/>
      <sheetName val="일반厌"/>
      <sheetName val="횡배수관수량"/>
      <sheetName val="연부97-1"/>
      <sheetName val="공사비증(-)䈀४԰_x0000_"/>
      <sheetName val="측구공수량집계"/>
      <sheetName val="맨홀(0+460)"/>
      <sheetName val="운반_골재_5km"/>
      <sheetName val="강교(Sub)"/>
      <sheetName val="일반토공견적"/>
      <sheetName val="A-4"/>
      <sheetName val="토공사ԯ_x0000_缀_x0000__x0000_"/>
      <sheetName val="제-노임"/>
      <sheetName val="제직재"/>
      <sheetName val="위치조_x0000_"/>
      <sheetName val="6ᣈᦘ"/>
      <sheetName val="6⣈⦘"/>
      <sheetName val="일반_x0000_樀"/>
      <sheetName val="front"/>
      <sheetName val="저류지수량집계"/>
      <sheetName val="명세서"/>
      <sheetName val="재료비단가"/>
      <sheetName val="자재계산서"/>
      <sheetName val="주소록"/>
      <sheetName val="식생블럭단위수량"/>
      <sheetName val="단 box"/>
      <sheetName val="대창(함평)"/>
      <sheetName val="대창(장성)"/>
      <sheetName val="2.냉난방설비공사"/>
      <sheetName val="A-LINE"/>
      <sheetName val="Y-WORK"/>
      <sheetName val="FRP산출근_x0000_"/>
      <sheetName val="3연box"/>
      <sheetName val="일위대가(건축)"/>
      <sheetName val="실행예산SHEET도장재검토"/>
      <sheetName val="집수정단위수량600 "/>
      <sheetName val="3지구단위"/>
      <sheetName val="︀ᇕ"/>
      <sheetName val="펌프장토공수량산출"/>
      <sheetName val="도로경계블럭연장조서"/>
      <sheetName val="TYPE-A,B,C,D"/>
      <sheetName val="제2호단위수량"/>
      <sheetName val="계림(함평)"/>
      <sheetName val="계림(장성)"/>
      <sheetName val="1호철근량"/>
      <sheetName val="C_배수관공3"/>
      <sheetName val="2_10횡배수관3"/>
      <sheetName val="2_12기존배수관세척3"/>
      <sheetName val="2_13날개벽및면벽3"/>
      <sheetName val="2_14집수정3"/>
      <sheetName val="절성경계보강공현황및집계_3"/>
      <sheetName val="구체집계2_0x2_0(0-3)3"/>
      <sheetName val="구체2_0X2_0(0-3)3"/>
      <sheetName val="구체집계2_0x2_0(3-5)3"/>
      <sheetName val="구체2_0x2_0(3-5)3"/>
      <sheetName val="구체집계2_0x2_0(5-7)3"/>
      <sheetName val="구체2_0x2_0(5-7)3"/>
      <sheetName val="구체집계2_0x2_0(7-10)3"/>
      <sheetName val="구체2_0x2_0(7-10)3"/>
      <sheetName val="구체집계2@2_5x2_53"/>
      <sheetName val="구체2@2_5x2_53"/>
      <sheetName val="구체집계3_0x2_0(0-3)3"/>
      <sheetName val="구체3_0x2_0(0-3)3"/>
      <sheetName val="구체집계3_0x2_0(6-8)3"/>
      <sheetName val="구체3_0x2_0(6-8)3"/>
      <sheetName val="구체집계3_5x3_5(8-10)3"/>
      <sheetName val="구체3_5x3_5(8-10)3"/>
      <sheetName val="구체집계4_5x4_5(2-3)3"/>
      <sheetName val="구체4_5x4_5(2-3)3"/>
      <sheetName val="구체집계4_5x4_5(4-5)3"/>
      <sheetName val="구체4_5x4_5(4-5)3"/>
      <sheetName val="구체2_5x2_0(6-8)3"/>
      <sheetName val="구체3_5x3_5-8-103"/>
      <sheetName val="b_수로이설3"/>
      <sheetName val="c_돌붙임후면배수표지2"/>
      <sheetName val="d_기존배수관폐쇄표지2"/>
      <sheetName val="e_기존BOX폐쇄표지2"/>
      <sheetName val="j_제작집수정표지2"/>
      <sheetName val="k__문비2"/>
      <sheetName val="파형강판_총수량집계표2"/>
      <sheetName val="철근수량_집계표2"/>
      <sheetName val="제목_(토공)2"/>
      <sheetName val="규준틀및경계말목_(좌안)2"/>
      <sheetName val="u형측구_집계표2"/>
      <sheetName val="2지구u형측구_2"/>
      <sheetName val="C_간지2"/>
      <sheetName val="2_10간지2"/>
      <sheetName val="2_11간지2"/>
      <sheetName val="2_13간지2"/>
      <sheetName val="2_14간지2"/>
      <sheetName val="토공(우물통,기타)_2"/>
      <sheetName val="총괄갑_2"/>
      <sheetName val="역T형옹벽(3_0)2"/>
      <sheetName val="96보완계획7_122"/>
      <sheetName val="준검_내역서2"/>
      <sheetName val="A_LINE2"/>
      <sheetName val="7_PILE__(돌출)2"/>
      <sheetName val="국도접속_차도부수량2"/>
      <sheetName val="3_하중산정4_지지력2"/>
      <sheetName val="5_공종별예산내역서2"/>
      <sheetName val="구조______2"/>
      <sheetName val="6PILE__(돌출)2"/>
      <sheetName val="남양시작동자105노65기1_3화1_22"/>
      <sheetName val="개비온_단위2"/>
      <sheetName val="단가_2"/>
      <sheetName val="8_PILE__(돌출)2"/>
      <sheetName val="단가표_(2)2"/>
      <sheetName val="Sheet1_(2)2"/>
      <sheetName val="97_사업추정(WEKI)2"/>
      <sheetName val="WEIGHT_LIST2"/>
      <sheetName val="표__지2"/>
      <sheetName val="C_배수관공1"/>
      <sheetName val="2_10횡배수관1"/>
      <sheetName val="2_12기존배수관세척1"/>
      <sheetName val="2_13날개벽및면벽1"/>
      <sheetName val="2_14집수정1"/>
      <sheetName val="절성경계보강공현황및집계_1"/>
      <sheetName val="구체집계2_0x2_0(0-3)1"/>
      <sheetName val="구체2_0X2_0(0-3)1"/>
      <sheetName val="구체집계2_0x2_0(3-5)1"/>
      <sheetName val="구체2_0x2_0(3-5)1"/>
      <sheetName val="구체집계2_0x2_0(5-7)1"/>
      <sheetName val="구체2_0x2_0(5-7)1"/>
      <sheetName val="구체집계2_0x2_0(7-10)1"/>
      <sheetName val="구체2_0x2_0(7-10)1"/>
      <sheetName val="구체집계2@2_5x2_51"/>
      <sheetName val="구체2@2_5x2_51"/>
      <sheetName val="구체집계3_0x2_0(0-3)1"/>
      <sheetName val="구체3_0x2_0(0-3)1"/>
      <sheetName val="구체집계3_0x2_0(6-8)1"/>
      <sheetName val="구체3_0x2_0(6-8)1"/>
      <sheetName val="구체집계3_5x3_5(8-10)1"/>
      <sheetName val="구체3_5x3_5(8-10)1"/>
      <sheetName val="구체집계4_5x4_5(2-3)1"/>
      <sheetName val="구체4_5x4_5(2-3)1"/>
      <sheetName val="구체집계4_5x4_5(4-5)1"/>
      <sheetName val="구체4_5x4_5(4-5)1"/>
      <sheetName val="구체2_5x2_0(6-8)1"/>
      <sheetName val="구체3_5x3_5-8-101"/>
      <sheetName val="b_수로이설1"/>
      <sheetName val="3_하중산정4_지지력"/>
      <sheetName val="구조______"/>
      <sheetName val="개비온_단위"/>
      <sheetName val="단가_"/>
      <sheetName val="8_PILE__(돌출)"/>
      <sheetName val="단가표_(2)"/>
      <sheetName val="WEIGHT_LIST"/>
      <sheetName val="표__지"/>
      <sheetName val="C_배수관공2"/>
      <sheetName val="2_10횡배수관2"/>
      <sheetName val="2_12기존배수관세척2"/>
      <sheetName val="2_13날개벽및면벽2"/>
      <sheetName val="2_14집수정2"/>
      <sheetName val="절성경계보강공현황및집계_2"/>
      <sheetName val="구체집계2_0x2_0(0-3)2"/>
      <sheetName val="구체2_0X2_0(0-3)2"/>
      <sheetName val="구체집계2_0x2_0(3-5)2"/>
      <sheetName val="구체2_0x2_0(3-5)2"/>
      <sheetName val="구체집계2_0x2_0(5-7)2"/>
      <sheetName val="구체2_0x2_0(5-7)2"/>
      <sheetName val="구체집계2_0x2_0(7-10)2"/>
      <sheetName val="구체2_0x2_0(7-10)2"/>
      <sheetName val="구체집계2@2_5x2_52"/>
      <sheetName val="구체2@2_5x2_52"/>
      <sheetName val="구체집계3_0x2_0(0-3)2"/>
      <sheetName val="구체3_0x2_0(0-3)2"/>
      <sheetName val="구체집계3_0x2_0(6-8)2"/>
      <sheetName val="구체3_0x2_0(6-8)2"/>
      <sheetName val="구체집계3_5x3_5(8-10)2"/>
      <sheetName val="구체3_5x3_5(8-10)2"/>
      <sheetName val="구체집계4_5x4_5(2-3)2"/>
      <sheetName val="구체4_5x4_5(2-3)2"/>
      <sheetName val="구체집계4_5x4_5(4-5)2"/>
      <sheetName val="구체4_5x4_5(4-5)2"/>
      <sheetName val="구체2_5x2_0(6-8)2"/>
      <sheetName val="구체3_5x3_5-8-102"/>
      <sheetName val="b_수로이설2"/>
      <sheetName val="c_돌붙임후면배수표지1"/>
      <sheetName val="d_기존배수관폐쇄표지1"/>
      <sheetName val="e_기존BOX폐쇄표지1"/>
      <sheetName val="j_제작집수정표지1"/>
      <sheetName val="k__문비1"/>
      <sheetName val="파형강판_총수량집계표1"/>
      <sheetName val="철근수량_집계표1"/>
      <sheetName val="제목_(토공)1"/>
      <sheetName val="규준틀및경계말목_(좌안)1"/>
      <sheetName val="u형측구_집계표1"/>
      <sheetName val="2지구u형측구_1"/>
      <sheetName val="C_간지1"/>
      <sheetName val="2_10간지1"/>
      <sheetName val="2_11간지1"/>
      <sheetName val="2_13간지1"/>
      <sheetName val="2_14간지1"/>
      <sheetName val="토공(우물통,기타)_1"/>
      <sheetName val="총괄갑_1"/>
      <sheetName val="역T형옹벽(3_0)1"/>
      <sheetName val="96보완계획7_121"/>
      <sheetName val="준검_내역서1"/>
      <sheetName val="A_LINE1"/>
      <sheetName val="7_PILE__(돌출)1"/>
      <sheetName val="국도접속_차도부수량1"/>
      <sheetName val="3_하중산정4_지지력1"/>
      <sheetName val="5_공종별예산내역서1"/>
      <sheetName val="구조______1"/>
      <sheetName val="6PILE__(돌출)1"/>
      <sheetName val="남양시작동자105노65기1_3화1_21"/>
      <sheetName val="개비온_단위1"/>
      <sheetName val="단가_1"/>
      <sheetName val="8_PILE__(돌출)1"/>
      <sheetName val="단가표_(2)1"/>
      <sheetName val="Sheet1_(2)1"/>
      <sheetName val="97_사업추정(WEKI)1"/>
      <sheetName val="WEIGHT_LIST1"/>
      <sheetName val="표__지1"/>
      <sheetName val="일반ࠀ⏁"/>
      <sheetName val="단관데이터"/>
      <sheetName val="이형관데이터"/>
      <sheetName val="L_RPTA05_목록"/>
      <sheetName val="DB"/>
      <sheetName val="2_14집䈀ᅪ"/>
      <sheetName val="2_14집԰_x0000_"/>
      <sheetName val="도색수량산출근거(중로1류)"/>
      <sheetName val="기성우리"/>
      <sheetName val="덧씌우기구간수량산출1"/>
      <sheetName val="일반︀賕"/>
      <sheetName val="기䈀嵪ԯ"/>
      <sheetName val="6㔀቎"/>
      <sheetName val="R-F-타공종"/>
      <sheetName val="slab집계"/>
      <sheetName val="슬래브(0)"/>
      <sheetName val="슬래브(1)"/>
      <sheetName val="mb1슬래브송도"/>
      <sheetName val="mb1슬래브송도2"/>
      <sheetName val="ABUT집계"/>
      <sheetName val="아스콘포장(중로)"/>
      <sheetName val="공통가설"/>
      <sheetName val="LOPCALC"/>
      <sheetName val="구체3_5x3_5-8-1朏"/>
      <sheetName val="1.설계기준 "/>
      <sheetName val="집계(2)"/>
      <sheetName val="산수배수"/>
      <sheetName val="집수정단위수량"/>
      <sheetName val="노견단위수량"/>
      <sheetName val="P&amp;L(Ahn)"/>
      <sheetName val="분뇨"/>
      <sheetName val="공사비산출서"/>
      <sheetName val="Sensitivity"/>
      <sheetName val="익산"/>
      <sheetName val="POOM_MOTO"/>
      <sheetName val="POOM_MOTO2"/>
      <sheetName val="물가"/>
      <sheetName val="DATA_BAC_"/>
      <sheetName val="2_1︀ᇕ԰"/>
      <sheetName val="BSD (2)"/>
      <sheetName val="가압장구체수량산출서"/>
      <sheetName val="손익차_x0000__x0000_굘"/>
      <sheetName val="카렌스센터계량기설치공사"/>
      <sheetName val="SANBAISU"/>
      <sheetName val="제출내역 (2)"/>
      <sheetName val="말뚝기초(안정검토)-외측"/>
      <sheetName val="기본(98)"/>
      <sheetName val="일0_x0000_䠀"/>
      <sheetName val="일0_x0000_ "/>
      <sheetName val="6_x0005__x000a_"/>
      <sheetName val="공종단가"/>
      <sheetName val="일위렀庫"/>
      <sheetName val="프로젝트"/>
      <sheetName val="자재조사표"/>
      <sheetName val="일반부표집계표"/>
      <sheetName val="면수"/>
      <sheetName val="공사비총괄표"/>
      <sheetName val="왕십리방향"/>
      <sheetName val="법면단"/>
      <sheetName val="총괄-1"/>
      <sheetName val="구체집계2_0x2_x0000__x0000_Ԁ_x0000_耀_xda3b__x0002_"/>
      <sheetName val="구체집계2_0x2_x0000__x0000_Ԁ_x0000_쀀_x0002_"/>
      <sheetName val="Tota_x0005_"/>
      <sheetName val="설계명세서"/>
      <sheetName val="조작대(1연)"/>
      <sheetName val="옥외등신설"/>
      <sheetName val="저케CV22신설"/>
      <sheetName val="저케CV38신설"/>
      <sheetName val="저케CV8신설"/>
      <sheetName val="접지3종"/>
      <sheetName val="기계경비"/>
      <sheetName val="신당동집계표"/>
      <sheetName val="Macro(전기)"/>
      <sheetName val="역T형교대(말뚝기초)"/>
      <sheetName val="사급자재총괄"/>
      <sheetName val="나"/>
      <sheetName val="단위중기"/>
      <sheetName val="3.하중산정4ࠀ᭷䰀᭷︀곕ԯ_x0000_缀"/>
      <sheetName val="횡배수관집현황堀፾鰀፾︀"/>
      <sheetName val="갑지1"/>
      <sheetName val="하부철근수က"/>
      <sheetName val="1단계총괄내역서"/>
      <sheetName val="연습"/>
      <sheetName val="JUCK"/>
      <sheetName val="COVER"/>
      <sheetName val="간접경상비"/>
      <sheetName val="단"/>
      <sheetName val="1@3.0X2.0(저류지1)(1)"/>
      <sheetName val="난간벽-3련"/>
      <sheetName val="메인거더-크로스빔200연결부"/>
      <sheetName val="NO.3.PTA PLANT SD COST"/>
      <sheetName val="도급정산"/>
      <sheetName val="DATE2001"/>
      <sheetName val="공사비내역서"/>
      <sheetName val="type-F1"/>
      <sheetName val="CONTENTS"/>
      <sheetName val="1호인버트수량"/>
      <sheetName val="역T형(H=6.0) (2)"/>
      <sheetName val="현장조사"/>
      <sheetName val="토목내역"/>
      <sheetName val="수량집계표(12)"/>
      <sheetName val="수량집계표(34)"/>
      <sheetName val="손익차蚘_x001b_泌"/>
      <sheetName val="마사"/>
      <sheetName val="소화실적"/>
      <sheetName val="구성1"/>
      <sheetName val="구성2"/>
      <sheetName val="구성3"/>
      <sheetName val="구성4"/>
      <sheetName val="그림2"/>
      <sheetName val="잔수량(작성)"/>
      <sheetName val="SUB일위대가(이음)"/>
      <sheetName val="확약서"/>
      <sheetName val="사  업  비  수  지  예  산  서"/>
      <sheetName val="도급FORM"/>
      <sheetName val="건   축"/>
      <sheetName val="1_3.견적(통합)"/>
      <sheetName val="세금자료"/>
      <sheetName val="자재집계"/>
      <sheetName val="정산ISSUE(T)"/>
      <sheetName val="현장식당(1ԅ"/>
      <sheetName val="현장식당(1ԃ"/>
      <sheetName val="현장식당(1က"/>
      <sheetName val="C_배수관㖰"/>
      <sheetName val="구체집계3_0x2_0(0_x0010__x0000_䤰"/>
      <sheetName val="구체집계3_0x2_0(0_x0000__x0000_䣸"/>
      <sheetName val="구체집계3_0x2_0(0_x0000__x0000_θ"/>
      <sheetName val="구체집계3_0x2_0(0_x0000__x0000_"/>
      <sheetName val="구체집계3_0x2_0(0_x0000__x0000_◨"/>
      <sheetName val="구체집계3_0x2_0(0_x0010__x0000_鎀"/>
      <sheetName val="구체집계3_0x2_0(0_x0010__x0000_箘"/>
      <sheetName val="구체집계3_0x2_0(0_x0000__x0000_ꆈ"/>
      <sheetName val="단가_x0005__x0000_"/>
      <sheetName val="설명서 "/>
      <sheetName val="21301동"/>
      <sheetName val="1안"/>
      <sheetName val="원가_x0001__x0000_䀀"/>
      <sheetName val="원가ⴀ癆顶"/>
      <sheetName val="원가顶๔꤂"/>
      <sheetName val="현장관리비데이타"/>
      <sheetName val="2013년상반기"/>
      <sheetName val="이토변실(A3-LI礊⿨_x0005_"/>
      <sheetName val="실행갑지"/>
      <sheetName val="X17-TOTAL"/>
      <sheetName val="단가표 _x0003__x0004_ÿ"/>
      <sheetName val="9900"/>
      <sheetName val="990_x0000_"/>
      <sheetName val="990_x0010_"/>
      <sheetName val="990Ð"/>
      <sheetName val="01"/>
      <sheetName val="몰탈콘크리트"/>
      <sheetName val="철근집계"/>
      <sheetName val="산출근거(조건값)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지장물평가기준"/>
      <sheetName val="슬래브 -연속(3경간)"/>
      <sheetName val="토지평가조서"/>
      <sheetName val="캠프용산(토지조서,원본)"/>
      <sheetName val="아파트기초자료"/>
      <sheetName val="대지권지분"/>
      <sheetName val="상가기초자료"/>
      <sheetName val="종전자산"/>
      <sheetName val="구체"/>
      <sheetName val="좌측날개벽"/>
      <sheetName val="우측날개벽"/>
      <sheetName val="소포내역 (2)"/>
      <sheetName val="설계서"/>
      <sheetName val="신천3호용수로"/>
      <sheetName val="구체2@2_5x栀Ẅ가"/>
      <sheetName val="기타ကṕ"/>
      <sheetName val="기타╗"/>
      <sheetName val="기타䀀ὕ"/>
      <sheetName val="공사요율"/>
      <sheetName val="IT-BAT"/>
      <sheetName val="WING3"/>
      <sheetName val="현황CODE"/>
      <sheetName val="손익현황"/>
      <sheetName val="기계변경"/>
      <sheetName val="승용"/>
      <sheetName val="C_배수관공4"/>
      <sheetName val="2_10횡배수관4"/>
      <sheetName val="2_12기존배수관세척4"/>
      <sheetName val="2_13날개벽및면벽4"/>
      <sheetName val="2_14집수정4"/>
      <sheetName val="절성경계보강공현황및집계_4"/>
      <sheetName val="구체집계2_0x2_0(0-3)4"/>
      <sheetName val="구체2_0X2_0(0-3)4"/>
      <sheetName val="구체집계2_0x2_0(3-5)4"/>
      <sheetName val="구체2_0x2_0(3-5)4"/>
      <sheetName val="구체집계2_0x2_0(5-7)4"/>
      <sheetName val="구체2_0x2_0(5-7)4"/>
      <sheetName val="구체집계2_0x2_0(7-10)4"/>
      <sheetName val="구체2_0x2_0(7-10)4"/>
      <sheetName val="구체집계2@2_5x2_54"/>
      <sheetName val="구체2@2_5x2_54"/>
      <sheetName val="구체집계3_0x2_0(0-3)4"/>
      <sheetName val="구체3_0x2_0(0-3)4"/>
      <sheetName val="구체집계3_0x2_0(6-8)4"/>
      <sheetName val="구체3_0x2_0(6-8)4"/>
      <sheetName val="구체집계3_5x3_5(8-10)4"/>
      <sheetName val="구체3_5x3_5(8-10)4"/>
      <sheetName val="구체집계4_5x4_5(2-3)4"/>
      <sheetName val="구체4_5x4_5(2-3)4"/>
      <sheetName val="구체집계4_5x4_5(4-5)4"/>
      <sheetName val="구체4_5x4_5(4-5)4"/>
      <sheetName val="구체2_5x2_0(6-8)4"/>
      <sheetName val="구체3_5x3_5-8-104"/>
      <sheetName val="b_수로이설4"/>
      <sheetName val="c_돌붙임후면배수표지3"/>
      <sheetName val="d_기존배수관폐쇄표지3"/>
      <sheetName val="e_기존BOX폐쇄표지3"/>
      <sheetName val="j_제작집수정표지3"/>
      <sheetName val="k__문비3"/>
      <sheetName val="파형강판_총수량집계표3"/>
      <sheetName val="철근수량_집계표3"/>
      <sheetName val="제목_(토공)3"/>
      <sheetName val="규준틀및경계말목_(좌안)3"/>
      <sheetName val="u형측구_집계표3"/>
      <sheetName val="2지구u형측구_3"/>
      <sheetName val="C_간지3"/>
      <sheetName val="2_10간지3"/>
      <sheetName val="2_11간지3"/>
      <sheetName val="2_13간지3"/>
      <sheetName val="2_14간지3"/>
      <sheetName val="토공(우물통,기타)_3"/>
      <sheetName val="총괄갑_3"/>
      <sheetName val="역T형옹벽(3_0)3"/>
      <sheetName val="96보완계획7_123"/>
      <sheetName val="준검_내역서3"/>
      <sheetName val="A_LINE3"/>
      <sheetName val="7_PILE__(돌출)3"/>
      <sheetName val="국도접속_차도부수량3"/>
      <sheetName val="3_하중산정4_지지력3"/>
      <sheetName val="5_공종별예산내역서3"/>
      <sheetName val="구조______3"/>
      <sheetName val="6PILE__(돌출)3"/>
      <sheetName val="남양시작동자105노65기1_3화1_23"/>
      <sheetName val="개비온_단위3"/>
      <sheetName val="단가_3"/>
      <sheetName val="8_PILE__(돌출)3"/>
      <sheetName val="단가표_(2)3"/>
      <sheetName val="Sheet1_(2)3"/>
      <sheetName val="97_사업추정(WEKI)3"/>
      <sheetName val="WEIGHT_LIST3"/>
      <sheetName val="표__지3"/>
      <sheetName val="3_하중산정4_양수압5_지지력"/>
      <sheetName val="표지-내역서_(2)"/>
      <sheetName val="지급자재_단가비교"/>
      <sheetName val="기초입력_DATA"/>
      <sheetName val="1_설계조건"/>
      <sheetName val="노면표지_수량"/>
      <sheetName val="횡_연장"/>
      <sheetName val="(집계)_노면표시"/>
      <sheetName val="자재_집계표"/>
      <sheetName val="표지_(2)"/>
      <sheetName val="날개수량1_5"/>
      <sheetName val="설계조건_및_단면가정"/>
      <sheetName val="201동_산출근거"/>
      <sheetName val="토_적_표"/>
      <sheetName val="1_일반수량산출단면"/>
      <sheetName val="단가_및_재료비"/>
      <sheetName val="DATA_입력부"/>
      <sheetName val="_냉각수펌프"/>
      <sheetName val="집수정단위수량_"/>
      <sheetName val="4_2_1_마루높이_검토"/>
      <sheetName val="조도계산서_(도서)"/>
      <sheetName val="unit_4"/>
      <sheetName val="3BL공동구_수량"/>
      <sheetName val="06_일위대가목록"/>
      <sheetName val="표지-내역서壒〚"/>
      <sheetName val="환경기계공정표_(3)"/>
      <sheetName val="재료비_(2)1"/>
      <sheetName val="단__가__대__비__표"/>
      <sheetName val="일__위__대__가__목__록"/>
      <sheetName val="별표_"/>
      <sheetName val="구체집계4_5x4_5"/>
      <sheetName val="접도구역경계표주"/>
      <sheetName val="문화재_시굴조사비(표지)"/>
      <sheetName val="6_교좌면보강"/>
      <sheetName val="단면_(2)"/>
      <sheetName val="3_하중계산"/>
      <sheetName val="4_주beam"/>
      <sheetName val="8_석축단위(H=1_5M)"/>
      <sheetName val="배수공시멘트_및_골재량산출"/>
      <sheetName val="정산서_"/>
      <sheetName val="_상부공통집계(총괄)"/>
      <sheetName val="G_R300경비"/>
      <sheetName val="전차선로_물량표"/>
      <sheetName val="일위대가_집계표"/>
      <sheetName val="나_다_라_마_바_피복재_산정"/>
      <sheetName val="자재단가_(2)"/>
      <sheetName val="OCT_FDN"/>
      <sheetName val="working_load_at_the_btm_ft_"/>
      <sheetName val="stability_check"/>
      <sheetName val="design_criteria"/>
      <sheetName val="DRAIN_DRUM_PIT_D-301"/>
      <sheetName val="2_설계제원"/>
      <sheetName val="HORI__VESSEL"/>
      <sheetName val="접도구역경계표주齘"/>
      <sheetName val="접도구역경계표주挔"/>
      <sheetName val="접도구역경계표주窨"/>
      <sheetName val="접도구역경계표주竈"/>
      <sheetName val="접도구역경계표주傠"/>
      <sheetName val="접도구역경계표주畠"/>
      <sheetName val="접도구역경계표주僀"/>
      <sheetName val="접도구역경계표주贸"/>
      <sheetName val="구체집계4_5x4_5尜層闰"/>
      <sheetName val="구체집계4_5x4_5徸〒"/>
      <sheetName val="통로암거_4_5_×4_5_토피0~3m__수량_집계표0"/>
      <sheetName val="구체집계4_5x4丵〒"/>
      <sheetName val="구체집계3_0x2尜層闰〒"/>
      <sheetName val="구체집계4_5x4_5丵〒"/>
      <sheetName val="구체집계3_0x2壸5丵⿋"/>
      <sheetName val="구체집계3_0x2喐6嗜6丵⿄"/>
      <sheetName val="구체집계4_5x4_5헾】"/>
      <sheetName val="3_7교축하중"/>
      <sheetName val="조명율"/>
      <sheetName val="토_傠"/>
      <sheetName val="토_捀"/>
      <sheetName val="토_"/>
      <sheetName val="토_挔竖"/>
      <sheetName val="토_"/>
      <sheetName val="요"/>
      <sheetName val="일위대橂⿭"/>
      <sheetName val="변압기_및_발전기_용량"/>
      <sheetName val="노임단가_(2)"/>
      <sheetName val="3_바닥판설계"/>
      <sheetName val="Total_단위경유량집계"/>
      <sheetName val="내역서_제출"/>
      <sheetName val="단___산"/>
      <sheetName val="실____단"/>
      <sheetName val="L40_B19_9"/>
      <sheetName val="전선_및_전선관"/>
      <sheetName val="내역서_"/>
      <sheetName val="토목내역서_(도급단가)"/>
      <sheetName val="입출재고현황_(2)"/>
      <sheetName val="토공총괄헾⿷"/>
      <sheetName val="강전사_(2)"/>
      <sheetName val="본선차로수량집계표"/>
      <sheetName val="관급자재대"/>
      <sheetName val="단위수량(출력X)"/>
      <sheetName val="소일위대가코드표"/>
      <sheetName val="BSD _2_"/>
      <sheetName val="기계경비1"/>
      <sheetName val="수량집계표 "/>
      <sheetName val="용산1_해보_"/>
      <sheetName val="코드"/>
      <sheetName val="부하LOAD"/>
      <sheetName val="기성내역서"/>
      <sheetName val="수공기"/>
      <sheetName val="4월"/>
      <sheetName val="토滰%"/>
      <sheetName val="도阀"/>
      <sheetName val="IMPEADENCE MAP 취수장"/>
      <sheetName val="TYPE-3"/>
      <sheetName val="교각계산"/>
      <sheetName val="현장관리비내역 "/>
      <sheetName val="7_PILE__崀ሹ԰_x0000_"/>
      <sheetName val="집"/>
      <sheetName val="EQ-R1"/>
      <sheetName val="당년매출집계"/>
      <sheetName val="배관BM(일반)"/>
      <sheetName val="하부철근수저"/>
      <sheetName val="하부철근수砀"/>
      <sheetName val="일਀鵹ԯ"/>
      <sheetName val="하부철근수_x0000_"/>
      <sheetName val="LINE-8-1@1.5x1.5(TYPE-1)"/>
      <sheetName val="부대시︀"/>
      <sheetName val="공사비증(-)/_x0000_頀_x0014_"/>
      <sheetName val="[배수관공(IC).xls]공사비증(-)/_x0000_頀_x0014_"/>
      <sheetName val="데리네이타_x000c_콐"/>
      <sheetName val="품셈표"/>
      <sheetName val="철골"/>
      <sheetName val="횡배수관집현喠.嗬.颙⽲"/>
      <sheetName val="전_x0000_"/>
      <sheetName val="입력변수"/>
      <sheetName val="중기가격"/>
      <sheetName val="Character"/>
      <sheetName val="가옥집계"/>
      <sheetName val="명세"/>
      <sheetName val="단산"/>
      <sheetName val="일대"/>
      <sheetName val="우수받이재료집阀葢"/>
      <sheetName val="Ⅴ-2.공종별내역"/>
      <sheetName val="예산명세서"/>
      <sheetName val="원내역"/>
      <sheetName val="개인DATA"/>
      <sheetName val="국민연금"/>
      <sheetName val="5사남"/>
      <sheetName val="03전반노무비"/>
      <sheetName val="김포IO"/>
      <sheetName val="2_12기존ԯ_x0000_缀_x0000__x0000_"/>
      <sheetName val="기계data"/>
      <sheetName val="흥양2교토공집丵⾇"/>
      <sheetName val="흥양2교토공집_x0005__x0000_"/>
      <sheetName val="b_balju"/>
      <sheetName val="구체3_0x2_0餀페ԯ_x0000_缀"/>
      <sheetName val="구체3_0x2_0頀ᕖ餀輦ԯ"/>
      <sheetName val="구체3_0x2_0餀㚘ԯ_x0000_缀"/>
      <sheetName val="토적표(睬_x0015_"/>
      <sheetName val="환율"/>
      <sheetName val="기계내역"/>
      <sheetName val="노임목록"/>
      <sheetName val="OPGꀀ⑯"/>
      <sheetName val="OPGԯ_x0000_缀"/>
      <sheetName val="OPGᲕԯ"/>
      <sheetName val="직접경비"/>
      <sheetName val="직접인건비"/>
      <sheetName val="미끄럼방집계"/>
      <sheetName val="전면식,이격식현황(미끄럼방지포장)"/>
      <sheetName val="단위수량(미끄럼방지포장)"/>
      <sheetName val="미끄럼방지설현황(그루빙)"/>
      <sheetName val="미끄럼방지설배수홈현황(그루빙) "/>
      <sheetName val="미끄럼방지설면적산출근거(그루빙)"/>
      <sheetName val="(C)원내역"/>
      <sheetName val="횡배수_x0006__x0005__x0006__x0006__x0007__x000a__x0006__x000b__x000d_"/>
      <sheetName val="ࠀЀऀ܀ЀȀࠀȀ؀؀؀؀Ȁ"/>
      <sheetName val="내역서2안"/>
      <sheetName val="1,2,3,ԯ_x0000_缀_x0000__x0000__x0000_㸀"/>
      <sheetName val="2_1ᝓ㰀"/>
      <sheetName val="복주식단위수량"/>
      <sheetName val="토적단위"/>
      <sheetName val="990Å"/>
      <sheetName val="안정검토(온1)"/>
      <sheetName val="TOT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단가입력"/>
      <sheetName val="노무,재료"/>
      <sheetName val="변경원가서갑"/>
      <sheetName val="수량 Ὑ"/>
      <sheetName val="위렯_x0000_"/>
      <sheetName val="위ᬀ㾀0"/>
      <sheetName val="위㠯_x0000__x0000_"/>
      <sheetName val="위〯B_x0000_"/>
      <sheetName val="위耯j_x0000_"/>
      <sheetName val="위〯_x0000_"/>
      <sheetName val="위က_x0000__x0000_"/>
      <sheetName val="위က_x0000_"/>
      <sheetName val="위က_x0000_"/>
      <sheetName val="단위량당중기"/>
      <sheetName val="지주토목내역서"/>
      <sheetName val="48평형"/>
      <sheetName val="62평형"/>
    </sheetNames>
    <definedNames>
      <definedName name="매크로11"/>
      <definedName name="매크로4" sheetId="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/>
      <sheetData sheetId="447" refreshError="1"/>
      <sheetData sheetId="448" refreshError="1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 refreshError="1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/>
      <sheetData sheetId="2247" refreshError="1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 refreshError="1"/>
      <sheetData sheetId="2310" refreshError="1"/>
      <sheetData sheetId="2311" refreshError="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"/>
      <sheetName val="실행내역"/>
      <sheetName val="산출근거"/>
      <sheetName val="Macro1"/>
      <sheetName val="조정0101"/>
    </sheetNames>
    <definedNames>
      <definedName name="매크로19"/>
    </defined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mid"/>
      <sheetName val="전기품산출"/>
      <sheetName val="45,46"/>
      <sheetName val="Baby일위대가"/>
      <sheetName val="날개벽(시점좌측)"/>
      <sheetName val="집계표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직노"/>
      <sheetName val="본체"/>
      <sheetName val="맨홀수량산출"/>
      <sheetName val="Macro3"/>
      <sheetName val="교대(A1)"/>
      <sheetName val="교대(A1-A2)"/>
      <sheetName val="단위수량"/>
      <sheetName val="관급자재"/>
      <sheetName val="단가조사"/>
      <sheetName val="공주-교대(A1)"/>
      <sheetName val="1호철근량"/>
      <sheetName val="쌍송교"/>
      <sheetName val="노임목록"/>
      <sheetName val="자재목록"/>
      <sheetName val="기자재비"/>
      <sheetName val="일위대가(가설)"/>
      <sheetName val="노임단가"/>
      <sheetName val="덕전리"/>
      <sheetName val="상-교대(A1-A2)"/>
      <sheetName val="평균높이산출근거"/>
      <sheetName val="횡배수관위치조서"/>
      <sheetName val="을지"/>
      <sheetName val="일반공사"/>
      <sheetName val="대전-교대(A1-A2)"/>
      <sheetName val="일위대가"/>
      <sheetName val="맨홀토공수량"/>
      <sheetName val="앨범표지"/>
      <sheetName val="#REF"/>
      <sheetName val="내역서"/>
      <sheetName val="내역"/>
      <sheetName val="부대공"/>
      <sheetName val="포장공"/>
      <sheetName val="토공"/>
      <sheetName val="unit 4"/>
      <sheetName val="삼원"/>
      <sheetName val="그린"/>
      <sheetName val="한창-을"/>
      <sheetName val="품셈"/>
      <sheetName val="단가"/>
      <sheetName val="수량산출"/>
      <sheetName val="WORK"/>
      <sheetName val="암거단위-1련"/>
      <sheetName val="철거산출근거"/>
      <sheetName val="노무비단가"/>
      <sheetName val="저"/>
      <sheetName val="교각1"/>
      <sheetName val="전선 및 전선관"/>
      <sheetName val="건축내역"/>
      <sheetName val="전기내역서"/>
      <sheetName val="Y-WORK"/>
      <sheetName val="총괄갑 "/>
      <sheetName val="단가 "/>
      <sheetName val="노임"/>
      <sheetName val="무전표"/>
      <sheetName val="재정비직인"/>
      <sheetName val="재정비내역"/>
      <sheetName val="지적고시내역"/>
      <sheetName val="일위대가목차"/>
      <sheetName val="EACT10"/>
      <sheetName val="입찰안"/>
      <sheetName val="갑지(추정)"/>
      <sheetName val="남양시작동자105노65기1.3화1.2"/>
      <sheetName val="전신환매도율"/>
      <sheetName val="단가표 (2)"/>
      <sheetName val="Macro1"/>
      <sheetName val="도로경계블럭단위수량"/>
      <sheetName val="도로경계블럭단위토공"/>
      <sheetName val="L형측구단위수량"/>
      <sheetName val="L형측구연장조서"/>
      <sheetName val="일람표(공정)"/>
      <sheetName val="토공(우물통,기타) "/>
      <sheetName val="품셈표"/>
      <sheetName val="준검 내역서"/>
      <sheetName val="귀래방향"/>
      <sheetName val="인사자료총집계"/>
      <sheetName val="현장관리비데이타"/>
      <sheetName val="Sheet1"/>
      <sheetName val="식생블럭단위수량"/>
      <sheetName val="매매"/>
      <sheetName val="현금"/>
      <sheetName val="1차설계변경내역"/>
      <sheetName val="진주방향"/>
      <sheetName val="원가계산서"/>
      <sheetName val="ABUT수량-A1"/>
      <sheetName val="C.배수관공"/>
      <sheetName val="N賃率-職"/>
      <sheetName val="건축공사실행"/>
      <sheetName val="상행-교대(A1-A2)"/>
      <sheetName val="평형공사비"/>
      <sheetName val="일위"/>
      <sheetName val="부대내역"/>
      <sheetName val="화산경계"/>
      <sheetName val="대로근거"/>
      <sheetName val="물가자료"/>
      <sheetName val="1단계"/>
      <sheetName val="을"/>
      <sheetName val="BID"/>
      <sheetName val="아파트건축"/>
      <sheetName val="98지급계획"/>
      <sheetName val="설비"/>
      <sheetName val="암거날개벽재료집계"/>
      <sheetName val="Macro2"/>
      <sheetName val="수량산출서"/>
      <sheetName val="유림골조"/>
      <sheetName val="일위대가목록"/>
      <sheetName val="토목검측서"/>
      <sheetName val="IMP(MAIN)"/>
      <sheetName val="IMP (REACTOR)"/>
      <sheetName val="일위대가(4층원격)"/>
      <sheetName val="INPUT"/>
      <sheetName val="대공종"/>
      <sheetName val="80이상"/>
      <sheetName val="단가및재료비"/>
      <sheetName val="__Se08009_network_DATA_98_____2"/>
      <sheetName val="토사(PE)"/>
      <sheetName val="약품설비"/>
      <sheetName val="일위대가표"/>
      <sheetName val="별표"/>
      <sheetName val="2공구산출내역"/>
      <sheetName val="기본사항"/>
      <sheetName val="공비대비"/>
      <sheetName val="가로등내역서"/>
      <sheetName val="관경별내역서"/>
      <sheetName val="접도구역경계표주현황"/>
      <sheetName val="간지"/>
      <sheetName val="다곡2교"/>
      <sheetName val="기초단가"/>
      <sheetName val=" 냉각수펌프"/>
      <sheetName val="토목공종세부"/>
      <sheetName val="원형1호맨홀토공수량"/>
      <sheetName val="차액보증"/>
      <sheetName val="Sheet5"/>
      <sheetName val="정화조동내역"/>
      <sheetName val="건축토목내역"/>
      <sheetName val="기초및구체공"/>
      <sheetName val="70%"/>
      <sheetName val="1000 DB구축 부표"/>
      <sheetName val="DATE"/>
      <sheetName val="Sheet1 (2)"/>
      <sheetName val="교대"/>
      <sheetName val="기둥(원형)"/>
      <sheetName val="기초공"/>
      <sheetName val="중기목록"/>
      <sheetName val="일위목록"/>
      <sheetName val="터파기및재료"/>
      <sheetName val="단가산출서"/>
      <sheetName val="간선계산"/>
      <sheetName val="고분전시관"/>
      <sheetName val="상행-교대(A1)"/>
      <sheetName val="내역서전체"/>
      <sheetName val="역T형옹벽(3.0)"/>
      <sheetName val="1호구조물"/>
      <sheetName val="우배수"/>
      <sheetName val="구조물수량집계"/>
      <sheetName val="물가대비표"/>
      <sheetName val="내역서(기성청구)"/>
      <sheetName val="8.PILE  (돌출)"/>
      <sheetName val="PREFACE"/>
      <sheetName val="성서방향-교대(A2)"/>
      <sheetName val="기기리스트"/>
      <sheetName val="사업성분석"/>
      <sheetName val="오억미만"/>
      <sheetName val="노무"/>
      <sheetName val="ilch"/>
      <sheetName val=""/>
      <sheetName val="표층포설및다짐"/>
      <sheetName val="DWG-CAB-I"/>
      <sheetName val="공조기"/>
      <sheetName val="기초부하"/>
      <sheetName val="BEND LOSS"/>
      <sheetName val="대구-교대(A1)"/>
      <sheetName val="3F"/>
      <sheetName val="데이타"/>
      <sheetName val="DATA"/>
      <sheetName val="원가"/>
      <sheetName val="설계예시"/>
      <sheetName val="토목"/>
      <sheetName val="3BL공동구 수량"/>
      <sheetName val="구분자"/>
      <sheetName val="총괄집계표"/>
      <sheetName val="골조시행"/>
      <sheetName val="E총"/>
      <sheetName val="빙장비사양"/>
      <sheetName val="전기일위대가"/>
      <sheetName val="도급FORM"/>
      <sheetName val="__Se08009_network_DATA_98_____3"/>
      <sheetName val="Macro7"/>
      <sheetName val="표지 (2)"/>
      <sheetName val="시설물일위"/>
      <sheetName val="위치조서"/>
      <sheetName val="설계개요"/>
      <sheetName val="비속도"/>
      <sheetName val="pipe-mid.xls"/>
      <sheetName val="６공예"/>
      <sheetName val="청천내"/>
      <sheetName val="c_balju"/>
      <sheetName val="금액"/>
      <sheetName val="특판제외"/>
      <sheetName val="천공배관"/>
      <sheetName val="기타"/>
      <sheetName val="MOTOR"/>
      <sheetName val="TABLE"/>
      <sheetName val="건축원가"/>
      <sheetName val="건축"/>
      <sheetName val="전기"/>
      <sheetName val="CABLE"/>
      <sheetName val="내역(설계)"/>
    </sheetNames>
    <definedNames>
      <definedName name="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1안"/>
      <sheetName val="내역"/>
      <sheetName val="재료"/>
      <sheetName val="설치자재"/>
      <sheetName val="노임"/>
      <sheetName val="N賃率-職"/>
      <sheetName val="배수공집계"/>
      <sheetName val="data"/>
      <sheetName val="제출문"/>
      <sheetName val="말뚝지지력산정"/>
      <sheetName val="도근좌표"/>
      <sheetName val="집계표"/>
      <sheetName val="매매"/>
      <sheetName val="직노"/>
      <sheetName val="건축공사실행"/>
      <sheetName val="전신환매도율"/>
      <sheetName val="기계공사"/>
      <sheetName val="고분"/>
      <sheetName val="자재비"/>
      <sheetName val="45,46"/>
      <sheetName val="일위대가"/>
      <sheetName val="단위단가"/>
      <sheetName val="목차"/>
      <sheetName val="실행내역"/>
      <sheetName val="Sheet1"/>
      <sheetName val="예산총괄표"/>
      <sheetName val="직재"/>
      <sheetName val="재집"/>
      <sheetName val="데이타"/>
      <sheetName val="식재인부"/>
      <sheetName val="#REF"/>
      <sheetName val="교대(A1-A2)"/>
      <sheetName val="인적사항"/>
      <sheetName val="대구-교대(A1)"/>
      <sheetName val="G2_EXA"/>
      <sheetName val="노무비"/>
      <sheetName val="기본일위"/>
      <sheetName val="기초목록"/>
      <sheetName val="단가(자재)"/>
      <sheetName val="을지"/>
      <sheetName val="교대(A1)"/>
      <sheetName val="노임단가"/>
      <sheetName val="바닥판"/>
      <sheetName val="TYPE1"/>
      <sheetName val="철근량"/>
      <sheetName val="일위대가(가설)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수량산출"/>
      <sheetName val="총괄집계표"/>
      <sheetName val="발신정보"/>
      <sheetName val="순공사비"/>
      <sheetName val="적현로"/>
      <sheetName val="기본일위"/>
      <sheetName val="CT "/>
      <sheetName val="공조기휀"/>
      <sheetName val="건축내역"/>
      <sheetName val="을지"/>
      <sheetName val="3BL공동구 수량"/>
      <sheetName val="노무비"/>
      <sheetName val="I一般比"/>
      <sheetName val="N賃率-職"/>
      <sheetName val="납부서"/>
      <sheetName val="2공구산출내역"/>
      <sheetName val="일위목차"/>
      <sheetName val="단"/>
      <sheetName val="단위단가"/>
      <sheetName val="연부97-1"/>
      <sheetName val="갑지1"/>
      <sheetName val="내역"/>
      <sheetName val="판매시설"/>
      <sheetName val="노임단가"/>
      <sheetName val="내역1"/>
      <sheetName val="공조기(삭제)"/>
      <sheetName val="경비"/>
      <sheetName val="재료"/>
      <sheetName val="설치자재"/>
      <sheetName val="부하LOAD"/>
      <sheetName val="J直材4"/>
      <sheetName val="조도계산서 (도서)"/>
      <sheetName val="물량"/>
      <sheetName val="일위대가목록"/>
      <sheetName val="조직"/>
      <sheetName val="국내조달(통합-1)"/>
      <sheetName val="내역서"/>
      <sheetName val="단위수량"/>
      <sheetName val="일반부표"/>
      <sheetName val="설계명세"/>
      <sheetName val="부대tu"/>
      <sheetName val="설직재-1"/>
      <sheetName val="제직재"/>
      <sheetName val="일위"/>
      <sheetName val="일위목록"/>
      <sheetName val="원가 (2)"/>
      <sheetName val="샘플표지"/>
      <sheetName val="8.PILE  (돌출)"/>
      <sheetName val="유림골조"/>
      <sheetName val="원가계산서"/>
      <sheetName val="기초대가"/>
      <sheetName val="설계내역서"/>
      <sheetName val="BID"/>
      <sheetName val="Macro1"/>
      <sheetName val="0000"/>
      <sheetName val="일위대가"/>
      <sheetName val="참고"/>
      <sheetName val="1안"/>
      <sheetName val="견적을지"/>
      <sheetName val="내역서(변경)"/>
      <sheetName val="산출내역서"/>
      <sheetName val="내역서2안"/>
      <sheetName val="패널"/>
      <sheetName val="홍보비디오"/>
      <sheetName val="1차설계변경내역"/>
      <sheetName val="1차 내역서"/>
      <sheetName val="준검 내역서"/>
      <sheetName val="교대(A1)"/>
      <sheetName val="코드"/>
      <sheetName val="파일의이용"/>
      <sheetName val="수지예산"/>
      <sheetName val="000000"/>
      <sheetName val="48일위"/>
      <sheetName val="ABUT수량-A1"/>
      <sheetName val="날개벽"/>
      <sheetName val="공사내역"/>
      <sheetName val="리츠"/>
      <sheetName val="갑지(추정)"/>
      <sheetName val="항목별"/>
      <sheetName val="예가표"/>
      <sheetName val="APT"/>
      <sheetName val="금액내역서"/>
      <sheetName val="2000년1차"/>
      <sheetName val="가압장(토목)"/>
      <sheetName val="제-노임"/>
      <sheetName val="수로교총재료집계"/>
      <sheetName val="도근좌표"/>
      <sheetName val="계림(함평)"/>
      <sheetName val="계림(장성)"/>
      <sheetName val="EACT10"/>
      <sheetName val="공종목록표"/>
      <sheetName val="목차"/>
      <sheetName val="견적서_1개매장"/>
      <sheetName val="매매"/>
      <sheetName val="공수집계"/>
      <sheetName val="내역 (2)"/>
      <sheetName val="견적"/>
      <sheetName val="설계조건"/>
      <sheetName val="공사비예산서(토목분)"/>
      <sheetName val="자재단가"/>
      <sheetName val="철거산출근거"/>
      <sheetName val="교대(A1-A2)"/>
      <sheetName val="기둥(원형)"/>
      <sheetName val="기초공"/>
      <sheetName val="단위중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임단가"/>
      <sheetName val="배관"/>
      <sheetName val="배관공임"/>
      <sheetName val="전기공사일위대가"/>
      <sheetName val="CTEMCOST"/>
      <sheetName val="순공사비"/>
      <sheetName val="(2005-1)년 상반기 연신초등 산출원고(소방)"/>
      <sheetName val="#RE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내역서"/>
      <sheetName val="제경비산출서"/>
      <sheetName val="갑지.을지"/>
      <sheetName val="안전관리비"/>
      <sheetName val="도움말"/>
      <sheetName val="변경화면"/>
      <sheetName val="변경제경비산출서"/>
      <sheetName val="계약내역서"/>
      <sheetName val="변경내역서"/>
      <sheetName val="수량비교표"/>
      <sheetName val="사업비비교표"/>
      <sheetName val="변갑지을지"/>
      <sheetName val="증감표"/>
      <sheetName val="관급자재"/>
      <sheetName val="변경관급자재"/>
      <sheetName val="관급자재종합"/>
      <sheetName val="ES초기화면"/>
      <sheetName val="적용대상분"/>
      <sheetName val="품목조정율"/>
      <sheetName val="등락,적용대가산출표"/>
      <sheetName val="조정금액산출표"/>
      <sheetName val="실행코드"/>
      <sheetName val="토사(PE)"/>
      <sheetName val="적용대가"/>
      <sheetName val="일산실행내역"/>
      <sheetName val="CTEM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J3" t="str">
            <v>경       비</v>
          </cell>
        </row>
      </sheetData>
      <sheetData sheetId="15">
        <row r="5">
          <cell r="I5">
            <v>68420000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차."/>
      <sheetName val="1.설계설명서"/>
      <sheetName val="설계설명서"/>
      <sheetName val="2.예정공정"/>
      <sheetName val="예정공정표"/>
      <sheetName val="비교"/>
      <sheetName val="3.일반시방"/>
      <sheetName val="4.설변 내역"/>
      <sheetName val="사급 관급"/>
      <sheetName val="5.단가결정"/>
      <sheetName val="6.수량산출서"/>
      <sheetName val="설계예산서"/>
      <sheetName val="갑지 (2)"/>
      <sheetName val="동원인원계획표"/>
      <sheetName val="Sheet7"/>
      <sheetName val="설계변경사유 (2)"/>
      <sheetName val="Sheet4"/>
      <sheetName val="갑지"/>
      <sheetName val="내역표지"/>
      <sheetName val="원가(02발주)"/>
      <sheetName val="관급자재 (2)"/>
      <sheetName val="사급자재"/>
      <sheetName val="관급자재"/>
      <sheetName val="원가(상우)"/>
      <sheetName val="상와우(변경)"/>
      <sheetName val="원가(상좌)"/>
      <sheetName val="상와좌(변경)"/>
      <sheetName val="원가(이전)"/>
      <sheetName val="이전(변경)"/>
      <sheetName val="원가(구하)"/>
      <sheetName val="구하(변경)"/>
      <sheetName val="원가(구상)"/>
      <sheetName val="구상(변경)"/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적용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예정공정표"/>
      <sheetName val="예정공정표 (2)"/>
      <sheetName val="예정공정표 (3)"/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ABUT수량-A1"/>
      <sheetName val="신우"/>
    </sheetNames>
    <definedNames>
      <definedName name="일위화면복귀매크로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보완"/>
      <sheetName val="표지"/>
      <sheetName val="타이틀"/>
      <sheetName val="사업개요"/>
      <sheetName val="개요"/>
      <sheetName val="요약 (갑)"/>
      <sheetName val="요약"/>
      <sheetName val="수지"/>
      <sheetName val="측량비,년도별"/>
      <sheetName val="공,관(산근)"/>
      <sheetName val="공,관리비"/>
      <sheetName val="총괄"/>
      <sheetName val="자재대"/>
      <sheetName val="자재재료"/>
      <sheetName val="공사비"/>
      <sheetName val="배수지선 "/>
      <sheetName val="배수지거"/>
      <sheetName val="용수지선"/>
      <sheetName val="용수지거"/>
      <sheetName val="답구별"/>
      <sheetName val="복토"/>
      <sheetName val="토공"/>
      <sheetName val="급배답절"/>
      <sheetName val="사리부설"/>
      <sheetName val="단가(경)"/>
      <sheetName val="자재일위(경)"/>
      <sheetName val="평(경)일위"/>
      <sheetName val="단가일람(경)"/>
      <sheetName val="평활예산"/>
      <sheetName val="위치조서"/>
      <sheetName val="수공기"/>
      <sheetName val="중기"/>
      <sheetName val="호표"/>
      <sheetName val="보완내역(보완원본)"/>
    </sheetNames>
    <definedNames>
      <definedName name="일위코드입력매크로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재단가"/>
      <sheetName val="자재단위당"/>
      <sheetName val="자재산출"/>
      <sheetName val="자재운반도"/>
      <sheetName val="자재운반"/>
      <sheetName val="중기일람"/>
      <sheetName val="중기"/>
      <sheetName val="중기운반비"/>
      <sheetName val="단가"/>
      <sheetName val="작성개요"/>
      <sheetName val="수공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VXXXXXX"/>
      <sheetName val="용역기술자 단가"/>
      <sheetName val="장비기초 단가자료"/>
      <sheetName val="장비시간당경비"/>
      <sheetName val="노임단가"/>
      <sheetName val="자재단가"/>
      <sheetName val="가설"/>
      <sheetName val="토공"/>
      <sheetName val="조경"/>
      <sheetName val="CON'C"/>
      <sheetName val="포장 및 유지"/>
      <sheetName val="관공사"/>
      <sheetName val="데이타"/>
      <sheetName val="단가"/>
      <sheetName val="내역서"/>
      <sheetName val="토목일위대가(03)"/>
      <sheetName val="슬래브(PF)(하류)"/>
      <sheetName val="건축토목내역"/>
      <sheetName val="미드수량"/>
      <sheetName val="표지 (2)"/>
      <sheetName val="백룡교차로"/>
      <sheetName val="산정교차로"/>
      <sheetName val="신영교차로"/>
      <sheetName val="건축내역서"/>
      <sheetName val="총괄내역서"/>
      <sheetName val="단가표"/>
      <sheetName val="내역"/>
      <sheetName val="금액내역서"/>
      <sheetName val="TEST1"/>
      <sheetName val="Sheet1 (2)"/>
      <sheetName val="수지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정"/>
      <sheetName val="구형거"/>
      <sheetName val="포장구간"/>
      <sheetName val="관두께"/>
      <sheetName val="직접(흄관)기초 (1)"/>
      <sheetName val="직접(흄관) 공사비"/>
      <sheetName val="직접(PC관)기초(2)"/>
      <sheetName val="직접(PC관)공사비"/>
      <sheetName val="직접(강관)기초(3)"/>
      <sheetName val="직접(강관)공사비"/>
      <sheetName val="모래(PE관)기초(4)"/>
      <sheetName val="모래(PE관)공사비"/>
      <sheetName val=" CON'C(흄관)기초 (1)"/>
      <sheetName val="CON'C(흄관)공사비 "/>
      <sheetName val="CON'C(PC관)기초(2)"/>
      <sheetName val="CON'(PC관)공사비"/>
      <sheetName val="CON'C(강관)기초(3)"/>
      <sheetName val="CON'C(강관)공사비"/>
      <sheetName val="관접합및부설"/>
      <sheetName val="단가"/>
      <sheetName val="맨홀공"/>
      <sheetName val="토류벽단가(PE)"/>
      <sheetName val="기초단가"/>
      <sheetName val="고가수조"/>
      <sheetName val="공사비-토류벽"/>
      <sheetName val="용역비내역-진짜"/>
      <sheetName val="아파트 내역"/>
      <sheetName val="현장경비"/>
      <sheetName val="물가자료"/>
      <sheetName val="전차선로 물량표"/>
      <sheetName val="한강운반비"/>
      <sheetName val="#REF"/>
      <sheetName val="노임"/>
      <sheetName val="자재"/>
      <sheetName val="공통(20-91)"/>
      <sheetName val="문학간접"/>
      <sheetName val="내역"/>
      <sheetName val="설계예산서"/>
      <sheetName val="예산내역서"/>
      <sheetName val="2003상반기노임기준"/>
      <sheetName val="교사기준면적(초등)"/>
      <sheetName val="중기조종사 단위단가"/>
      <sheetName val="건축토목내역"/>
      <sheetName val="6호기"/>
      <sheetName val="data"/>
      <sheetName val="직접인건비"/>
      <sheetName val="설계서(본관)"/>
      <sheetName val="계획금액"/>
      <sheetName val="건축공사 집계표"/>
      <sheetName val="골조"/>
      <sheetName val="구리토평1전기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포장공"/>
      <sheetName val="일위대가표"/>
      <sheetName val="형상"/>
      <sheetName val="조명시설"/>
      <sheetName val="장비집계"/>
      <sheetName val="대로근거"/>
      <sheetName val="SORCE1"/>
      <sheetName val="일위대가목차"/>
      <sheetName val="공사개요"/>
      <sheetName val="세부내역"/>
      <sheetName val="산근"/>
      <sheetName val="내역서"/>
      <sheetName val="실행대비"/>
      <sheetName val="기자재비"/>
      <sheetName val="조건"/>
      <sheetName val="직접(흄관)기초_(1)"/>
      <sheetName val="직접(흄관)_공사비"/>
      <sheetName val="_CON'C(흄관)기초_(1)"/>
      <sheetName val="CON'C(흄관)공사비_"/>
      <sheetName val="직접(흄관)기초_(1)1"/>
      <sheetName val="직접(흄관)_공사비1"/>
      <sheetName val="_CON'C(흄관)기초_(1)1"/>
      <sheetName val="CON'C(흄관)공사비_1"/>
      <sheetName val="현황"/>
      <sheetName val="프랜트면허"/>
      <sheetName val="건축내역서"/>
      <sheetName val="설비내역서"/>
      <sheetName val="전기내역서"/>
      <sheetName val="집계표"/>
    </sheetNames>
    <sheetDataSet>
      <sheetData sheetId="0"/>
      <sheetData sheetId="1">
        <row r="79">
          <cell r="C79">
            <v>1094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79">
          <cell r="C79">
            <v>1094</v>
          </cell>
        </row>
        <row r="80">
          <cell r="C80">
            <v>8126</v>
          </cell>
        </row>
        <row r="81">
          <cell r="C81">
            <v>20643</v>
          </cell>
        </row>
        <row r="82">
          <cell r="C82">
            <v>4658.03</v>
          </cell>
        </row>
        <row r="84">
          <cell r="C84">
            <v>301.7</v>
          </cell>
        </row>
        <row r="85">
          <cell r="C85">
            <v>186.1</v>
          </cell>
        </row>
        <row r="86">
          <cell r="C86">
            <v>8126</v>
          </cell>
        </row>
      </sheetData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개"/>
      <sheetName val="품의"/>
      <sheetName val="현경"/>
      <sheetName val="실행"/>
      <sheetName val="☜사⊥발☞"/>
      <sheetName val="하총"/>
      <sheetName val="하사"/>
      <sheetName val="하내"/>
      <sheetName val="토공"/>
      <sheetName val="토견"/>
      <sheetName val="구조물"/>
      <sheetName val="구자"/>
      <sheetName val="구견"/>
      <sheetName val="☜발⊥검☞"/>
      <sheetName val="입찰"/>
      <sheetName val="TIE-IN"/>
      <sheetName val="단가"/>
      <sheetName val="식재인부"/>
      <sheetName val="4차원가계산서"/>
      <sheetName val="공내역"/>
      <sheetName val="노임단가"/>
      <sheetName val="관리,공감"/>
      <sheetName val="노무비"/>
      <sheetName val="투찰"/>
      <sheetName val="Sheet1 (2)"/>
      <sheetName val="Sheet6"/>
      <sheetName val="백호우계수"/>
      <sheetName val="금액내역서"/>
      <sheetName val="총공사내역서"/>
      <sheetName val="BID"/>
      <sheetName val="자재(원원+원대)"/>
      <sheetName val="공사비산출내역"/>
      <sheetName val="저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1총괄"/>
      <sheetName val="입찰"/>
      <sheetName val="현경"/>
      <sheetName val="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코드"/>
      <sheetName val="갑지(추정)"/>
      <sheetName val="배관"/>
      <sheetName val="CTEMCOST"/>
      <sheetName val="토목내역서(0801)_최종분"/>
    </sheetNames>
    <definedNames>
      <definedName name="복사준비"/>
      <definedName name="우로복사"/>
      <definedName name="인쇄"/>
      <definedName name="지우기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0">
          <cell r="A20">
            <v>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코드"/>
      <sheetName val="DATA"/>
      <sheetName val="VXXXXXX"/>
      <sheetName val="4.배관총괄"/>
      <sheetName val="-1.hotair"/>
      <sheetName val="-2.htm"/>
      <sheetName val="-3.hw"/>
      <sheetName val="-4.dope"/>
      <sheetName val="-5.damc"/>
      <sheetName val="-6.dew"/>
      <sheetName val="-7.foil"/>
      <sheetName val="-8.brine"/>
      <sheetName val="-9.2stm"/>
      <sheetName val="-10.7ia"/>
      <sheetName val="-11.7pa"/>
      <sheetName val="-12.cow"/>
      <sheetName val="-13.chw"/>
      <sheetName val="-14.fw"/>
      <sheetName val="-15.air duct"/>
      <sheetName val="-16.UT'Y"/>
      <sheetName val="Sheet1"/>
      <sheetName val="본공사"/>
      <sheetName val="실행(표지,갑,을)"/>
      <sheetName val="갑지(추정)"/>
      <sheetName val="(1)본선수량집계"/>
      <sheetName val="부대내역"/>
      <sheetName val="공사개요"/>
      <sheetName val="형틀공사"/>
      <sheetName val="예가표"/>
      <sheetName val="식재인부"/>
      <sheetName val="입찰"/>
      <sheetName val="현경"/>
      <sheetName val="투찰"/>
      <sheetName val="총관리비"/>
      <sheetName val="Total"/>
      <sheetName val="설계"/>
      <sheetName val="노임"/>
      <sheetName val="원가계산 (2)"/>
      <sheetName val="입력자료"/>
      <sheetName val="내역"/>
      <sheetName val="공내역"/>
      <sheetName val="4.2유효폭의 계산"/>
      <sheetName val="Sheet1 (2)"/>
      <sheetName val="국내조달(통합-1)"/>
      <sheetName val="일위대가"/>
      <sheetName val="공통비(전체)"/>
      <sheetName val="공사비산출내역"/>
      <sheetName val="토목"/>
      <sheetName val="4_배관총괄"/>
      <sheetName val="-1_hotair"/>
      <sheetName val="-2_htm"/>
      <sheetName val="-3_hw"/>
      <sheetName val="-4_dope"/>
      <sheetName val="-5_damc"/>
      <sheetName val="-6_dew"/>
      <sheetName val="-7_foil"/>
      <sheetName val="-8_brine"/>
      <sheetName val="-9_2stm"/>
      <sheetName val="-10_7ia"/>
      <sheetName val="-11_7pa"/>
      <sheetName val="-12_cow"/>
      <sheetName val="-13_chw"/>
      <sheetName val="-14_fw"/>
      <sheetName val="-15_air_duct"/>
      <sheetName val="-16_UT'Y"/>
      <sheetName val="통장출금액"/>
      <sheetName val="새공통"/>
      <sheetName val="갑지_추정_"/>
      <sheetName val="노무비단가"/>
      <sheetName val="대비표(토공1안)"/>
      <sheetName val="기초일위"/>
      <sheetName val="단가"/>
      <sheetName val="은행"/>
      <sheetName val="심의위원명단"/>
      <sheetName val="백호우계수"/>
      <sheetName val="실행내역"/>
      <sheetName val="직노"/>
      <sheetName val="을-ATYPE"/>
      <sheetName val="단가표"/>
      <sheetName val="내역서"/>
      <sheetName val="적심사표"/>
      <sheetName val="Xunit (단위환산)"/>
      <sheetName val="총물량"/>
      <sheetName val="현장경비"/>
      <sheetName val="TIE-IN"/>
      <sheetName val="2-2.매출분석"/>
      <sheetName val="표준공사비-조명제외x10%up"/>
      <sheetName val="일위대가LIST"/>
      <sheetName val="기본사항"/>
      <sheetName val="I一般比"/>
      <sheetName val="개산공사비"/>
      <sheetName val="1공구 건정토건 토공"/>
      <sheetName val="일위대가(가설)"/>
      <sheetName val="노무비"/>
      <sheetName val="갑지"/>
      <sheetName val="#REF"/>
      <sheetName val="Macro1"/>
      <sheetName val="Sheet6"/>
      <sheetName val="유림골조"/>
      <sheetName val="SG"/>
      <sheetName val="1월"/>
      <sheetName val="Sheet5"/>
      <sheetName val="삭제금지단가"/>
      <sheetName val="도근좌표"/>
      <sheetName val="01상노임"/>
      <sheetName val="부관수량집계"/>
      <sheetName val="단가비교표"/>
      <sheetName val="단위내역목록"/>
      <sheetName val="건축일"/>
      <sheetName val="회사정보"/>
      <sheetName val="입찰안"/>
      <sheetName val="계수시트"/>
      <sheetName val="원가계산서"/>
      <sheetName val="계약서"/>
      <sheetName val="인건비"/>
      <sheetName val="전기"/>
      <sheetName val="NP-총정리"/>
      <sheetName val="4_배관총괄1"/>
      <sheetName val="-1_hotair1"/>
      <sheetName val="-2_htm1"/>
      <sheetName val="-3_hw1"/>
      <sheetName val="-4_dope1"/>
      <sheetName val="-5_damc1"/>
      <sheetName val="-6_dew1"/>
      <sheetName val="-7_foil1"/>
      <sheetName val="-8_brine1"/>
      <sheetName val="-9_2stm1"/>
      <sheetName val="-10_7ia1"/>
      <sheetName val="-11_7pa1"/>
      <sheetName val="-12_cow1"/>
      <sheetName val="-13_chw1"/>
      <sheetName val="-14_fw1"/>
      <sheetName val="-15_air_duct1"/>
      <sheetName val="-16_UT'Y1"/>
      <sheetName val="원가계산_(2)"/>
      <sheetName val="4_2유효폭의_계산"/>
      <sheetName val="Sheet1_(2)"/>
      <sheetName val="2-2_매출분석"/>
      <sheetName val="Xunit_(단위환산)"/>
      <sheetName val="시설물일위"/>
      <sheetName val="BID"/>
      <sheetName val="수량산출"/>
      <sheetName val="금속및금속창호"/>
      <sheetName val="슬래브(PF)(하류)"/>
      <sheetName val="시중노임단가"/>
      <sheetName val="공통가설"/>
      <sheetName val="TYPE-A"/>
      <sheetName val="수지"/>
      <sheetName val="gyun"/>
      <sheetName val="옥룡잡비"/>
      <sheetName val="노임단가"/>
      <sheetName val="자재단가"/>
      <sheetName val="월별손익"/>
      <sheetName val="을지"/>
      <sheetName val="가설개략"/>
      <sheetName val="내   역"/>
      <sheetName val="★도급내역"/>
      <sheetName val="CTEMCOST"/>
      <sheetName val="요율"/>
      <sheetName val="Transaction"/>
      <sheetName val="(4-2)열관류값-2"/>
      <sheetName val="3.공통공사대비"/>
      <sheetName val="단위수량"/>
      <sheetName val="관리,공감"/>
      <sheetName val="강재표"/>
      <sheetName val="화설내"/>
      <sheetName val="Sheet2"/>
      <sheetName val="품셈TABLE"/>
      <sheetName val="실행"/>
      <sheetName val="개요"/>
      <sheetName val="내역(중앙)"/>
      <sheetName val="내역(창신)"/>
      <sheetName val="공조기"/>
      <sheetName val="JA8-4"/>
      <sheetName val="공통(20-91)"/>
      <sheetName val="터파기및재료"/>
      <sheetName val="산출내역서집계표"/>
      <sheetName val="덕전리"/>
      <sheetName val="산출내역서"/>
      <sheetName val="날개벽수량표"/>
      <sheetName val="하수급견적대비"/>
      <sheetName val="물가대비표"/>
      <sheetName val="목적"/>
      <sheetName val="세금"/>
      <sheetName val="재무조건"/>
      <sheetName val="poolupdate"/>
      <sheetName val="다곡2교"/>
      <sheetName val="데리네이타현황"/>
      <sheetName val="설계명세"/>
      <sheetName val="2000년 공정표"/>
      <sheetName val="경영혁신본부"/>
      <sheetName val="ABUT수량-A1"/>
      <sheetName val="노임,재료비"/>
      <sheetName val="적용기준"/>
      <sheetName val="제품표준규격"/>
      <sheetName val="사용자정의"/>
      <sheetName val="관급자재"/>
      <sheetName val="자재비"/>
      <sheetName val="제잡비계산"/>
      <sheetName val="수전1차"/>
      <sheetName val="건축공사실행"/>
      <sheetName val="샤워실위생"/>
      <sheetName val="이름표"/>
      <sheetName val="공조기휀"/>
      <sheetName val="기안"/>
      <sheetName val="현금흐름"/>
      <sheetName val="우석문틀"/>
      <sheetName val="플랜트 설치"/>
      <sheetName val="설계서"/>
      <sheetName val="공동"/>
      <sheetName val="단독"/>
      <sheetName val="금액"/>
      <sheetName val="나.건축"/>
      <sheetName val="총괄표"/>
      <sheetName val="대전-교대(A1-A2)"/>
      <sheetName val="영업소실적"/>
      <sheetName val="지불내역(자재외)"/>
      <sheetName val="기본가정"/>
      <sheetName val="종배수관"/>
      <sheetName val="설계기준"/>
      <sheetName val="내역1"/>
      <sheetName val="설명"/>
      <sheetName val="예측단가간지"/>
      <sheetName val="우배수"/>
      <sheetName val="인사자료총집계"/>
      <sheetName val="자재집계"/>
      <sheetName val="추천서"/>
      <sheetName val="B1(반포1차)"/>
      <sheetName val="Macro(차단기)"/>
      <sheetName val="토공사(흙막이)"/>
      <sheetName val="빗물받이(910-510-410)"/>
      <sheetName val="건축원가"/>
      <sheetName val="국내총괄"/>
      <sheetName val="일반공사"/>
      <sheetName val="단위단가"/>
      <sheetName val="실행대비"/>
      <sheetName val="JUCKEYK"/>
      <sheetName val="S0"/>
      <sheetName val="6호기"/>
      <sheetName val="노임단가 (2)"/>
      <sheetName val="9509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9GNG운반"/>
      <sheetName val="총괄갑 "/>
      <sheetName val="입찰내역 발주처 양식"/>
      <sheetName val="BOQ건축"/>
      <sheetName val="고등학교"/>
      <sheetName val="취합표"/>
      <sheetName val="Requirement(Work Crew)"/>
      <sheetName val="흙쌓기도수로설치현황"/>
      <sheetName val="지급자재"/>
      <sheetName val="1 자원총괄"/>
      <sheetName val="골조시행"/>
      <sheetName val="감액총괄표"/>
      <sheetName val="미드수량"/>
      <sheetName val="수수료율표"/>
      <sheetName val="아파트_9"/>
      <sheetName val="6공구(당초)"/>
      <sheetName val="데이타"/>
      <sheetName val="108동"/>
      <sheetName val="101동"/>
      <sheetName val="7~8사이내림기초"/>
      <sheetName val="basic_info"/>
      <sheetName val="본지사합"/>
      <sheetName val="기초코드"/>
      <sheetName val="대차대조표"/>
      <sheetName val="당사"/>
      <sheetName val="영업"/>
      <sheetName val="신공"/>
      <sheetName val="익산"/>
      <sheetName val="사업추진일정"/>
      <sheetName val="토목착공이월"/>
      <sheetName val="48전력선로일위"/>
      <sheetName val="피벗테이블데이터분석"/>
      <sheetName val="적용단위길이"/>
      <sheetName val="토목2"/>
      <sheetName val="수리결과"/>
      <sheetName val="2공구산출내역"/>
      <sheetName val="물량내역서"/>
      <sheetName val="1,2,3,4,5단위수량"/>
      <sheetName val="1.토공"/>
      <sheetName val="주관사업"/>
      <sheetName val="교대(A1-A2)"/>
      <sheetName val="집계표"/>
      <sheetName val="TEL"/>
      <sheetName val="환산"/>
      <sheetName val="CON'C"/>
      <sheetName val="토목주소"/>
      <sheetName val="IN2"/>
      <sheetName val="목록"/>
      <sheetName val="중기"/>
      <sheetName val="ERV 장비선정표"/>
      <sheetName val="EHP 장비선정표"/>
      <sheetName val="기흥하도용"/>
      <sheetName val="교통대책내역"/>
      <sheetName val="예산내역"/>
      <sheetName val="현장관리비데이타"/>
      <sheetName val="총괄수지표"/>
      <sheetName val="2K08파업"/>
      <sheetName val="매출"/>
      <sheetName val="위치조서"/>
      <sheetName val="Baby일위대가"/>
      <sheetName val="부대사업"/>
      <sheetName val="총투자비산정"/>
      <sheetName val="S-Curve"/>
      <sheetName val="견적"/>
      <sheetName val="신공덕"/>
      <sheetName val="Data&amp;Result"/>
      <sheetName val="정부노임(2000.상)"/>
      <sheetName val="4_배관총괄2"/>
      <sheetName val="-1_hotair2"/>
      <sheetName val="-2_htm2"/>
      <sheetName val="-3_hw2"/>
      <sheetName val="-4_dope2"/>
      <sheetName val="-5_damc2"/>
      <sheetName val="-6_dew2"/>
      <sheetName val="-7_foil2"/>
      <sheetName val="-8_brine2"/>
      <sheetName val="-9_2stm2"/>
      <sheetName val="-10_7ia2"/>
      <sheetName val="-11_7pa2"/>
      <sheetName val="-12_cow2"/>
      <sheetName val="-13_chw2"/>
      <sheetName val="-14_fw2"/>
      <sheetName val="-15_air_duct2"/>
      <sheetName val="-16_UT'Y2"/>
      <sheetName val="원가계산_(2)1"/>
      <sheetName val="Sheet1_(2)1"/>
      <sheetName val="4_2유효폭의_계산1"/>
      <sheetName val="Xunit_(단위환산)1"/>
      <sheetName val="2-2_매출분석1"/>
      <sheetName val="1공구_건정토건_토공"/>
      <sheetName val="내___역"/>
      <sheetName val="3_공통공사대비"/>
      <sheetName val="나_건축"/>
      <sheetName val="2000년_공정표"/>
      <sheetName val="플랜트_설치"/>
      <sheetName val="Requirement(Work_Crew)"/>
      <sheetName val="Flaer_Area"/>
      <sheetName val="1_자원총괄"/>
      <sheetName val="1_토공"/>
      <sheetName val="총괄갑_"/>
      <sheetName val="노임단가_(2)"/>
      <sheetName val="실행내역서 "/>
      <sheetName val="입찰내역_발주처_양식"/>
      <sheetName val="일위대가(건축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/>
      <sheetData sheetId="379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노임"/>
      <sheetName val="기초단가"/>
      <sheetName val="코드"/>
      <sheetName val="인건비"/>
      <sheetName val="개요"/>
      <sheetName val="점검총괄"/>
      <sheetName val="노임(1차)"/>
      <sheetName val="갑지"/>
      <sheetName val="단위중량"/>
      <sheetName val="조직"/>
      <sheetName val="노무비"/>
      <sheetName val="유출B"/>
      <sheetName val="분전함신설"/>
      <sheetName val="접지1종"/>
      <sheetName val="단가 및 재료비"/>
      <sheetName val="일위대가"/>
      <sheetName val="설계서"/>
      <sheetName val="설계명세서"/>
      <sheetName val="ILWI"/>
      <sheetName val="4차원가계산서"/>
      <sheetName val="부대대비"/>
      <sheetName val="냉연집계"/>
      <sheetName val="사업분석"/>
      <sheetName val="수량산출"/>
      <sheetName val="1"/>
      <sheetName val="단가산출"/>
      <sheetName val="등록자료"/>
      <sheetName val="빌딩 안내"/>
      <sheetName val="빗물받이(910-510-410)"/>
      <sheetName val="노임단가"/>
      <sheetName val="백룡교차로"/>
      <sheetName val="산정교차로"/>
      <sheetName val="신영교차로"/>
      <sheetName val="날개수량1.5"/>
      <sheetName val="gyun"/>
      <sheetName val="2002하반기노임기준"/>
      <sheetName val="Sheet1 (2)"/>
      <sheetName val="복구경비"/>
      <sheetName val="을지"/>
      <sheetName val="전신환매도율"/>
      <sheetName val="BID"/>
      <sheetName val="단가표"/>
      <sheetName val="원가계산서"/>
      <sheetName val="초기화면"/>
      <sheetName val="일반공사"/>
      <sheetName val="기초자료입력"/>
      <sheetName val="콘_재료분리(1)"/>
      <sheetName val="설계명세,97품셈"/>
      <sheetName val="자재단가"/>
      <sheetName val="사리부설"/>
      <sheetName val="일반부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건축토목내역"/>
      <sheetName val="공내역"/>
      <sheetName val="노무비단가"/>
      <sheetName val="설계"/>
      <sheetName val="#REF"/>
      <sheetName val="노임단가"/>
      <sheetName val="도근좌표"/>
      <sheetName val="형틀공사"/>
      <sheetName val="조명시설"/>
      <sheetName val="토목내역서(0801)_최종분"/>
      <sheetName val="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0">
          <cell r="A20">
            <v>2</v>
          </cell>
        </row>
        <row r="28">
          <cell r="A28">
            <v>3</v>
          </cell>
        </row>
        <row r="37">
          <cell r="A37">
            <v>4</v>
          </cell>
        </row>
        <row r="46">
          <cell r="A46">
            <v>5</v>
          </cell>
        </row>
        <row r="54">
          <cell r="A54">
            <v>6</v>
          </cell>
        </row>
        <row r="62">
          <cell r="A62">
            <v>7</v>
          </cell>
        </row>
        <row r="71">
          <cell r="A71">
            <v>8</v>
          </cell>
        </row>
        <row r="80">
          <cell r="A80">
            <v>9</v>
          </cell>
        </row>
        <row r="88">
          <cell r="A88">
            <v>10</v>
          </cell>
        </row>
        <row r="96">
          <cell r="A96">
            <v>11</v>
          </cell>
        </row>
        <row r="105">
          <cell r="A105">
            <v>12</v>
          </cell>
        </row>
        <row r="112">
          <cell r="A112">
            <v>13</v>
          </cell>
        </row>
        <row r="122">
          <cell r="A122">
            <v>14</v>
          </cell>
        </row>
        <row r="130">
          <cell r="A130">
            <v>15</v>
          </cell>
        </row>
        <row r="139">
          <cell r="A139">
            <v>16</v>
          </cell>
        </row>
        <row r="145">
          <cell r="A145">
            <v>17</v>
          </cell>
        </row>
        <row r="156">
          <cell r="A156">
            <v>18</v>
          </cell>
        </row>
        <row r="165">
          <cell r="A165">
            <v>19</v>
          </cell>
        </row>
        <row r="173">
          <cell r="A173">
            <v>20</v>
          </cell>
        </row>
        <row r="180">
          <cell r="A180">
            <v>21</v>
          </cell>
        </row>
        <row r="190">
          <cell r="A190">
            <v>22</v>
          </cell>
        </row>
        <row r="198">
          <cell r="A198">
            <v>23</v>
          </cell>
        </row>
        <row r="207">
          <cell r="A207">
            <v>24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표지 (2)"/>
      <sheetName val="설계표지"/>
      <sheetName val="일반시방"/>
      <sheetName val="기술시방"/>
      <sheetName val="산출내역"/>
      <sheetName val="원가계산"/>
      <sheetName val="일위집계"/>
      <sheetName val="일위대가"/>
      <sheetName val="운반중량"/>
      <sheetName val="수량계산"/>
      <sheetName val="수량계산 (2)"/>
      <sheetName val="자재표"/>
      <sheetName val="동원인원"/>
      <sheetName val="물가대비표"/>
      <sheetName val="예정공정"/>
      <sheetName val="중기사용"/>
      <sheetName val="노임단가"/>
      <sheetName val="결정의견서"/>
      <sheetName val="공사개요"/>
      <sheetName val="설계범위"/>
      <sheetName val="Sheet1"/>
      <sheetName val="설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 "/>
      <sheetName val="일위집계"/>
      <sheetName val="일대-1"/>
      <sheetName val="일대-2"/>
      <sheetName val="일대-3"/>
      <sheetName val="일대-4"/>
      <sheetName val="일대-5"/>
      <sheetName val="견적단가"/>
      <sheetName val="자재단가"/>
      <sheetName val="노임단가"/>
      <sheetName val="물가대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내역서 "/>
      <sheetName val="산출내역서집계표"/>
      <sheetName val="단가조사서"/>
      <sheetName val="설계서"/>
      <sheetName val="일위대가"/>
      <sheetName val="수량산출"/>
      <sheetName val="빗물받이(910-510-410)"/>
      <sheetName val="노임단가"/>
      <sheetName val="형틀공사"/>
      <sheetName val="일위산출"/>
      <sheetName val="물가시세"/>
      <sheetName val="산출1"/>
      <sheetName val="산출서"/>
      <sheetName val="4차원가계산서"/>
      <sheetName val="ILWI"/>
      <sheetName val="PAN"/>
      <sheetName val="신우"/>
      <sheetName val="분전함신설"/>
      <sheetName val="접지1종"/>
      <sheetName val="중동공구"/>
      <sheetName val="3련 BOX"/>
      <sheetName val="콘_재료분리(1)"/>
      <sheetName val="DATA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전체"/>
      <sheetName val="서울대규장각(가시설흙막이)"/>
      <sheetName val="부대대비"/>
      <sheetName val="냉연집계"/>
      <sheetName val="공사개요"/>
      <sheetName val="환산"/>
      <sheetName val="빗물받이(910-510-410)"/>
      <sheetName val="일반부표"/>
      <sheetName val="철근콘크리트공사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Sheet1 (2)"/>
      <sheetName val="분전함신설"/>
      <sheetName val="접지1종"/>
      <sheetName val="일위대가"/>
      <sheetName val="노무비 근거"/>
      <sheetName val="실행내역서 "/>
      <sheetName val="조직"/>
      <sheetName val="갑지"/>
      <sheetName val="DATE"/>
      <sheetName val="Sheet2"/>
      <sheetName val="대비표(토공1안)"/>
      <sheetName val="입찰"/>
      <sheetName val="현경"/>
      <sheetName val="현장관리비"/>
      <sheetName val="서문"/>
      <sheetName val="골재"/>
      <sheetName val="Sheet1"/>
      <sheetName val="1,2공구원가계산서"/>
      <sheetName val="2공구산출내역"/>
      <sheetName val="1공구산출내역서"/>
      <sheetName val="4차원가계산서"/>
      <sheetName val="단가"/>
      <sheetName val="인사자료총집계"/>
      <sheetName val="2000년1차"/>
      <sheetName val="2000전체분"/>
      <sheetName val="현장관리비 산출내역"/>
      <sheetName val="설계실행투찰"/>
      <sheetName val="식재인부"/>
      <sheetName val="도시가스현황"/>
      <sheetName val="산출내역서"/>
      <sheetName val="날개수량1.5"/>
      <sheetName val="금액내역서"/>
      <sheetName val="물가시세"/>
      <sheetName val="단가산출서"/>
      <sheetName val="1-2공구"/>
      <sheetName val="bid"/>
      <sheetName val="내역서"/>
      <sheetName val="STAND20"/>
      <sheetName val="일위산출"/>
      <sheetName val="00000"/>
      <sheetName val="산출근거"/>
      <sheetName val="을지"/>
      <sheetName val="원가 (아파트)"/>
      <sheetName val="개요"/>
      <sheetName val="원가계산서"/>
      <sheetName val="설계서"/>
      <sheetName val="토목내역"/>
      <sheetName val="노임단가"/>
      <sheetName val="Total"/>
      <sheetName val="토목을"/>
      <sheetName val="견적공통"/>
      <sheetName val="부대내역"/>
      <sheetName val="부하계산서"/>
      <sheetName val="가시설흙막이"/>
      <sheetName val="지급자재"/>
      <sheetName val="직노"/>
      <sheetName val="설계"/>
      <sheetName val="일위대가(건축)"/>
      <sheetName val="보할공정"/>
      <sheetName val="Sheet4"/>
      <sheetName val="콘_재료분리(1)"/>
      <sheetName val="적용인원(지우지말것)"/>
      <sheetName val="원가계산"/>
      <sheetName val="단위중량"/>
      <sheetName val="경상직원"/>
      <sheetName val="단가표 (2)"/>
      <sheetName val="2002하반기노임기준"/>
      <sheetName val="밸브설치"/>
      <sheetName val="총괄"/>
      <sheetName val="수량산출서"/>
      <sheetName val="자판실행"/>
      <sheetName val="70%"/>
      <sheetName val="사유서제출현황-2"/>
      <sheetName val="제경비율"/>
      <sheetName val="공통가설(기준안)"/>
      <sheetName val="토목공사"/>
      <sheetName val="갑지(추정)"/>
      <sheetName val="갈현동"/>
      <sheetName val="코드"/>
      <sheetName val="98'자재"/>
      <sheetName val="XXXXXX"/>
      <sheetName val="노임"/>
      <sheetName val="총물량"/>
      <sheetName val="CM 1"/>
      <sheetName val="실행철강하도"/>
      <sheetName val="적현로"/>
      <sheetName val="Macro3"/>
      <sheetName val="공사비총괄표"/>
      <sheetName val="수량산출내역1115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표"/>
      <sheetName val="노임단가"/>
      <sheetName val="수량산출"/>
      <sheetName val="수량계산"/>
      <sheetName val="일위산출"/>
      <sheetName val="공량산출서"/>
      <sheetName val="일위대가"/>
      <sheetName val="일위대가(무)"/>
      <sheetName val="수량조서"/>
      <sheetName val="수량조서(무)"/>
      <sheetName val="원가계산서"/>
      <sheetName val="가설건물"/>
      <sheetName val="소방감리비"/>
      <sheetName val="36신설수량"/>
      <sheetName val="설계수량"/>
      <sheetName val="건축공사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변LIST"/>
      <sheetName val="설변LIST (2)"/>
      <sheetName val="설변총괄표 (2)"/>
      <sheetName val="커버F"/>
      <sheetName val="공문F"/>
      <sheetName val="총괄"/>
      <sheetName val="건총괄"/>
      <sheetName val="설변총괄표"/>
      <sheetName val="설변개요"/>
      <sheetName val="동별총괄"/>
      <sheetName val="원가계산"/>
      <sheetName val="물량증감세부"/>
      <sheetName val="건축직접비"/>
      <sheetName val="건축총괄"/>
      <sheetName val="원본"/>
      <sheetName val="건축내역"/>
      <sheetName val="단가적용표"/>
      <sheetName val="일위대가표"/>
      <sheetName val="수량내역"/>
      <sheetName val="수량산출"/>
      <sheetName val="금액산정"/>
      <sheetName val="Sheet4"/>
      <sheetName val="Sheet3"/>
      <sheetName val="Sheet2"/>
      <sheetName val="Sheet1"/>
      <sheetName val="설변총괄표(2)"/>
      <sheetName val="설변목록"/>
      <sheetName val="설변개요(2)"/>
      <sheetName val="물량증감세부 (2)"/>
      <sheetName val="발코니물량"/>
      <sheetName val="UBR수량"/>
      <sheetName val="일위대가"/>
      <sheetName val="일위_파일"/>
      <sheetName val="동별항타"/>
      <sheetName val="반입현황"/>
      <sheetName val="반입및시공"/>
      <sheetName val="일자별반입_"/>
      <sheetName val="항타사진"/>
      <sheetName val="터파기사진"/>
      <sheetName val="항타기록부커버"/>
      <sheetName val="공종별총괄"/>
      <sheetName val="커버F (1)"/>
      <sheetName val="건축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 (2)"/>
      <sheetName val="공사원가계산서"/>
      <sheetName val="내역서"/>
      <sheetName val="단가조사표"/>
      <sheetName val="전관노무비  "/>
      <sheetName val="시청각실"/>
      <sheetName val="체육관"/>
      <sheetName val="무대장치"/>
      <sheetName val="배관배선"/>
      <sheetName val="견적"/>
      <sheetName val="일위"/>
      <sheetName val="우원영상"/>
      <sheetName val="형제음향"/>
      <sheetName val="일위_파일"/>
      <sheetName val="표지"/>
      <sheetName val="간선"/>
      <sheetName val="N賃率-職"/>
      <sheetName val="건설가계정"/>
      <sheetName val="2.대외공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단가목록"/>
      <sheetName val="내역서 갑지"/>
      <sheetName val="총괄표"/>
      <sheetName val="1. 위생기구 설치공사"/>
      <sheetName val="2. 급수 배관공사"/>
      <sheetName val="3. 오, 배수 배관공사"/>
      <sheetName val="4. 옥외 배관공사"/>
      <sheetName val="소방내역서 갑지"/>
      <sheetName val="소방총괄표"/>
      <sheetName val="기계소방총괄표"/>
      <sheetName val="1. 소화장비 설치공사"/>
      <sheetName val="2. 소화 배관공사"/>
      <sheetName val="산출명세서"/>
      <sheetName val="옥외전력간선설비공사"/>
      <sheetName val="BID"/>
      <sheetName val="건축공사"/>
      <sheetName val="물량기준표"/>
      <sheetName val="설계명세서"/>
      <sheetName val="근로자자료입력"/>
      <sheetName val="옥외외등"/>
      <sheetName val="표지 (2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경비"/>
      <sheetName val="원가계산서"/>
      <sheetName val="내역서"/>
      <sheetName val="일위(전기)"/>
      <sheetName val="단가"/>
      <sheetName val="목록"/>
      <sheetName val="기계경비2"/>
      <sheetName val="직영비"/>
      <sheetName val="인건비"/>
      <sheetName val="산근"/>
      <sheetName val="기계경비1"/>
      <sheetName val="일위(발전)"/>
      <sheetName val="단가(발전)"/>
      <sheetName val="건축공사"/>
      <sheetName val="집계"/>
      <sheetName val="소방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요율"/>
      <sheetName val="산출"/>
      <sheetName val="소방"/>
      <sheetName val="집계"/>
      <sheetName val="내역"/>
      <sheetName val="하도내역"/>
      <sheetName val="하도원가"/>
      <sheetName val="하도급사항"/>
      <sheetName val="물류최종8월7"/>
      <sheetName val="단가표"/>
      <sheetName val="기자재수량"/>
      <sheetName val="산출내역서집계표"/>
      <sheetName val="data"/>
      <sheetName val="배수관토공산출"/>
      <sheetName val="설계산출기초"/>
      <sheetName val="설계산출표지"/>
      <sheetName val="을부담운반비"/>
      <sheetName val="운반비산출"/>
      <sheetName val="1"/>
      <sheetName val="Mc1"/>
      <sheetName val="미드수량"/>
      <sheetName val="광주역사-최종"/>
      <sheetName val="Macro1"/>
      <sheetName val="별표집계"/>
      <sheetName val="BID"/>
      <sheetName val="토공유동표"/>
      <sheetName val="노임단가"/>
      <sheetName val="배수관토공"/>
      <sheetName val="터파기및재료"/>
      <sheetName val="01AC"/>
      <sheetName val="부대내역"/>
      <sheetName val="원가계산서"/>
      <sheetName val="단위중량"/>
      <sheetName val="카렌스센터계량기설치공사"/>
      <sheetName val="목록"/>
      <sheetName val="인건-측정"/>
      <sheetName val="내역서"/>
      <sheetName val="설직재-1"/>
      <sheetName val="기성 (2)"/>
      <sheetName val="건축"/>
      <sheetName val="통합"/>
      <sheetName val="L_RPTA05_목록"/>
      <sheetName val="자재단가"/>
      <sheetName val="48일위"/>
      <sheetName val="49일위"/>
      <sheetName val="22일위"/>
      <sheetName val="단위단가"/>
      <sheetName val="단가산출"/>
      <sheetName val="일위대가표"/>
      <sheetName val="일위_파일"/>
      <sheetName val="조건"/>
      <sheetName val="b_balju_cho"/>
      <sheetName val="건축내역"/>
      <sheetName val="소야공정계획표"/>
      <sheetName val="숨은설명"/>
      <sheetName val="b_balju"/>
      <sheetName val="단가"/>
      <sheetName val="근로자자료입력"/>
      <sheetName val="4차원가계산서"/>
      <sheetName val="산출내역서"/>
      <sheetName val="분전함신설"/>
      <sheetName val="접지1종"/>
      <sheetName val="개소별수량산출"/>
      <sheetName val="날개수량1.5"/>
      <sheetName val="Sheet5"/>
      <sheetName val="Sheet1"/>
      <sheetName val="밸브설치"/>
      <sheetName val="Ekog10"/>
      <sheetName val="부대시설"/>
      <sheetName val="설비내역"/>
      <sheetName val="내역서 (2)"/>
      <sheetName val="흄관기초"/>
      <sheetName val="#REF"/>
      <sheetName val="A-4"/>
      <sheetName val="2002하반기노임기준"/>
      <sheetName val="참고자료"/>
      <sheetName val="열린교실"/>
      <sheetName val="광주운남을"/>
      <sheetName val="진입로등"/>
      <sheetName val="내역(건축)"/>
      <sheetName val="설계"/>
      <sheetName val="공량산출서"/>
      <sheetName val="예측단가간지"/>
      <sheetName val="본공사"/>
      <sheetName val="Sheet6"/>
      <sheetName val="일위대가"/>
      <sheetName val="물가자료"/>
      <sheetName val="공통가설"/>
      <sheetName val="Base"/>
      <sheetName val="E.P.T수량산출서"/>
      <sheetName val="을지"/>
      <sheetName val="건축토목내역"/>
      <sheetName val="예총"/>
      <sheetName val="전체분도급내역(발주분)"/>
      <sheetName val="갈현동"/>
      <sheetName val="설비단가표"/>
      <sheetName val="일위대가 "/>
      <sheetName val="DB구축"/>
      <sheetName val="Total"/>
      <sheetName val="식재수량표"/>
      <sheetName val="소분류목록"/>
      <sheetName val="BEND LOSS"/>
      <sheetName val="단가대비"/>
      <sheetName val="3.하중산정4.지지력"/>
      <sheetName val="건축원가계산서"/>
      <sheetName val="(산출)"/>
      <sheetName val="Baby일위대가"/>
      <sheetName val="수량산출서"/>
      <sheetName val="전기내역"/>
      <sheetName val="사업분석"/>
      <sheetName val="Sheet2"/>
      <sheetName val="학생내역"/>
      <sheetName val="사급 "/>
      <sheetName val="금액"/>
      <sheetName val="상천2지선 헐기(집계)"/>
      <sheetName val="수로교(지선계산)"/>
      <sheetName val="낙차공집계(총괄)"/>
      <sheetName val="조명시설"/>
      <sheetName val="DATE"/>
      <sheetName val="유림총괄"/>
      <sheetName val="새공통(96임금인상기준)"/>
      <sheetName val="테이블"/>
      <sheetName val="표지"/>
      <sheetName val="DAN"/>
      <sheetName val="7단가"/>
      <sheetName val="내역서(기계)"/>
      <sheetName val="정보"/>
      <sheetName val="Macro2"/>
      <sheetName val="산출근거"/>
      <sheetName val="실행"/>
      <sheetName val="갑지"/>
      <sheetName val="기초코드"/>
      <sheetName val="단가결정"/>
      <sheetName val="SG-KB-EN"/>
      <sheetName val="부관맨홀조서"/>
      <sheetName val="일반부표"/>
      <sheetName val="단가비교표_공통1"/>
      <sheetName val="CON'C"/>
      <sheetName val="조직"/>
      <sheetName val="단가목록"/>
      <sheetName val="상하차비용(기계상차)"/>
      <sheetName val="수간보호"/>
      <sheetName val="운반비"/>
      <sheetName val="직영인부-등록대장"/>
      <sheetName val="중기일위대가"/>
      <sheetName val="단"/>
      <sheetName val="지급자재"/>
      <sheetName val="개요"/>
      <sheetName val="건축내역(교사동)"/>
      <sheetName val="J直材4"/>
      <sheetName val="노임"/>
      <sheetName val="기계경비일람"/>
      <sheetName val="판매시설"/>
      <sheetName val="코드"/>
      <sheetName val="공사내역(2003년)"/>
      <sheetName val="설계내역서"/>
      <sheetName val="관급자재"/>
      <sheetName val="설계명세서"/>
      <sheetName val="새공통"/>
      <sheetName val="도로구조공사비"/>
      <sheetName val="설계명세"/>
      <sheetName val="하도급전체"/>
      <sheetName val="토목내역"/>
      <sheetName val="일반공사"/>
      <sheetName val="입찰"/>
      <sheetName val="현경"/>
      <sheetName val="식재가격"/>
      <sheetName val="식재총괄"/>
      <sheetName val="일위목록"/>
      <sheetName val="Sheet1 (2)"/>
      <sheetName val="플랜트 설치"/>
      <sheetName val="전기일위목록"/>
      <sheetName val="산출서집계"/>
      <sheetName val="일위대가집계표"/>
      <sheetName val="A LINE"/>
      <sheetName val="복구경비"/>
      <sheetName val="N賃率-職"/>
      <sheetName val="정부노임단가"/>
      <sheetName val="산출서"/>
      <sheetName val="공사개요"/>
      <sheetName val="백호우계수"/>
      <sheetName val="실행대비"/>
      <sheetName val="기본단가표"/>
      <sheetName val="시점교대"/>
      <sheetName val="다곡2교"/>
      <sheetName val="원가계산"/>
      <sheetName val="평가데이터"/>
      <sheetName val="토목"/>
      <sheetName val="BSD (2)"/>
      <sheetName val="설계서"/>
      <sheetName val="기성_(2)"/>
      <sheetName val="일위대가_"/>
      <sheetName val="내역서_(2)"/>
      <sheetName val="전체"/>
      <sheetName val="1공구일위대가"/>
      <sheetName val="P3"/>
      <sheetName val="건축(을)"/>
      <sheetName val="수주현황2월"/>
      <sheetName val="8.PILE  (돌출)"/>
      <sheetName val="관리,공감"/>
      <sheetName val="감액총괄표"/>
      <sheetName val="정의"/>
      <sheetName val="수량산출"/>
      <sheetName val="설계개요(1bl)"/>
      <sheetName val="견적공통"/>
      <sheetName val="방송(체육관)"/>
      <sheetName val="총(신설)"/>
      <sheetName val="데이타"/>
      <sheetName val="공사비증감"/>
      <sheetName val="총괄서"/>
      <sheetName val="입고장부 (4)"/>
      <sheetName val="서울대규장각(가시설흙막이)"/>
      <sheetName val="유림골조"/>
      <sheetName val="현금예금"/>
      <sheetName val="95WBS"/>
      <sheetName val="견적 (2)"/>
      <sheetName val="목차"/>
      <sheetName val="관급"/>
      <sheetName val="공조기(삭제)"/>
      <sheetName val="갑근세-기본자료"/>
      <sheetName val="설-원가"/>
      <sheetName val="설치자재"/>
      <sheetName val="단중"/>
      <sheetName val="붙임2-1  지급조서명세서(2001년분)"/>
      <sheetName val="도급예산내역서봉투"/>
      <sheetName val="공사원가계산서"/>
      <sheetName val="도급예산내역서총괄표"/>
      <sheetName val="TOTAL3"/>
      <sheetName val="배수공"/>
      <sheetName val="산출(토공)"/>
      <sheetName val="이토변실(A3-LINE)"/>
      <sheetName val="EQ-R1"/>
      <sheetName val="토사(PE)"/>
      <sheetName val="const."/>
      <sheetName val="총괄메뉴"/>
      <sheetName val="Y-WORK"/>
      <sheetName val="Sheet1 _2_"/>
      <sheetName val="설비내역서"/>
      <sheetName val="집계표"/>
      <sheetName val="차수보수량산출"/>
      <sheetName val="내역(중앙)"/>
      <sheetName val="내역(창신)"/>
      <sheetName val="증감대비"/>
      <sheetName val="배수장토목공사비"/>
      <sheetName val="공사개별자료입력"/>
      <sheetName val="경비"/>
      <sheetName val="토목수량(공정)"/>
      <sheetName val="단가조사"/>
      <sheetName val="하부철근수량"/>
      <sheetName val="설비"/>
      <sheetName val="MOTOR"/>
      <sheetName val="I一般比"/>
      <sheetName val="물가대비표"/>
      <sheetName val="일위대가목차"/>
      <sheetName val="A 견적"/>
      <sheetName val="한일양산"/>
      <sheetName val="공통가설(기준안)"/>
      <sheetName val="내역1"/>
      <sheetName val="콘_재료분리(1)"/>
      <sheetName val="국내조달(통합-1)"/>
      <sheetName val="당초계약"/>
      <sheetName val="산출근거#2-3"/>
      <sheetName val="1.설계기준"/>
      <sheetName val="총물량"/>
      <sheetName val="2공구산출내역"/>
      <sheetName val="골조공사"/>
      <sheetName val="일위대가(건축)"/>
      <sheetName val="시운전연료"/>
      <sheetName val="정렬"/>
      <sheetName val="계수"/>
      <sheetName val="실행내역(최종)"/>
      <sheetName val="은행"/>
      <sheetName val="시중노임"/>
      <sheetName val="건축공사"/>
      <sheetName val="돈암사업"/>
      <sheetName val="형틀공사"/>
      <sheetName val="공제구간조서"/>
      <sheetName val="관리,부대비"/>
      <sheetName val="자금청구(건축)"/>
      <sheetName val="노무비"/>
      <sheetName val="상수도토공집계표"/>
      <sheetName val="일반수량총괄집계"/>
      <sheetName val="소비자가"/>
      <sheetName val="산출명세서"/>
      <sheetName val="CABLE SIZE-1"/>
      <sheetName val="투찰"/>
      <sheetName val="기본일위"/>
      <sheetName val="중기"/>
      <sheetName val="주요자재단가"/>
      <sheetName val="토공(우물통,기타) "/>
      <sheetName val="선금급신청서"/>
      <sheetName val="외주을지"/>
      <sheetName val="빗물받이(910-510-410)"/>
      <sheetName val="투찰금액"/>
      <sheetName val="날개벽수량표"/>
      <sheetName val="PIPE(UG)내역"/>
      <sheetName val="사유서제출현황-2"/>
      <sheetName val="토량1-1"/>
      <sheetName val="사용자일위"/>
      <sheetName val="257A1"/>
      <sheetName val="바닥판"/>
      <sheetName val="단가산출서"/>
      <sheetName val="기성내역서"/>
      <sheetName val="간접비계산"/>
      <sheetName val="현장관리비"/>
      <sheetName val="실행갑지"/>
      <sheetName val="개암 산업"/>
      <sheetName val="시장성초안camera"/>
      <sheetName val="설계변경내역서"/>
      <sheetName val="설계변경원가계산서"/>
      <sheetName val="가설공사"/>
      <sheetName val="재료비"/>
      <sheetName val="9GNG운반"/>
      <sheetName val="5-1.본관동건축(전체집계표포함)"/>
      <sheetName val="5-3.음수대"/>
      <sheetName val="원가계산서(건축)"/>
      <sheetName val="주류전체2"/>
      <sheetName val="위스키3"/>
      <sheetName val="단가 및 재료비"/>
      <sheetName val="가시설흙막이"/>
      <sheetName val="실행철강하도"/>
      <sheetName val="견적"/>
      <sheetName val="순공사비"/>
      <sheetName val="계측기"/>
      <sheetName val="남대문빌딩"/>
      <sheetName val="COST"/>
      <sheetName val="48신설수량"/>
      <sheetName val="48철거수량"/>
      <sheetName val="22신설수량"/>
      <sheetName val="변경내역을"/>
      <sheetName val="설계요율_계산"/>
      <sheetName val="장비"/>
      <sheetName val="갑지(추정)"/>
      <sheetName val="개산공사비"/>
      <sheetName val="마산월령동골조물량변경"/>
      <sheetName val="49수량(소화물)"/>
      <sheetName val="22수량(소화물)"/>
      <sheetName val="22수량"/>
      <sheetName val="단가일람"/>
      <sheetName val="조경일람"/>
      <sheetName val="금속및금속창호"/>
      <sheetName val="설계내역"/>
      <sheetName val="4.2유효폭의 계산"/>
      <sheetName val="공사기본내용입력"/>
      <sheetName val="48전력선로일위"/>
      <sheetName val="36신설수량"/>
      <sheetName val="내역(건축,토목,설비,지급자재)"/>
      <sheetName val="냉천부속동"/>
      <sheetName val="대비"/>
      <sheetName val="퍼스트"/>
      <sheetName val="시설장비"/>
      <sheetName val="2000년1차"/>
      <sheetName val="철거수량산출"/>
      <sheetName val="아스콘포장깨기절단"/>
      <sheetName val="단중표"/>
      <sheetName val="피벗테이블데이터분석"/>
      <sheetName val="평균높이산출근거"/>
      <sheetName val="횡배수관위치조서"/>
      <sheetName val="실행내역"/>
      <sheetName val="교대(A1)"/>
      <sheetName val="입찰안"/>
      <sheetName val="전신환매도율"/>
      <sheetName val="노무자도장2"/>
      <sheetName val=""/>
      <sheetName val="설명"/>
      <sheetName val="직노"/>
      <sheetName val="원가"/>
      <sheetName val="산출목록표"/>
      <sheetName val="기초일위대가"/>
      <sheetName val="식재일위대가"/>
      <sheetName val="단가대비표"/>
      <sheetName val="곡성"/>
      <sheetName val="청주(철골발주의뢰서)"/>
      <sheetName val="FB25JN"/>
      <sheetName val="외곽"/>
      <sheetName val="심사"/>
      <sheetName val="갑지1"/>
      <sheetName val="세부내역"/>
      <sheetName val="수정시산표"/>
    </sheetNames>
    <sheetDataSet>
      <sheetData sheetId="0">
        <row r="4">
          <cell r="C4" t="str">
            <v>01 건축공사</v>
          </cell>
        </row>
      </sheetData>
      <sheetData sheetId="1">
        <row r="4">
          <cell r="C4" t="str">
            <v>01 건축공사</v>
          </cell>
        </row>
      </sheetData>
      <sheetData sheetId="2" refreshError="1"/>
      <sheetData sheetId="3" refreshError="1">
        <row r="4">
          <cell r="C4" t="str">
            <v>01 건축공사</v>
          </cell>
          <cell r="D4">
            <v>0</v>
          </cell>
          <cell r="E4">
            <v>0</v>
          </cell>
          <cell r="F4" t="str">
            <v>식</v>
          </cell>
          <cell r="G4">
            <v>1</v>
          </cell>
          <cell r="H4">
            <v>0</v>
          </cell>
          <cell r="I4">
            <v>4508685404</v>
          </cell>
          <cell r="J4">
            <v>0</v>
          </cell>
          <cell r="K4">
            <v>3123341335</v>
          </cell>
          <cell r="L4">
            <v>0</v>
          </cell>
          <cell r="M4">
            <v>278338399</v>
          </cell>
          <cell r="N4">
            <v>0</v>
          </cell>
          <cell r="O4">
            <v>7910365138</v>
          </cell>
        </row>
        <row r="5">
          <cell r="C5" t="str">
            <v>02 토목공사</v>
          </cell>
          <cell r="D5">
            <v>0</v>
          </cell>
          <cell r="E5">
            <v>0</v>
          </cell>
          <cell r="F5" t="str">
            <v>식</v>
          </cell>
          <cell r="G5">
            <v>1</v>
          </cell>
          <cell r="H5">
            <v>0</v>
          </cell>
          <cell r="I5">
            <v>1275512762</v>
          </cell>
          <cell r="J5">
            <v>0</v>
          </cell>
          <cell r="K5">
            <v>466351850</v>
          </cell>
          <cell r="L5">
            <v>0</v>
          </cell>
          <cell r="M5">
            <v>115787362</v>
          </cell>
          <cell r="N5">
            <v>0</v>
          </cell>
          <cell r="O5">
            <v>1857651974</v>
          </cell>
        </row>
        <row r="6">
          <cell r="C6" t="str">
            <v>03 설비공사</v>
          </cell>
          <cell r="D6">
            <v>0</v>
          </cell>
          <cell r="E6">
            <v>0</v>
          </cell>
          <cell r="F6" t="str">
            <v>식</v>
          </cell>
          <cell r="G6">
            <v>1</v>
          </cell>
          <cell r="H6">
            <v>0</v>
          </cell>
          <cell r="I6">
            <v>299110835</v>
          </cell>
          <cell r="J6">
            <v>0</v>
          </cell>
          <cell r="K6">
            <v>250954142</v>
          </cell>
          <cell r="L6">
            <v>0</v>
          </cell>
          <cell r="M6">
            <v>0</v>
          </cell>
          <cell r="N6">
            <v>0</v>
          </cell>
          <cell r="O6">
            <v>550064977</v>
          </cell>
        </row>
        <row r="7">
          <cell r="C7" t="str">
            <v>04 검수공사</v>
          </cell>
          <cell r="D7">
            <v>0</v>
          </cell>
          <cell r="E7">
            <v>0</v>
          </cell>
          <cell r="F7" t="str">
            <v>식</v>
          </cell>
          <cell r="G7">
            <v>1</v>
          </cell>
          <cell r="H7">
            <v>0</v>
          </cell>
          <cell r="I7">
            <v>342894447</v>
          </cell>
          <cell r="J7">
            <v>0</v>
          </cell>
          <cell r="K7">
            <v>312457283</v>
          </cell>
          <cell r="L7">
            <v>0</v>
          </cell>
          <cell r="M7">
            <v>24495968</v>
          </cell>
          <cell r="N7">
            <v>0</v>
          </cell>
          <cell r="O7">
            <v>679847698</v>
          </cell>
        </row>
        <row r="8">
          <cell r="C8" t="str">
            <v>합계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6426203448</v>
          </cell>
          <cell r="J8">
            <v>0</v>
          </cell>
          <cell r="K8">
            <v>4153104610</v>
          </cell>
          <cell r="L8">
            <v>0</v>
          </cell>
          <cell r="M8">
            <v>418621729</v>
          </cell>
          <cell r="N8">
            <v>0</v>
          </cell>
          <cell r="O8">
            <v>10997929787</v>
          </cell>
        </row>
        <row r="31">
          <cell r="C31" t="str">
            <v>01 건축공사</v>
          </cell>
        </row>
        <row r="32">
          <cell r="C32" t="str">
            <v>01 역사증축및개수1동</v>
          </cell>
          <cell r="D32">
            <v>0</v>
          </cell>
          <cell r="E32">
            <v>0</v>
          </cell>
          <cell r="F32" t="str">
            <v>식</v>
          </cell>
          <cell r="G32">
            <v>1</v>
          </cell>
          <cell r="H32">
            <v>0</v>
          </cell>
          <cell r="I32">
            <v>2472590869</v>
          </cell>
          <cell r="J32">
            <v>0</v>
          </cell>
          <cell r="K32">
            <v>1479216134</v>
          </cell>
          <cell r="L32">
            <v>0</v>
          </cell>
          <cell r="M32">
            <v>133890992</v>
          </cell>
          <cell r="N32">
            <v>0</v>
          </cell>
          <cell r="O32">
            <v>4085697995</v>
          </cell>
        </row>
        <row r="33">
          <cell r="C33" t="str">
            <v>02 #1타는곳지붕신축1동</v>
          </cell>
          <cell r="D33">
            <v>0</v>
          </cell>
          <cell r="E33">
            <v>0</v>
          </cell>
          <cell r="F33" t="str">
            <v>식</v>
          </cell>
          <cell r="G33">
            <v>1</v>
          </cell>
          <cell r="H33">
            <v>0</v>
          </cell>
          <cell r="I33">
            <v>262639990</v>
          </cell>
          <cell r="J33">
            <v>0</v>
          </cell>
          <cell r="K33">
            <v>193152002</v>
          </cell>
          <cell r="L33">
            <v>0</v>
          </cell>
          <cell r="M33">
            <v>5883203</v>
          </cell>
          <cell r="N33">
            <v>0</v>
          </cell>
          <cell r="O33">
            <v>461675195</v>
          </cell>
        </row>
        <row r="34">
          <cell r="C34" t="str">
            <v>03 #2타는곳지붕신축1동</v>
          </cell>
          <cell r="D34">
            <v>0</v>
          </cell>
          <cell r="E34">
            <v>0</v>
          </cell>
          <cell r="F34" t="str">
            <v>식</v>
          </cell>
          <cell r="G34">
            <v>1</v>
          </cell>
          <cell r="H34">
            <v>0</v>
          </cell>
          <cell r="I34">
            <v>367720223</v>
          </cell>
          <cell r="J34">
            <v>0</v>
          </cell>
          <cell r="K34">
            <v>277484609</v>
          </cell>
          <cell r="L34">
            <v>0</v>
          </cell>
          <cell r="M34">
            <v>8279950</v>
          </cell>
          <cell r="N34">
            <v>0</v>
          </cell>
          <cell r="O34">
            <v>653484782</v>
          </cell>
        </row>
        <row r="35">
          <cell r="C35" t="str">
            <v>04 #3타는곳지붕신축1동</v>
          </cell>
          <cell r="D35">
            <v>0</v>
          </cell>
          <cell r="E35">
            <v>0</v>
          </cell>
          <cell r="F35" t="str">
            <v>식</v>
          </cell>
          <cell r="G35">
            <v>1</v>
          </cell>
          <cell r="H35">
            <v>0</v>
          </cell>
          <cell r="I35">
            <v>367771532</v>
          </cell>
          <cell r="J35">
            <v>0</v>
          </cell>
          <cell r="K35">
            <v>277484609</v>
          </cell>
          <cell r="L35">
            <v>0</v>
          </cell>
          <cell r="M35">
            <v>8279950</v>
          </cell>
          <cell r="N35">
            <v>0</v>
          </cell>
          <cell r="O35">
            <v>653536091</v>
          </cell>
        </row>
        <row r="36">
          <cell r="C36" t="str">
            <v>05 자유연결통로신축1동</v>
          </cell>
          <cell r="D36">
            <v>0</v>
          </cell>
          <cell r="E36">
            <v>0</v>
          </cell>
          <cell r="F36" t="str">
            <v>식</v>
          </cell>
          <cell r="G36">
            <v>1</v>
          </cell>
          <cell r="H36">
            <v>0</v>
          </cell>
          <cell r="I36">
            <v>606911151</v>
          </cell>
          <cell r="J36">
            <v>0</v>
          </cell>
          <cell r="K36">
            <v>415129646</v>
          </cell>
          <cell r="L36">
            <v>0</v>
          </cell>
          <cell r="M36">
            <v>9170475</v>
          </cell>
          <cell r="N36">
            <v>0</v>
          </cell>
          <cell r="O36">
            <v>1031211272</v>
          </cell>
        </row>
        <row r="37">
          <cell r="C37" t="str">
            <v>06 운전계장실신축1동</v>
          </cell>
          <cell r="D37">
            <v>0</v>
          </cell>
          <cell r="E37">
            <v>0</v>
          </cell>
          <cell r="F37" t="str">
            <v>식</v>
          </cell>
          <cell r="G37">
            <v>1</v>
          </cell>
          <cell r="H37">
            <v>0</v>
          </cell>
          <cell r="I37">
            <v>47145831</v>
          </cell>
          <cell r="J37">
            <v>0</v>
          </cell>
          <cell r="K37">
            <v>25236140</v>
          </cell>
          <cell r="L37">
            <v>0</v>
          </cell>
          <cell r="M37">
            <v>1273113</v>
          </cell>
          <cell r="N37">
            <v>0</v>
          </cell>
          <cell r="O37">
            <v>73655084</v>
          </cell>
        </row>
        <row r="38">
          <cell r="C38" t="str">
            <v>07 검수원처소신축1동</v>
          </cell>
          <cell r="D38">
            <v>0</v>
          </cell>
          <cell r="E38">
            <v>0</v>
          </cell>
          <cell r="F38" t="str">
            <v>식</v>
          </cell>
          <cell r="G38">
            <v>1</v>
          </cell>
          <cell r="H38">
            <v>0</v>
          </cell>
          <cell r="I38">
            <v>54594959</v>
          </cell>
          <cell r="J38">
            <v>0</v>
          </cell>
          <cell r="K38">
            <v>35194045</v>
          </cell>
          <cell r="L38">
            <v>0</v>
          </cell>
          <cell r="M38">
            <v>1179208</v>
          </cell>
          <cell r="N38">
            <v>0</v>
          </cell>
          <cell r="O38">
            <v>90968212</v>
          </cell>
        </row>
        <row r="39">
          <cell r="C39" t="str">
            <v>08 검수고신축1동</v>
          </cell>
          <cell r="D39">
            <v>0</v>
          </cell>
          <cell r="E39">
            <v>0</v>
          </cell>
          <cell r="F39" t="str">
            <v>식</v>
          </cell>
          <cell r="G39">
            <v>1</v>
          </cell>
          <cell r="H39">
            <v>0</v>
          </cell>
          <cell r="I39">
            <v>197465965</v>
          </cell>
          <cell r="J39">
            <v>0</v>
          </cell>
          <cell r="K39">
            <v>156571693</v>
          </cell>
          <cell r="L39">
            <v>0</v>
          </cell>
          <cell r="M39">
            <v>8703680</v>
          </cell>
          <cell r="N39">
            <v>0</v>
          </cell>
          <cell r="O39">
            <v>362741338</v>
          </cell>
        </row>
        <row r="40">
          <cell r="C40" t="str">
            <v>09 지하연결통로마감개수1동</v>
          </cell>
          <cell r="D40">
            <v>0</v>
          </cell>
          <cell r="E40">
            <v>0</v>
          </cell>
          <cell r="F40" t="str">
            <v>식</v>
          </cell>
          <cell r="G40">
            <v>1</v>
          </cell>
          <cell r="H40">
            <v>0</v>
          </cell>
          <cell r="I40">
            <v>66823353</v>
          </cell>
          <cell r="J40">
            <v>0</v>
          </cell>
          <cell r="K40">
            <v>110954615</v>
          </cell>
          <cell r="L40">
            <v>0</v>
          </cell>
          <cell r="M40">
            <v>2301109</v>
          </cell>
          <cell r="N40">
            <v>0</v>
          </cell>
          <cell r="O40">
            <v>180079077</v>
          </cell>
        </row>
        <row r="41">
          <cell r="C41" t="str">
            <v>10 유류펌프실신축1동</v>
          </cell>
          <cell r="D41">
            <v>0</v>
          </cell>
          <cell r="E41">
            <v>0</v>
          </cell>
          <cell r="F41" t="str">
            <v>식</v>
          </cell>
          <cell r="G41">
            <v>1</v>
          </cell>
          <cell r="H41">
            <v>0</v>
          </cell>
          <cell r="I41">
            <v>24016967</v>
          </cell>
          <cell r="J41">
            <v>0</v>
          </cell>
          <cell r="K41">
            <v>29777821</v>
          </cell>
          <cell r="L41">
            <v>0</v>
          </cell>
          <cell r="M41">
            <v>898132</v>
          </cell>
          <cell r="N41">
            <v>0</v>
          </cell>
          <cell r="O41">
            <v>54692920</v>
          </cell>
        </row>
        <row r="42">
          <cell r="C42" t="str">
            <v>11 테니스장신축1동</v>
          </cell>
          <cell r="D42">
            <v>0</v>
          </cell>
          <cell r="E42">
            <v>0</v>
          </cell>
          <cell r="F42" t="str">
            <v>식</v>
          </cell>
          <cell r="G42">
            <v>1</v>
          </cell>
          <cell r="H42">
            <v>0</v>
          </cell>
          <cell r="I42">
            <v>37344773</v>
          </cell>
          <cell r="J42">
            <v>0</v>
          </cell>
          <cell r="K42">
            <v>29583194</v>
          </cell>
          <cell r="L42">
            <v>0</v>
          </cell>
          <cell r="M42">
            <v>1047504</v>
          </cell>
          <cell r="N42">
            <v>0</v>
          </cell>
          <cell r="O42">
            <v>67975471</v>
          </cell>
        </row>
        <row r="43">
          <cell r="C43" t="str">
            <v>12 락카실신축1동</v>
          </cell>
          <cell r="D43">
            <v>0</v>
          </cell>
          <cell r="E43">
            <v>0</v>
          </cell>
          <cell r="F43" t="str">
            <v>식</v>
          </cell>
          <cell r="G43">
            <v>1</v>
          </cell>
          <cell r="H43">
            <v>0</v>
          </cell>
          <cell r="I43">
            <v>4607769</v>
          </cell>
          <cell r="J43">
            <v>0</v>
          </cell>
          <cell r="K43">
            <v>3800098</v>
          </cell>
          <cell r="L43">
            <v>0</v>
          </cell>
          <cell r="M43">
            <v>52426</v>
          </cell>
          <cell r="N43">
            <v>0</v>
          </cell>
          <cell r="O43">
            <v>8460293</v>
          </cell>
        </row>
        <row r="44">
          <cell r="C44" t="str">
            <v>13 철거공사</v>
          </cell>
          <cell r="D44">
            <v>0</v>
          </cell>
          <cell r="E44">
            <v>0</v>
          </cell>
          <cell r="F44" t="str">
            <v>식</v>
          </cell>
          <cell r="G44">
            <v>1</v>
          </cell>
          <cell r="H44">
            <v>0</v>
          </cell>
          <cell r="I44">
            <v>-947978</v>
          </cell>
          <cell r="J44">
            <v>0</v>
          </cell>
          <cell r="K44">
            <v>89756729</v>
          </cell>
          <cell r="L44">
            <v>0</v>
          </cell>
          <cell r="M44">
            <v>97378657</v>
          </cell>
          <cell r="N44">
            <v>0</v>
          </cell>
          <cell r="O44">
            <v>186187408</v>
          </cell>
        </row>
        <row r="45">
          <cell r="C45" t="str">
            <v>합계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4508685404</v>
          </cell>
          <cell r="J45">
            <v>0</v>
          </cell>
          <cell r="K45">
            <v>3123341335</v>
          </cell>
          <cell r="L45">
            <v>0</v>
          </cell>
          <cell r="M45">
            <v>278338399</v>
          </cell>
          <cell r="N45">
            <v>0</v>
          </cell>
          <cell r="O45">
            <v>7910365138</v>
          </cell>
        </row>
        <row r="58">
          <cell r="C58" t="str">
            <v>01 역사증축및개수1동</v>
          </cell>
        </row>
        <row r="59">
          <cell r="C59" t="str">
            <v>010101)가설공사</v>
          </cell>
          <cell r="D59">
            <v>0</v>
          </cell>
          <cell r="E59">
            <v>0</v>
          </cell>
          <cell r="F59" t="str">
            <v>식</v>
          </cell>
          <cell r="G59">
            <v>1</v>
          </cell>
          <cell r="H59">
            <v>0</v>
          </cell>
          <cell r="I59">
            <v>31236857</v>
          </cell>
          <cell r="J59">
            <v>0</v>
          </cell>
          <cell r="K59">
            <v>144198241</v>
          </cell>
          <cell r="L59">
            <v>0</v>
          </cell>
          <cell r="M59">
            <v>57015194</v>
          </cell>
          <cell r="N59">
            <v>0</v>
          </cell>
          <cell r="O59">
            <v>232450292</v>
          </cell>
        </row>
        <row r="60">
          <cell r="C60" t="str">
            <v>010102)토및지정공사</v>
          </cell>
          <cell r="D60">
            <v>0</v>
          </cell>
          <cell r="E60">
            <v>0</v>
          </cell>
          <cell r="F60" t="str">
            <v>식</v>
          </cell>
          <cell r="G60">
            <v>1</v>
          </cell>
          <cell r="H60">
            <v>0</v>
          </cell>
          <cell r="I60">
            <v>36746031</v>
          </cell>
          <cell r="J60">
            <v>0</v>
          </cell>
          <cell r="K60">
            <v>13099517</v>
          </cell>
          <cell r="L60">
            <v>0</v>
          </cell>
          <cell r="M60">
            <v>6649334</v>
          </cell>
          <cell r="N60">
            <v>0</v>
          </cell>
          <cell r="O60">
            <v>56494882</v>
          </cell>
        </row>
        <row r="61">
          <cell r="C61" t="str">
            <v>010103)흙막이공사</v>
          </cell>
          <cell r="D61">
            <v>0</v>
          </cell>
          <cell r="E61">
            <v>0</v>
          </cell>
          <cell r="F61" t="str">
            <v>식</v>
          </cell>
          <cell r="G61">
            <v>1</v>
          </cell>
          <cell r="H61">
            <v>0</v>
          </cell>
          <cell r="I61">
            <v>19923504</v>
          </cell>
          <cell r="J61">
            <v>0</v>
          </cell>
          <cell r="K61">
            <v>32953299</v>
          </cell>
          <cell r="L61">
            <v>0</v>
          </cell>
          <cell r="M61">
            <v>10444764</v>
          </cell>
          <cell r="N61">
            <v>0</v>
          </cell>
          <cell r="O61">
            <v>63321567</v>
          </cell>
        </row>
        <row r="62">
          <cell r="C62" t="str">
            <v>010104)철근콘크리트공사</v>
          </cell>
          <cell r="D62">
            <v>0</v>
          </cell>
          <cell r="E62">
            <v>0</v>
          </cell>
          <cell r="F62" t="str">
            <v>식</v>
          </cell>
          <cell r="G62">
            <v>1</v>
          </cell>
          <cell r="H62">
            <v>0</v>
          </cell>
          <cell r="I62">
            <v>150002230</v>
          </cell>
          <cell r="J62">
            <v>0</v>
          </cell>
          <cell r="K62">
            <v>88807393</v>
          </cell>
          <cell r="L62">
            <v>0</v>
          </cell>
          <cell r="M62">
            <v>7342861</v>
          </cell>
          <cell r="N62">
            <v>0</v>
          </cell>
          <cell r="O62">
            <v>246152484</v>
          </cell>
        </row>
        <row r="63">
          <cell r="C63" t="str">
            <v>010105)철골공사</v>
          </cell>
          <cell r="D63">
            <v>0</v>
          </cell>
          <cell r="E63">
            <v>0</v>
          </cell>
          <cell r="F63" t="str">
            <v>식</v>
          </cell>
          <cell r="G63">
            <v>1</v>
          </cell>
          <cell r="H63">
            <v>0</v>
          </cell>
          <cell r="I63">
            <v>195536801</v>
          </cell>
          <cell r="J63">
            <v>0</v>
          </cell>
          <cell r="K63">
            <v>215065602</v>
          </cell>
          <cell r="L63">
            <v>0</v>
          </cell>
          <cell r="M63">
            <v>8790433</v>
          </cell>
          <cell r="N63">
            <v>0</v>
          </cell>
          <cell r="O63">
            <v>419392836</v>
          </cell>
        </row>
        <row r="64">
          <cell r="C64" t="str">
            <v>010106)조적및방수공사</v>
          </cell>
          <cell r="D64">
            <v>0</v>
          </cell>
          <cell r="E64">
            <v>0</v>
          </cell>
          <cell r="F64" t="str">
            <v>식</v>
          </cell>
          <cell r="G64">
            <v>1</v>
          </cell>
          <cell r="H64">
            <v>0</v>
          </cell>
          <cell r="I64">
            <v>62562947</v>
          </cell>
          <cell r="J64">
            <v>0</v>
          </cell>
          <cell r="K64">
            <v>148087915</v>
          </cell>
          <cell r="L64">
            <v>0</v>
          </cell>
          <cell r="M64">
            <v>0</v>
          </cell>
          <cell r="N64">
            <v>0</v>
          </cell>
          <cell r="O64">
            <v>210650862</v>
          </cell>
        </row>
        <row r="65">
          <cell r="C65" t="str">
            <v>010107)타일및석공사</v>
          </cell>
          <cell r="D65">
            <v>0</v>
          </cell>
          <cell r="E65">
            <v>0</v>
          </cell>
          <cell r="F65" t="str">
            <v>식</v>
          </cell>
          <cell r="G65">
            <v>1</v>
          </cell>
          <cell r="H65">
            <v>0</v>
          </cell>
          <cell r="I65">
            <v>242787548</v>
          </cell>
          <cell r="J65">
            <v>0</v>
          </cell>
          <cell r="K65">
            <v>262499726</v>
          </cell>
          <cell r="L65">
            <v>0</v>
          </cell>
          <cell r="M65">
            <v>0</v>
          </cell>
          <cell r="N65">
            <v>0</v>
          </cell>
          <cell r="O65">
            <v>505287274</v>
          </cell>
        </row>
        <row r="66">
          <cell r="C66" t="str">
            <v>010108)금속공사</v>
          </cell>
          <cell r="D66">
            <v>0</v>
          </cell>
          <cell r="E66">
            <v>0</v>
          </cell>
          <cell r="F66" t="str">
            <v>식</v>
          </cell>
          <cell r="G66">
            <v>1</v>
          </cell>
          <cell r="H66">
            <v>0</v>
          </cell>
          <cell r="I66">
            <v>899904855</v>
          </cell>
          <cell r="J66">
            <v>0</v>
          </cell>
          <cell r="K66">
            <v>75106715</v>
          </cell>
          <cell r="L66">
            <v>0</v>
          </cell>
          <cell r="M66">
            <v>0</v>
          </cell>
          <cell r="N66">
            <v>0</v>
          </cell>
          <cell r="O66">
            <v>975011570</v>
          </cell>
        </row>
        <row r="67">
          <cell r="C67" t="str">
            <v>010109)미장공사</v>
          </cell>
          <cell r="D67">
            <v>0</v>
          </cell>
          <cell r="E67">
            <v>0</v>
          </cell>
          <cell r="F67" t="str">
            <v>식</v>
          </cell>
          <cell r="G67">
            <v>1</v>
          </cell>
          <cell r="H67">
            <v>0</v>
          </cell>
          <cell r="I67">
            <v>765838</v>
          </cell>
          <cell r="J67">
            <v>0</v>
          </cell>
          <cell r="K67">
            <v>80582266</v>
          </cell>
          <cell r="L67">
            <v>0</v>
          </cell>
          <cell r="M67">
            <v>0</v>
          </cell>
          <cell r="N67">
            <v>0</v>
          </cell>
          <cell r="O67">
            <v>81348104</v>
          </cell>
        </row>
        <row r="68">
          <cell r="C68" t="str">
            <v>010110)창호및유리공사</v>
          </cell>
          <cell r="D68">
            <v>0</v>
          </cell>
          <cell r="E68">
            <v>0</v>
          </cell>
          <cell r="F68" t="str">
            <v>식</v>
          </cell>
          <cell r="G68">
            <v>1</v>
          </cell>
          <cell r="H68">
            <v>0</v>
          </cell>
          <cell r="I68">
            <v>197996293</v>
          </cell>
          <cell r="J68">
            <v>0</v>
          </cell>
          <cell r="K68">
            <v>40241228</v>
          </cell>
          <cell r="L68">
            <v>0</v>
          </cell>
          <cell r="M68">
            <v>0</v>
          </cell>
          <cell r="N68">
            <v>0</v>
          </cell>
          <cell r="O68">
            <v>238237521</v>
          </cell>
        </row>
        <row r="69">
          <cell r="C69" t="str">
            <v>010111)수장및도장공사</v>
          </cell>
          <cell r="D69">
            <v>0</v>
          </cell>
          <cell r="E69">
            <v>0</v>
          </cell>
          <cell r="F69" t="str">
            <v>식</v>
          </cell>
          <cell r="G69">
            <v>1</v>
          </cell>
          <cell r="H69">
            <v>0</v>
          </cell>
          <cell r="I69">
            <v>99589318</v>
          </cell>
          <cell r="J69">
            <v>0</v>
          </cell>
          <cell r="K69">
            <v>107370962</v>
          </cell>
          <cell r="L69">
            <v>0</v>
          </cell>
          <cell r="M69">
            <v>0</v>
          </cell>
          <cell r="N69">
            <v>0</v>
          </cell>
          <cell r="O69">
            <v>206960280</v>
          </cell>
        </row>
        <row r="70">
          <cell r="C70" t="str">
            <v>010112)지붕및홈통공사</v>
          </cell>
          <cell r="D70">
            <v>0</v>
          </cell>
          <cell r="E70">
            <v>0</v>
          </cell>
          <cell r="F70" t="str">
            <v>식</v>
          </cell>
          <cell r="G70">
            <v>1</v>
          </cell>
          <cell r="H70">
            <v>0</v>
          </cell>
          <cell r="I70">
            <v>7509965</v>
          </cell>
          <cell r="J70">
            <v>0</v>
          </cell>
          <cell r="K70">
            <v>7857162</v>
          </cell>
          <cell r="L70">
            <v>0</v>
          </cell>
          <cell r="M70">
            <v>0</v>
          </cell>
          <cell r="N70">
            <v>0</v>
          </cell>
          <cell r="O70">
            <v>15367127</v>
          </cell>
        </row>
        <row r="71">
          <cell r="C71" t="str">
            <v>010113)잡공사</v>
          </cell>
          <cell r="D71">
            <v>0</v>
          </cell>
          <cell r="E71">
            <v>0</v>
          </cell>
          <cell r="F71" t="str">
            <v>식</v>
          </cell>
          <cell r="G71">
            <v>1</v>
          </cell>
          <cell r="H71">
            <v>0</v>
          </cell>
          <cell r="I71">
            <v>2689857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2689857</v>
          </cell>
        </row>
        <row r="72">
          <cell r="C72" t="str">
            <v>010114)안내판공사</v>
          </cell>
          <cell r="D72">
            <v>0</v>
          </cell>
          <cell r="E72">
            <v>0</v>
          </cell>
          <cell r="F72" t="str">
            <v>식</v>
          </cell>
          <cell r="G72">
            <v>1</v>
          </cell>
          <cell r="H72">
            <v>0</v>
          </cell>
          <cell r="I72">
            <v>48541920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48541920</v>
          </cell>
        </row>
        <row r="73">
          <cell r="C73" t="str">
            <v>010115)전면광장공사</v>
          </cell>
          <cell r="D73">
            <v>0</v>
          </cell>
          <cell r="E73">
            <v>0</v>
          </cell>
          <cell r="F73" t="str">
            <v>식</v>
          </cell>
          <cell r="G73">
            <v>1</v>
          </cell>
          <cell r="H73">
            <v>0</v>
          </cell>
          <cell r="I73">
            <v>86308496</v>
          </cell>
          <cell r="J73">
            <v>0</v>
          </cell>
          <cell r="K73">
            <v>86204190</v>
          </cell>
          <cell r="L73">
            <v>0</v>
          </cell>
          <cell r="M73">
            <v>357419</v>
          </cell>
          <cell r="N73">
            <v>0</v>
          </cell>
          <cell r="O73">
            <v>172870105</v>
          </cell>
        </row>
        <row r="74">
          <cell r="C74" t="str">
            <v>010116)후면광장공사</v>
          </cell>
          <cell r="D74">
            <v>0</v>
          </cell>
          <cell r="E74">
            <v>0</v>
          </cell>
          <cell r="F74" t="str">
            <v>식</v>
          </cell>
          <cell r="G74">
            <v>1</v>
          </cell>
          <cell r="H74">
            <v>0</v>
          </cell>
          <cell r="I74">
            <v>69474756</v>
          </cell>
          <cell r="J74">
            <v>0</v>
          </cell>
          <cell r="K74">
            <v>62746302</v>
          </cell>
          <cell r="L74">
            <v>0</v>
          </cell>
          <cell r="M74">
            <v>412088</v>
          </cell>
          <cell r="N74">
            <v>0</v>
          </cell>
          <cell r="O74">
            <v>132633146</v>
          </cell>
        </row>
        <row r="75">
          <cell r="C75" t="str">
            <v>010117)조경공사</v>
          </cell>
          <cell r="D75">
            <v>0</v>
          </cell>
          <cell r="E75">
            <v>0</v>
          </cell>
          <cell r="F75" t="str">
            <v>식</v>
          </cell>
          <cell r="G75">
            <v>1</v>
          </cell>
          <cell r="H75">
            <v>0</v>
          </cell>
          <cell r="I75">
            <v>256317667</v>
          </cell>
          <cell r="J75">
            <v>0</v>
          </cell>
          <cell r="K75">
            <v>31674136</v>
          </cell>
          <cell r="L75">
            <v>0</v>
          </cell>
          <cell r="M75">
            <v>0</v>
          </cell>
          <cell r="N75">
            <v>0</v>
          </cell>
          <cell r="O75">
            <v>287991803</v>
          </cell>
        </row>
        <row r="76">
          <cell r="C76" t="str">
            <v>010118)철거공사</v>
          </cell>
          <cell r="D76">
            <v>0</v>
          </cell>
          <cell r="E76">
            <v>0</v>
          </cell>
          <cell r="F76" t="str">
            <v>식</v>
          </cell>
          <cell r="G76">
            <v>1</v>
          </cell>
          <cell r="H76">
            <v>0</v>
          </cell>
          <cell r="I76">
            <v>1507452</v>
          </cell>
          <cell r="J76">
            <v>0</v>
          </cell>
          <cell r="K76">
            <v>69399637</v>
          </cell>
          <cell r="L76">
            <v>0</v>
          </cell>
          <cell r="M76">
            <v>12562634</v>
          </cell>
          <cell r="N76">
            <v>0</v>
          </cell>
          <cell r="O76">
            <v>83469723</v>
          </cell>
        </row>
        <row r="77">
          <cell r="C77" t="str">
            <v>010119)골재및운반공사</v>
          </cell>
          <cell r="D77">
            <v>0</v>
          </cell>
          <cell r="E77">
            <v>0</v>
          </cell>
          <cell r="F77" t="str">
            <v>식</v>
          </cell>
          <cell r="G77">
            <v>1</v>
          </cell>
          <cell r="H77">
            <v>0</v>
          </cell>
          <cell r="I77">
            <v>63188534</v>
          </cell>
          <cell r="J77">
            <v>0</v>
          </cell>
          <cell r="K77">
            <v>13321843</v>
          </cell>
          <cell r="L77">
            <v>0</v>
          </cell>
          <cell r="M77">
            <v>8393705</v>
          </cell>
          <cell r="N77">
            <v>0</v>
          </cell>
          <cell r="O77">
            <v>84904082</v>
          </cell>
        </row>
        <row r="78">
          <cell r="C78" t="str">
            <v>010120)폐기물처리비</v>
          </cell>
          <cell r="D78">
            <v>0</v>
          </cell>
          <cell r="E78">
            <v>0</v>
          </cell>
          <cell r="F78" t="str">
            <v>식</v>
          </cell>
          <cell r="G78">
            <v>1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21922560</v>
          </cell>
          <cell r="N78">
            <v>0</v>
          </cell>
          <cell r="O78">
            <v>21922560</v>
          </cell>
        </row>
        <row r="79">
          <cell r="C79" t="str">
            <v>합계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2472590869</v>
          </cell>
          <cell r="J79">
            <v>0</v>
          </cell>
          <cell r="K79">
            <v>1479216134</v>
          </cell>
          <cell r="L79">
            <v>0</v>
          </cell>
          <cell r="M79">
            <v>133890992</v>
          </cell>
          <cell r="N79">
            <v>0</v>
          </cell>
          <cell r="O79">
            <v>4085697995</v>
          </cell>
        </row>
        <row r="85">
          <cell r="C85" t="str">
            <v>02 #1타는곳지붕신축1동</v>
          </cell>
        </row>
        <row r="86">
          <cell r="C86" t="str">
            <v>010201)가설공사</v>
          </cell>
          <cell r="D86">
            <v>0</v>
          </cell>
          <cell r="E86">
            <v>0</v>
          </cell>
          <cell r="F86" t="str">
            <v>식</v>
          </cell>
          <cell r="G86">
            <v>1</v>
          </cell>
          <cell r="H86">
            <v>0</v>
          </cell>
          <cell r="I86">
            <v>15421004</v>
          </cell>
          <cell r="J86">
            <v>0</v>
          </cell>
          <cell r="K86">
            <v>24045028</v>
          </cell>
          <cell r="L86">
            <v>0</v>
          </cell>
          <cell r="M86">
            <v>53414</v>
          </cell>
          <cell r="N86">
            <v>0</v>
          </cell>
          <cell r="O86">
            <v>39519446</v>
          </cell>
        </row>
        <row r="87">
          <cell r="C87" t="str">
            <v>010202)토및지정공사</v>
          </cell>
          <cell r="D87">
            <v>0</v>
          </cell>
          <cell r="E87">
            <v>0</v>
          </cell>
          <cell r="F87" t="str">
            <v>식</v>
          </cell>
          <cell r="G87">
            <v>1</v>
          </cell>
          <cell r="H87">
            <v>0</v>
          </cell>
          <cell r="I87">
            <v>7807</v>
          </cell>
          <cell r="J87">
            <v>0</v>
          </cell>
          <cell r="K87">
            <v>65527</v>
          </cell>
          <cell r="L87">
            <v>0</v>
          </cell>
          <cell r="M87">
            <v>9435</v>
          </cell>
          <cell r="N87">
            <v>0</v>
          </cell>
          <cell r="O87">
            <v>82769</v>
          </cell>
        </row>
        <row r="88">
          <cell r="C88" t="str">
            <v>010203)철근콘크리트공사</v>
          </cell>
          <cell r="D88">
            <v>0</v>
          </cell>
          <cell r="E88">
            <v>0</v>
          </cell>
          <cell r="F88" t="str">
            <v>식</v>
          </cell>
          <cell r="G88">
            <v>1</v>
          </cell>
          <cell r="H88">
            <v>0</v>
          </cell>
          <cell r="I88">
            <v>9354796</v>
          </cell>
          <cell r="J88">
            <v>0</v>
          </cell>
          <cell r="K88">
            <v>6294469</v>
          </cell>
          <cell r="L88">
            <v>0</v>
          </cell>
          <cell r="M88">
            <v>391237</v>
          </cell>
          <cell r="N88">
            <v>0</v>
          </cell>
          <cell r="O88">
            <v>16040502</v>
          </cell>
        </row>
        <row r="89">
          <cell r="C89" t="str">
            <v>010204)철골공사</v>
          </cell>
          <cell r="D89">
            <v>0</v>
          </cell>
          <cell r="E89">
            <v>0</v>
          </cell>
          <cell r="F89" t="str">
            <v>식</v>
          </cell>
          <cell r="G89">
            <v>1</v>
          </cell>
          <cell r="H89">
            <v>0</v>
          </cell>
          <cell r="I89">
            <v>83438840</v>
          </cell>
          <cell r="J89">
            <v>0</v>
          </cell>
          <cell r="K89">
            <v>109600622</v>
          </cell>
          <cell r="L89">
            <v>0</v>
          </cell>
          <cell r="M89">
            <v>4826659</v>
          </cell>
          <cell r="N89">
            <v>0</v>
          </cell>
          <cell r="O89">
            <v>197866121</v>
          </cell>
        </row>
        <row r="90">
          <cell r="C90" t="str">
            <v>010205)지붕및홈통공사</v>
          </cell>
          <cell r="D90">
            <v>0</v>
          </cell>
          <cell r="E90">
            <v>0</v>
          </cell>
          <cell r="F90" t="str">
            <v>식</v>
          </cell>
          <cell r="G90">
            <v>1</v>
          </cell>
          <cell r="H90">
            <v>0</v>
          </cell>
          <cell r="I90">
            <v>153235157</v>
          </cell>
          <cell r="J90">
            <v>0</v>
          </cell>
          <cell r="K90">
            <v>52442229</v>
          </cell>
          <cell r="L90">
            <v>0</v>
          </cell>
          <cell r="M90">
            <v>0</v>
          </cell>
          <cell r="N90">
            <v>0</v>
          </cell>
          <cell r="O90">
            <v>205677386</v>
          </cell>
        </row>
        <row r="91">
          <cell r="C91" t="str">
            <v>010206)골재및운반공사</v>
          </cell>
          <cell r="D91">
            <v>0</v>
          </cell>
          <cell r="E91">
            <v>0</v>
          </cell>
          <cell r="F91" t="str">
            <v>식</v>
          </cell>
          <cell r="G91">
            <v>1</v>
          </cell>
          <cell r="H91">
            <v>0</v>
          </cell>
          <cell r="I91">
            <v>1182386</v>
          </cell>
          <cell r="J91">
            <v>0</v>
          </cell>
          <cell r="K91">
            <v>704127</v>
          </cell>
          <cell r="L91">
            <v>0</v>
          </cell>
          <cell r="M91">
            <v>602458</v>
          </cell>
          <cell r="N91">
            <v>0</v>
          </cell>
          <cell r="O91">
            <v>2488971</v>
          </cell>
        </row>
        <row r="92">
          <cell r="C92" t="str">
            <v>합계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262639990</v>
          </cell>
          <cell r="J92">
            <v>0</v>
          </cell>
          <cell r="K92">
            <v>193152002</v>
          </cell>
          <cell r="L92">
            <v>0</v>
          </cell>
          <cell r="M92">
            <v>5883203</v>
          </cell>
          <cell r="N92">
            <v>0</v>
          </cell>
          <cell r="O92">
            <v>461675195</v>
          </cell>
        </row>
        <row r="112">
          <cell r="C112" t="str">
            <v>03 #2타는곳지붕신축1동</v>
          </cell>
        </row>
        <row r="113">
          <cell r="C113" t="str">
            <v>010301)가설공사</v>
          </cell>
          <cell r="D113">
            <v>0</v>
          </cell>
          <cell r="E113">
            <v>0</v>
          </cell>
          <cell r="F113" t="str">
            <v>식</v>
          </cell>
          <cell r="G113">
            <v>1</v>
          </cell>
          <cell r="H113">
            <v>0</v>
          </cell>
          <cell r="I113">
            <v>31183534</v>
          </cell>
          <cell r="J113">
            <v>0</v>
          </cell>
          <cell r="K113">
            <v>43890242</v>
          </cell>
          <cell r="L113">
            <v>0</v>
          </cell>
          <cell r="M113">
            <v>53414</v>
          </cell>
          <cell r="N113">
            <v>0</v>
          </cell>
          <cell r="O113">
            <v>75127190</v>
          </cell>
        </row>
        <row r="114">
          <cell r="C114" t="str">
            <v>010302)토및지정공사</v>
          </cell>
          <cell r="D114">
            <v>0</v>
          </cell>
          <cell r="E114">
            <v>0</v>
          </cell>
          <cell r="F114" t="str">
            <v>식</v>
          </cell>
          <cell r="G114">
            <v>1</v>
          </cell>
          <cell r="H114">
            <v>0</v>
          </cell>
          <cell r="I114">
            <v>9073</v>
          </cell>
          <cell r="J114">
            <v>0</v>
          </cell>
          <cell r="K114">
            <v>76153</v>
          </cell>
          <cell r="L114">
            <v>0</v>
          </cell>
          <cell r="M114">
            <v>10965</v>
          </cell>
          <cell r="N114">
            <v>0</v>
          </cell>
          <cell r="O114">
            <v>96191</v>
          </cell>
        </row>
        <row r="115">
          <cell r="C115" t="str">
            <v>010303)철근콘크리트공사</v>
          </cell>
          <cell r="D115">
            <v>0</v>
          </cell>
          <cell r="E115">
            <v>0</v>
          </cell>
          <cell r="F115" t="str">
            <v>식</v>
          </cell>
          <cell r="G115">
            <v>1</v>
          </cell>
          <cell r="H115">
            <v>0</v>
          </cell>
          <cell r="I115">
            <v>11890299</v>
          </cell>
          <cell r="J115">
            <v>0</v>
          </cell>
          <cell r="K115">
            <v>8446475</v>
          </cell>
          <cell r="L115">
            <v>0</v>
          </cell>
          <cell r="M115">
            <v>470369</v>
          </cell>
          <cell r="N115">
            <v>0</v>
          </cell>
          <cell r="O115">
            <v>20807143</v>
          </cell>
        </row>
        <row r="116">
          <cell r="C116" t="str">
            <v>010304)철골공사</v>
          </cell>
          <cell r="D116">
            <v>0</v>
          </cell>
          <cell r="E116">
            <v>0</v>
          </cell>
          <cell r="F116" t="str">
            <v>식</v>
          </cell>
          <cell r="G116">
            <v>1</v>
          </cell>
          <cell r="H116">
            <v>0</v>
          </cell>
          <cell r="I116">
            <v>119094603</v>
          </cell>
          <cell r="J116">
            <v>0</v>
          </cell>
          <cell r="K116">
            <v>155619239</v>
          </cell>
          <cell r="L116">
            <v>0</v>
          </cell>
          <cell r="M116">
            <v>6894715</v>
          </cell>
          <cell r="N116">
            <v>0</v>
          </cell>
          <cell r="O116">
            <v>281608557</v>
          </cell>
        </row>
        <row r="117">
          <cell r="C117" t="str">
            <v>010305)지붕및홈통공사</v>
          </cell>
          <cell r="D117">
            <v>0</v>
          </cell>
          <cell r="E117">
            <v>0</v>
          </cell>
          <cell r="F117" t="str">
            <v>식</v>
          </cell>
          <cell r="G117">
            <v>1</v>
          </cell>
          <cell r="H117">
            <v>0</v>
          </cell>
          <cell r="I117">
            <v>204042805</v>
          </cell>
          <cell r="J117">
            <v>0</v>
          </cell>
          <cell r="K117">
            <v>68458399</v>
          </cell>
          <cell r="L117">
            <v>0</v>
          </cell>
          <cell r="M117">
            <v>0</v>
          </cell>
          <cell r="N117">
            <v>0</v>
          </cell>
          <cell r="O117">
            <v>272501204</v>
          </cell>
        </row>
        <row r="118">
          <cell r="C118" t="str">
            <v>010306)골재및운반공사</v>
          </cell>
          <cell r="D118">
            <v>0</v>
          </cell>
          <cell r="E118">
            <v>0</v>
          </cell>
          <cell r="F118" t="str">
            <v>식</v>
          </cell>
          <cell r="G118">
            <v>1</v>
          </cell>
          <cell r="H118">
            <v>0</v>
          </cell>
          <cell r="I118">
            <v>1499909</v>
          </cell>
          <cell r="J118">
            <v>0</v>
          </cell>
          <cell r="K118">
            <v>994101</v>
          </cell>
          <cell r="L118">
            <v>0</v>
          </cell>
          <cell r="M118">
            <v>850487</v>
          </cell>
          <cell r="N118">
            <v>0</v>
          </cell>
          <cell r="O118">
            <v>3344497</v>
          </cell>
        </row>
        <row r="119">
          <cell r="C119" t="str">
            <v>합계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367720223</v>
          </cell>
          <cell r="J119">
            <v>0</v>
          </cell>
          <cell r="K119">
            <v>277484609</v>
          </cell>
          <cell r="L119">
            <v>0</v>
          </cell>
          <cell r="M119">
            <v>8279950</v>
          </cell>
          <cell r="N119">
            <v>0</v>
          </cell>
          <cell r="O119">
            <v>653484782</v>
          </cell>
        </row>
        <row r="139">
          <cell r="C139" t="str">
            <v>04 #3타는곳지붕신축1동</v>
          </cell>
        </row>
        <row r="140">
          <cell r="C140" t="str">
            <v>010401)가설공사</v>
          </cell>
          <cell r="D140">
            <v>0</v>
          </cell>
          <cell r="E140">
            <v>0</v>
          </cell>
          <cell r="F140" t="str">
            <v>식</v>
          </cell>
          <cell r="G140">
            <v>1</v>
          </cell>
          <cell r="H140">
            <v>0</v>
          </cell>
          <cell r="I140">
            <v>31183534</v>
          </cell>
          <cell r="J140">
            <v>0</v>
          </cell>
          <cell r="K140">
            <v>43890242</v>
          </cell>
          <cell r="L140">
            <v>0</v>
          </cell>
          <cell r="M140">
            <v>53414</v>
          </cell>
          <cell r="N140">
            <v>0</v>
          </cell>
          <cell r="O140">
            <v>75127190</v>
          </cell>
        </row>
        <row r="141">
          <cell r="C141" t="str">
            <v>010402)토및지정공사</v>
          </cell>
          <cell r="D141">
            <v>0</v>
          </cell>
          <cell r="E141">
            <v>0</v>
          </cell>
          <cell r="F141" t="str">
            <v>식</v>
          </cell>
          <cell r="G141">
            <v>1</v>
          </cell>
          <cell r="H141">
            <v>0</v>
          </cell>
          <cell r="I141">
            <v>9073</v>
          </cell>
          <cell r="J141">
            <v>0</v>
          </cell>
          <cell r="K141">
            <v>76153</v>
          </cell>
          <cell r="L141">
            <v>0</v>
          </cell>
          <cell r="M141">
            <v>10965</v>
          </cell>
          <cell r="N141">
            <v>0</v>
          </cell>
          <cell r="O141">
            <v>96191</v>
          </cell>
        </row>
        <row r="142">
          <cell r="C142" t="str">
            <v>010403)철근콘크리트공사</v>
          </cell>
          <cell r="D142">
            <v>0</v>
          </cell>
          <cell r="E142">
            <v>0</v>
          </cell>
          <cell r="F142" t="str">
            <v>식</v>
          </cell>
          <cell r="G142">
            <v>1</v>
          </cell>
          <cell r="H142">
            <v>0</v>
          </cell>
          <cell r="I142">
            <v>11941608</v>
          </cell>
          <cell r="J142">
            <v>0</v>
          </cell>
          <cell r="K142">
            <v>8446475</v>
          </cell>
          <cell r="L142">
            <v>0</v>
          </cell>
          <cell r="M142">
            <v>470369</v>
          </cell>
          <cell r="N142">
            <v>0</v>
          </cell>
          <cell r="O142">
            <v>20858452</v>
          </cell>
        </row>
        <row r="143">
          <cell r="C143" t="str">
            <v>010404)철골공사</v>
          </cell>
          <cell r="D143">
            <v>0</v>
          </cell>
          <cell r="E143">
            <v>0</v>
          </cell>
          <cell r="F143" t="str">
            <v>식</v>
          </cell>
          <cell r="G143">
            <v>1</v>
          </cell>
          <cell r="H143">
            <v>0</v>
          </cell>
          <cell r="I143">
            <v>119094603</v>
          </cell>
          <cell r="J143">
            <v>0</v>
          </cell>
          <cell r="K143">
            <v>155619239</v>
          </cell>
          <cell r="L143">
            <v>0</v>
          </cell>
          <cell r="M143">
            <v>6894715</v>
          </cell>
          <cell r="N143">
            <v>0</v>
          </cell>
          <cell r="O143">
            <v>281608557</v>
          </cell>
        </row>
        <row r="144">
          <cell r="C144" t="str">
            <v>010405)지붕및홈통공사</v>
          </cell>
          <cell r="D144">
            <v>0</v>
          </cell>
          <cell r="E144">
            <v>0</v>
          </cell>
          <cell r="F144" t="str">
            <v>식</v>
          </cell>
          <cell r="G144">
            <v>1</v>
          </cell>
          <cell r="H144">
            <v>0</v>
          </cell>
          <cell r="I144">
            <v>204042805</v>
          </cell>
          <cell r="J144">
            <v>0</v>
          </cell>
          <cell r="K144">
            <v>68458399</v>
          </cell>
          <cell r="L144">
            <v>0</v>
          </cell>
          <cell r="M144">
            <v>0</v>
          </cell>
          <cell r="N144">
            <v>0</v>
          </cell>
          <cell r="O144">
            <v>272501204</v>
          </cell>
        </row>
        <row r="145">
          <cell r="C145" t="str">
            <v>010406)골재및운반공사</v>
          </cell>
          <cell r="D145">
            <v>0</v>
          </cell>
          <cell r="E145">
            <v>0</v>
          </cell>
          <cell r="F145" t="str">
            <v>식</v>
          </cell>
          <cell r="G145">
            <v>1</v>
          </cell>
          <cell r="H145">
            <v>0</v>
          </cell>
          <cell r="I145">
            <v>1499909</v>
          </cell>
          <cell r="J145">
            <v>0</v>
          </cell>
          <cell r="K145">
            <v>994101</v>
          </cell>
          <cell r="L145">
            <v>0</v>
          </cell>
          <cell r="M145">
            <v>850487</v>
          </cell>
          <cell r="N145">
            <v>0</v>
          </cell>
          <cell r="O145">
            <v>3344497</v>
          </cell>
        </row>
        <row r="146">
          <cell r="C146" t="str">
            <v>합계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367771532</v>
          </cell>
          <cell r="J146">
            <v>0</v>
          </cell>
          <cell r="K146">
            <v>277484609</v>
          </cell>
          <cell r="L146">
            <v>0</v>
          </cell>
          <cell r="M146">
            <v>8279950</v>
          </cell>
          <cell r="N146">
            <v>0</v>
          </cell>
          <cell r="O146">
            <v>653536091</v>
          </cell>
        </row>
        <row r="166">
          <cell r="C166" t="str">
            <v>05 자유연결통로신축1동</v>
          </cell>
        </row>
        <row r="167">
          <cell r="C167" t="str">
            <v>010501)가설공사</v>
          </cell>
          <cell r="D167">
            <v>0</v>
          </cell>
          <cell r="E167">
            <v>0</v>
          </cell>
          <cell r="F167" t="str">
            <v>식</v>
          </cell>
          <cell r="G167">
            <v>1</v>
          </cell>
          <cell r="H167">
            <v>0</v>
          </cell>
          <cell r="I167">
            <v>8872131</v>
          </cell>
          <cell r="J167">
            <v>0</v>
          </cell>
          <cell r="K167">
            <v>20439189</v>
          </cell>
          <cell r="L167">
            <v>0</v>
          </cell>
          <cell r="M167">
            <v>240363</v>
          </cell>
          <cell r="N167">
            <v>0</v>
          </cell>
          <cell r="O167">
            <v>29551683</v>
          </cell>
        </row>
        <row r="168">
          <cell r="C168" t="str">
            <v>010502)토및지정공사</v>
          </cell>
          <cell r="D168">
            <v>0</v>
          </cell>
          <cell r="E168">
            <v>0</v>
          </cell>
          <cell r="F168" t="str">
            <v>식</v>
          </cell>
          <cell r="G168">
            <v>1</v>
          </cell>
          <cell r="H168">
            <v>0</v>
          </cell>
          <cell r="I168">
            <v>18593835</v>
          </cell>
          <cell r="J168">
            <v>0</v>
          </cell>
          <cell r="K168">
            <v>4314314</v>
          </cell>
          <cell r="L168">
            <v>0</v>
          </cell>
          <cell r="M168">
            <v>1816227</v>
          </cell>
          <cell r="N168">
            <v>0</v>
          </cell>
          <cell r="O168">
            <v>24724376</v>
          </cell>
        </row>
        <row r="169">
          <cell r="C169" t="str">
            <v>010503)철근콘크리트공사</v>
          </cell>
          <cell r="D169">
            <v>0</v>
          </cell>
          <cell r="E169">
            <v>0</v>
          </cell>
          <cell r="F169" t="str">
            <v>식</v>
          </cell>
          <cell r="G169">
            <v>1</v>
          </cell>
          <cell r="H169">
            <v>0</v>
          </cell>
          <cell r="I169">
            <v>48255165</v>
          </cell>
          <cell r="J169">
            <v>0</v>
          </cell>
          <cell r="K169">
            <v>36138836</v>
          </cell>
          <cell r="L169">
            <v>0</v>
          </cell>
          <cell r="M169">
            <v>1987204</v>
          </cell>
          <cell r="N169">
            <v>0</v>
          </cell>
          <cell r="O169">
            <v>86381205</v>
          </cell>
        </row>
        <row r="170">
          <cell r="C170" t="str">
            <v>010504)철골공사</v>
          </cell>
          <cell r="D170">
            <v>0</v>
          </cell>
          <cell r="E170">
            <v>0</v>
          </cell>
          <cell r="F170" t="str">
            <v>식</v>
          </cell>
          <cell r="G170">
            <v>1</v>
          </cell>
          <cell r="H170">
            <v>0</v>
          </cell>
          <cell r="I170">
            <v>183142902</v>
          </cell>
          <cell r="J170">
            <v>0</v>
          </cell>
          <cell r="K170">
            <v>188965812</v>
          </cell>
          <cell r="L170">
            <v>0</v>
          </cell>
          <cell r="M170">
            <v>3735185</v>
          </cell>
          <cell r="N170">
            <v>0</v>
          </cell>
          <cell r="O170">
            <v>375843899</v>
          </cell>
        </row>
        <row r="171">
          <cell r="C171" t="str">
            <v>010505)조적및방수공사</v>
          </cell>
          <cell r="D171">
            <v>0</v>
          </cell>
          <cell r="E171">
            <v>0</v>
          </cell>
          <cell r="F171" t="str">
            <v>식</v>
          </cell>
          <cell r="G171">
            <v>1</v>
          </cell>
          <cell r="H171">
            <v>0</v>
          </cell>
          <cell r="I171">
            <v>4777401</v>
          </cell>
          <cell r="J171">
            <v>0</v>
          </cell>
          <cell r="K171">
            <v>5833680</v>
          </cell>
          <cell r="L171">
            <v>0</v>
          </cell>
          <cell r="M171">
            <v>0</v>
          </cell>
          <cell r="N171">
            <v>0</v>
          </cell>
          <cell r="O171">
            <v>10611081</v>
          </cell>
        </row>
        <row r="172">
          <cell r="C172" t="str">
            <v>010506)타일및석공사</v>
          </cell>
          <cell r="D172">
            <v>0</v>
          </cell>
          <cell r="E172">
            <v>0</v>
          </cell>
          <cell r="F172" t="str">
            <v>식</v>
          </cell>
          <cell r="G172">
            <v>1</v>
          </cell>
          <cell r="H172">
            <v>0</v>
          </cell>
          <cell r="I172">
            <v>81927936</v>
          </cell>
          <cell r="J172">
            <v>0</v>
          </cell>
          <cell r="K172">
            <v>79378121</v>
          </cell>
          <cell r="L172">
            <v>0</v>
          </cell>
          <cell r="M172">
            <v>0</v>
          </cell>
          <cell r="N172">
            <v>0</v>
          </cell>
          <cell r="O172">
            <v>161306057</v>
          </cell>
        </row>
        <row r="173">
          <cell r="C173" t="str">
            <v>010507)금속공사</v>
          </cell>
          <cell r="D173">
            <v>0</v>
          </cell>
          <cell r="E173">
            <v>0</v>
          </cell>
          <cell r="F173" t="str">
            <v>식</v>
          </cell>
          <cell r="G173">
            <v>1</v>
          </cell>
          <cell r="H173">
            <v>0</v>
          </cell>
          <cell r="I173">
            <v>128569534</v>
          </cell>
          <cell r="J173">
            <v>0</v>
          </cell>
          <cell r="K173">
            <v>42906083</v>
          </cell>
          <cell r="L173">
            <v>0</v>
          </cell>
          <cell r="M173">
            <v>0</v>
          </cell>
          <cell r="N173">
            <v>0</v>
          </cell>
          <cell r="O173">
            <v>171475617</v>
          </cell>
        </row>
        <row r="174">
          <cell r="C174" t="str">
            <v>010508)미장공사</v>
          </cell>
          <cell r="D174">
            <v>0</v>
          </cell>
          <cell r="E174">
            <v>0</v>
          </cell>
          <cell r="F174" t="str">
            <v>식</v>
          </cell>
          <cell r="G174">
            <v>1</v>
          </cell>
          <cell r="H174">
            <v>0</v>
          </cell>
          <cell r="I174">
            <v>106795</v>
          </cell>
          <cell r="J174">
            <v>0</v>
          </cell>
          <cell r="K174">
            <v>3385526</v>
          </cell>
          <cell r="L174">
            <v>0</v>
          </cell>
          <cell r="M174">
            <v>0</v>
          </cell>
          <cell r="N174">
            <v>0</v>
          </cell>
          <cell r="O174">
            <v>3492321</v>
          </cell>
        </row>
        <row r="175">
          <cell r="C175" t="str">
            <v>010509)창호및유리공사</v>
          </cell>
          <cell r="D175">
            <v>0</v>
          </cell>
          <cell r="E175">
            <v>0</v>
          </cell>
          <cell r="F175" t="str">
            <v>식</v>
          </cell>
          <cell r="G175">
            <v>1</v>
          </cell>
          <cell r="H175">
            <v>0</v>
          </cell>
          <cell r="I175">
            <v>106320467</v>
          </cell>
          <cell r="J175">
            <v>0</v>
          </cell>
          <cell r="K175">
            <v>18367187</v>
          </cell>
          <cell r="L175">
            <v>0</v>
          </cell>
          <cell r="M175">
            <v>0</v>
          </cell>
          <cell r="N175">
            <v>0</v>
          </cell>
          <cell r="O175">
            <v>124687654</v>
          </cell>
        </row>
        <row r="176">
          <cell r="C176" t="str">
            <v>010510)수장및도장공사</v>
          </cell>
          <cell r="D176">
            <v>0</v>
          </cell>
          <cell r="E176">
            <v>0</v>
          </cell>
          <cell r="F176" t="str">
            <v>식</v>
          </cell>
          <cell r="G176">
            <v>1</v>
          </cell>
          <cell r="H176">
            <v>0</v>
          </cell>
          <cell r="I176">
            <v>3638224</v>
          </cell>
          <cell r="J176">
            <v>0</v>
          </cell>
          <cell r="K176">
            <v>3473658</v>
          </cell>
          <cell r="L176">
            <v>0</v>
          </cell>
          <cell r="M176">
            <v>0</v>
          </cell>
          <cell r="N176">
            <v>0</v>
          </cell>
          <cell r="O176">
            <v>7111882</v>
          </cell>
        </row>
        <row r="177">
          <cell r="C177" t="str">
            <v>010511)지붕및홈통공사</v>
          </cell>
          <cell r="D177">
            <v>0</v>
          </cell>
          <cell r="E177">
            <v>0</v>
          </cell>
          <cell r="F177" t="str">
            <v>식</v>
          </cell>
          <cell r="G177">
            <v>1</v>
          </cell>
          <cell r="H177">
            <v>0</v>
          </cell>
          <cell r="I177">
            <v>8680355</v>
          </cell>
          <cell r="J177">
            <v>0</v>
          </cell>
          <cell r="K177">
            <v>9258288</v>
          </cell>
          <cell r="L177">
            <v>0</v>
          </cell>
          <cell r="M177">
            <v>0</v>
          </cell>
          <cell r="N177">
            <v>0</v>
          </cell>
          <cell r="O177">
            <v>17938643</v>
          </cell>
        </row>
        <row r="178">
          <cell r="C178" t="str">
            <v>010512)골재및운반공사</v>
          </cell>
          <cell r="D178">
            <v>0</v>
          </cell>
          <cell r="E178">
            <v>0</v>
          </cell>
          <cell r="F178" t="str">
            <v>식</v>
          </cell>
          <cell r="G178">
            <v>1</v>
          </cell>
          <cell r="H178">
            <v>0</v>
          </cell>
          <cell r="I178">
            <v>14026406</v>
          </cell>
          <cell r="J178">
            <v>0</v>
          </cell>
          <cell r="K178">
            <v>2668952</v>
          </cell>
          <cell r="L178">
            <v>0</v>
          </cell>
          <cell r="M178">
            <v>1391496</v>
          </cell>
          <cell r="N178">
            <v>0</v>
          </cell>
          <cell r="O178">
            <v>18086854</v>
          </cell>
        </row>
        <row r="179">
          <cell r="C179" t="str">
            <v>합계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606911151</v>
          </cell>
          <cell r="J179">
            <v>0</v>
          </cell>
          <cell r="K179">
            <v>415129646</v>
          </cell>
          <cell r="L179">
            <v>0</v>
          </cell>
          <cell r="M179">
            <v>9170475</v>
          </cell>
          <cell r="N179">
            <v>0</v>
          </cell>
          <cell r="O179">
            <v>1031211272</v>
          </cell>
        </row>
        <row r="193">
          <cell r="C193" t="str">
            <v>06 운전계장실신축1동</v>
          </cell>
        </row>
        <row r="194">
          <cell r="C194" t="str">
            <v>010601)가설공사</v>
          </cell>
          <cell r="D194">
            <v>0</v>
          </cell>
          <cell r="E194">
            <v>0</v>
          </cell>
          <cell r="F194" t="str">
            <v>식</v>
          </cell>
          <cell r="G194">
            <v>1</v>
          </cell>
          <cell r="H194">
            <v>0</v>
          </cell>
          <cell r="I194">
            <v>865427</v>
          </cell>
          <cell r="J194">
            <v>0</v>
          </cell>
          <cell r="K194">
            <v>2539664</v>
          </cell>
          <cell r="L194">
            <v>0</v>
          </cell>
          <cell r="M194">
            <v>53414</v>
          </cell>
          <cell r="N194">
            <v>0</v>
          </cell>
          <cell r="O194">
            <v>3458505</v>
          </cell>
        </row>
        <row r="195">
          <cell r="C195" t="str">
            <v>010602)토및지정공사</v>
          </cell>
          <cell r="D195">
            <v>0</v>
          </cell>
          <cell r="E195">
            <v>0</v>
          </cell>
          <cell r="F195" t="str">
            <v>식</v>
          </cell>
          <cell r="G195">
            <v>1</v>
          </cell>
          <cell r="H195">
            <v>0</v>
          </cell>
          <cell r="I195">
            <v>2518511</v>
          </cell>
          <cell r="J195">
            <v>0</v>
          </cell>
          <cell r="K195">
            <v>714882</v>
          </cell>
          <cell r="L195">
            <v>0</v>
          </cell>
          <cell r="M195">
            <v>337676</v>
          </cell>
          <cell r="N195">
            <v>0</v>
          </cell>
          <cell r="O195">
            <v>3571069</v>
          </cell>
        </row>
        <row r="196">
          <cell r="C196" t="str">
            <v>010603)철근콘크리트공사</v>
          </cell>
          <cell r="D196">
            <v>0</v>
          </cell>
          <cell r="E196">
            <v>0</v>
          </cell>
          <cell r="F196" t="str">
            <v>식</v>
          </cell>
          <cell r="G196">
            <v>1</v>
          </cell>
          <cell r="H196">
            <v>0</v>
          </cell>
          <cell r="I196">
            <v>8799531</v>
          </cell>
          <cell r="J196">
            <v>0</v>
          </cell>
          <cell r="K196">
            <v>7714349</v>
          </cell>
          <cell r="L196">
            <v>0</v>
          </cell>
          <cell r="M196">
            <v>312105</v>
          </cell>
          <cell r="N196">
            <v>0</v>
          </cell>
          <cell r="O196">
            <v>16825985</v>
          </cell>
        </row>
        <row r="197">
          <cell r="C197" t="str">
            <v>010604)조적및방수공사</v>
          </cell>
          <cell r="D197">
            <v>0</v>
          </cell>
          <cell r="E197">
            <v>0</v>
          </cell>
          <cell r="F197" t="str">
            <v>식</v>
          </cell>
          <cell r="G197">
            <v>1</v>
          </cell>
          <cell r="H197">
            <v>0</v>
          </cell>
          <cell r="I197">
            <v>1239838</v>
          </cell>
          <cell r="J197">
            <v>0</v>
          </cell>
          <cell r="K197">
            <v>4451071</v>
          </cell>
          <cell r="L197">
            <v>0</v>
          </cell>
          <cell r="M197">
            <v>0</v>
          </cell>
          <cell r="N197">
            <v>0</v>
          </cell>
          <cell r="O197">
            <v>5690909</v>
          </cell>
        </row>
        <row r="198">
          <cell r="C198" t="str">
            <v>010605)타일및석공사</v>
          </cell>
          <cell r="D198">
            <v>0</v>
          </cell>
          <cell r="E198">
            <v>0</v>
          </cell>
          <cell r="F198" t="str">
            <v>식</v>
          </cell>
          <cell r="G198">
            <v>1</v>
          </cell>
          <cell r="H198">
            <v>0</v>
          </cell>
          <cell r="I198">
            <v>778288</v>
          </cell>
          <cell r="J198">
            <v>0</v>
          </cell>
          <cell r="K198">
            <v>1430515</v>
          </cell>
          <cell r="L198">
            <v>0</v>
          </cell>
          <cell r="M198">
            <v>0</v>
          </cell>
          <cell r="N198">
            <v>0</v>
          </cell>
          <cell r="O198">
            <v>2208803</v>
          </cell>
        </row>
        <row r="199">
          <cell r="C199" t="str">
            <v>010606)목공사</v>
          </cell>
          <cell r="D199">
            <v>0</v>
          </cell>
          <cell r="E199">
            <v>0</v>
          </cell>
          <cell r="F199" t="str">
            <v>식</v>
          </cell>
          <cell r="G199">
            <v>1</v>
          </cell>
          <cell r="H199">
            <v>0</v>
          </cell>
          <cell r="I199">
            <v>93217</v>
          </cell>
          <cell r="J199">
            <v>0</v>
          </cell>
          <cell r="K199">
            <v>129403</v>
          </cell>
          <cell r="L199">
            <v>0</v>
          </cell>
          <cell r="M199">
            <v>0</v>
          </cell>
          <cell r="N199">
            <v>0</v>
          </cell>
          <cell r="O199">
            <v>222620</v>
          </cell>
        </row>
        <row r="200">
          <cell r="C200" t="str">
            <v>010607)금속공사</v>
          </cell>
          <cell r="D200">
            <v>0</v>
          </cell>
          <cell r="E200">
            <v>0</v>
          </cell>
          <cell r="F200" t="str">
            <v>식</v>
          </cell>
          <cell r="G200">
            <v>1</v>
          </cell>
          <cell r="H200">
            <v>0</v>
          </cell>
          <cell r="I200">
            <v>20094630</v>
          </cell>
          <cell r="J200">
            <v>0</v>
          </cell>
          <cell r="K200">
            <v>1458904</v>
          </cell>
          <cell r="L200">
            <v>0</v>
          </cell>
          <cell r="M200">
            <v>0</v>
          </cell>
          <cell r="N200">
            <v>0</v>
          </cell>
          <cell r="O200">
            <v>21553534</v>
          </cell>
        </row>
        <row r="201">
          <cell r="C201" t="str">
            <v>010608)미장공사</v>
          </cell>
          <cell r="D201">
            <v>0</v>
          </cell>
          <cell r="E201">
            <v>0</v>
          </cell>
          <cell r="F201" t="str">
            <v>식</v>
          </cell>
          <cell r="G201">
            <v>1</v>
          </cell>
          <cell r="H201">
            <v>0</v>
          </cell>
          <cell r="I201">
            <v>222085</v>
          </cell>
          <cell r="J201">
            <v>0</v>
          </cell>
          <cell r="K201">
            <v>3377443</v>
          </cell>
          <cell r="L201">
            <v>0</v>
          </cell>
          <cell r="M201">
            <v>0</v>
          </cell>
          <cell r="N201">
            <v>0</v>
          </cell>
          <cell r="O201">
            <v>3599528</v>
          </cell>
        </row>
        <row r="202">
          <cell r="C202" t="str">
            <v>010609)창호및유리공사</v>
          </cell>
          <cell r="D202">
            <v>0</v>
          </cell>
          <cell r="E202">
            <v>0</v>
          </cell>
          <cell r="F202" t="str">
            <v>식</v>
          </cell>
          <cell r="G202">
            <v>1</v>
          </cell>
          <cell r="H202">
            <v>0</v>
          </cell>
          <cell r="I202">
            <v>3509504</v>
          </cell>
          <cell r="J202">
            <v>0</v>
          </cell>
          <cell r="K202">
            <v>1294367</v>
          </cell>
          <cell r="L202">
            <v>0</v>
          </cell>
          <cell r="M202">
            <v>0</v>
          </cell>
          <cell r="N202">
            <v>0</v>
          </cell>
          <cell r="O202">
            <v>4803871</v>
          </cell>
        </row>
        <row r="203">
          <cell r="C203" t="str">
            <v>010610)수장및도장공사</v>
          </cell>
          <cell r="D203">
            <v>0</v>
          </cell>
          <cell r="E203">
            <v>0</v>
          </cell>
          <cell r="F203" t="str">
            <v>식</v>
          </cell>
          <cell r="G203">
            <v>1</v>
          </cell>
          <cell r="H203">
            <v>0</v>
          </cell>
          <cell r="I203">
            <v>2338075</v>
          </cell>
          <cell r="J203">
            <v>0</v>
          </cell>
          <cell r="K203">
            <v>1433243</v>
          </cell>
          <cell r="L203">
            <v>0</v>
          </cell>
          <cell r="M203">
            <v>0</v>
          </cell>
          <cell r="N203">
            <v>0</v>
          </cell>
          <cell r="O203">
            <v>3771318</v>
          </cell>
        </row>
        <row r="204">
          <cell r="C204" t="str">
            <v>010611)지붕및홈통공사</v>
          </cell>
          <cell r="D204">
            <v>0</v>
          </cell>
          <cell r="E204">
            <v>0</v>
          </cell>
          <cell r="F204" t="str">
            <v>식</v>
          </cell>
          <cell r="G204">
            <v>1</v>
          </cell>
          <cell r="H204">
            <v>0</v>
          </cell>
          <cell r="I204">
            <v>4410007</v>
          </cell>
          <cell r="J204">
            <v>0</v>
          </cell>
          <cell r="K204">
            <v>414957</v>
          </cell>
          <cell r="L204">
            <v>0</v>
          </cell>
          <cell r="M204">
            <v>480000</v>
          </cell>
          <cell r="N204">
            <v>0</v>
          </cell>
          <cell r="O204">
            <v>5304964</v>
          </cell>
        </row>
        <row r="205">
          <cell r="C205" t="str">
            <v>010612)골재및운반공사</v>
          </cell>
          <cell r="D205">
            <v>0</v>
          </cell>
          <cell r="E205">
            <v>0</v>
          </cell>
          <cell r="F205" t="str">
            <v>식</v>
          </cell>
          <cell r="G205">
            <v>1</v>
          </cell>
          <cell r="H205">
            <v>0</v>
          </cell>
          <cell r="I205">
            <v>2276718</v>
          </cell>
          <cell r="J205">
            <v>0</v>
          </cell>
          <cell r="K205">
            <v>277342</v>
          </cell>
          <cell r="L205">
            <v>0</v>
          </cell>
          <cell r="M205">
            <v>89918</v>
          </cell>
          <cell r="N205">
            <v>0</v>
          </cell>
          <cell r="O205">
            <v>2643978</v>
          </cell>
        </row>
        <row r="206">
          <cell r="C206" t="str">
            <v>합계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47145831</v>
          </cell>
          <cell r="J206">
            <v>0</v>
          </cell>
          <cell r="K206">
            <v>25236140</v>
          </cell>
          <cell r="L206">
            <v>0</v>
          </cell>
          <cell r="M206">
            <v>1273113</v>
          </cell>
          <cell r="N206">
            <v>0</v>
          </cell>
          <cell r="O206">
            <v>73655084</v>
          </cell>
        </row>
        <row r="220">
          <cell r="C220" t="str">
            <v>07 검수원처소신축1동</v>
          </cell>
        </row>
        <row r="221">
          <cell r="C221" t="str">
            <v>010701)가설공사</v>
          </cell>
          <cell r="D221">
            <v>0</v>
          </cell>
          <cell r="E221">
            <v>0</v>
          </cell>
          <cell r="F221" t="str">
            <v>식</v>
          </cell>
          <cell r="G221">
            <v>1</v>
          </cell>
          <cell r="H221">
            <v>0</v>
          </cell>
          <cell r="I221">
            <v>1103344</v>
          </cell>
          <cell r="J221">
            <v>0</v>
          </cell>
          <cell r="K221">
            <v>3398471</v>
          </cell>
          <cell r="L221">
            <v>0</v>
          </cell>
          <cell r="M221">
            <v>106828</v>
          </cell>
          <cell r="N221">
            <v>0</v>
          </cell>
          <cell r="O221">
            <v>4608643</v>
          </cell>
        </row>
        <row r="222">
          <cell r="C222" t="str">
            <v>010702)토및지정공사</v>
          </cell>
          <cell r="D222">
            <v>0</v>
          </cell>
          <cell r="E222">
            <v>0</v>
          </cell>
          <cell r="F222" t="str">
            <v>식</v>
          </cell>
          <cell r="G222">
            <v>1</v>
          </cell>
          <cell r="H222">
            <v>0</v>
          </cell>
          <cell r="I222">
            <v>2596316</v>
          </cell>
          <cell r="J222">
            <v>0</v>
          </cell>
          <cell r="K222">
            <v>868465</v>
          </cell>
          <cell r="L222">
            <v>0</v>
          </cell>
          <cell r="M222">
            <v>423702</v>
          </cell>
          <cell r="N222">
            <v>0</v>
          </cell>
          <cell r="O222">
            <v>3888483</v>
          </cell>
        </row>
        <row r="223">
          <cell r="C223" t="str">
            <v>010703)철근콘크리트공사</v>
          </cell>
          <cell r="D223">
            <v>0</v>
          </cell>
          <cell r="E223">
            <v>0</v>
          </cell>
          <cell r="F223" t="str">
            <v>식</v>
          </cell>
          <cell r="G223">
            <v>1</v>
          </cell>
          <cell r="H223">
            <v>0</v>
          </cell>
          <cell r="I223">
            <v>14101683</v>
          </cell>
          <cell r="J223">
            <v>0</v>
          </cell>
          <cell r="K223">
            <v>12042250</v>
          </cell>
          <cell r="L223">
            <v>0</v>
          </cell>
          <cell r="M223">
            <v>534777</v>
          </cell>
          <cell r="N223">
            <v>0</v>
          </cell>
          <cell r="O223">
            <v>26678710</v>
          </cell>
        </row>
        <row r="224">
          <cell r="C224" t="str">
            <v>010704)조적및방수공사</v>
          </cell>
          <cell r="D224">
            <v>0</v>
          </cell>
          <cell r="E224">
            <v>0</v>
          </cell>
          <cell r="F224" t="str">
            <v>식</v>
          </cell>
          <cell r="G224">
            <v>1</v>
          </cell>
          <cell r="H224">
            <v>0</v>
          </cell>
          <cell r="I224">
            <v>1739957</v>
          </cell>
          <cell r="J224">
            <v>0</v>
          </cell>
          <cell r="K224">
            <v>5887193</v>
          </cell>
          <cell r="L224">
            <v>0</v>
          </cell>
          <cell r="M224">
            <v>0</v>
          </cell>
          <cell r="N224">
            <v>0</v>
          </cell>
          <cell r="O224">
            <v>7627150</v>
          </cell>
        </row>
        <row r="225">
          <cell r="C225" t="str">
            <v>010705)타일및석공사</v>
          </cell>
          <cell r="D225">
            <v>0</v>
          </cell>
          <cell r="E225">
            <v>0</v>
          </cell>
          <cell r="F225" t="str">
            <v>식</v>
          </cell>
          <cell r="G225">
            <v>1</v>
          </cell>
          <cell r="H225">
            <v>0</v>
          </cell>
          <cell r="I225">
            <v>916832</v>
          </cell>
          <cell r="J225">
            <v>0</v>
          </cell>
          <cell r="K225">
            <v>1701449</v>
          </cell>
          <cell r="L225">
            <v>0</v>
          </cell>
          <cell r="M225">
            <v>0</v>
          </cell>
          <cell r="N225">
            <v>0</v>
          </cell>
          <cell r="O225">
            <v>2618281</v>
          </cell>
        </row>
        <row r="226">
          <cell r="C226" t="str">
            <v>010706)목공사</v>
          </cell>
          <cell r="D226">
            <v>0</v>
          </cell>
          <cell r="E226">
            <v>0</v>
          </cell>
          <cell r="F226" t="str">
            <v>식</v>
          </cell>
          <cell r="G226">
            <v>1</v>
          </cell>
          <cell r="H226">
            <v>0</v>
          </cell>
          <cell r="I226">
            <v>140520</v>
          </cell>
          <cell r="J226">
            <v>0</v>
          </cell>
          <cell r="K226">
            <v>194040</v>
          </cell>
          <cell r="L226">
            <v>0</v>
          </cell>
          <cell r="M226">
            <v>0</v>
          </cell>
          <cell r="N226">
            <v>0</v>
          </cell>
          <cell r="O226">
            <v>334560</v>
          </cell>
        </row>
        <row r="227">
          <cell r="C227" t="str">
            <v>010707)금속공사</v>
          </cell>
          <cell r="D227">
            <v>0</v>
          </cell>
          <cell r="E227">
            <v>0</v>
          </cell>
          <cell r="F227" t="str">
            <v>식</v>
          </cell>
          <cell r="G227">
            <v>1</v>
          </cell>
          <cell r="H227">
            <v>0</v>
          </cell>
          <cell r="I227">
            <v>23038450</v>
          </cell>
          <cell r="J227">
            <v>0</v>
          </cell>
          <cell r="K227">
            <v>1995532</v>
          </cell>
          <cell r="L227">
            <v>0</v>
          </cell>
          <cell r="M227">
            <v>0</v>
          </cell>
          <cell r="N227">
            <v>0</v>
          </cell>
          <cell r="O227">
            <v>25033982</v>
          </cell>
        </row>
        <row r="228">
          <cell r="C228" t="str">
            <v>010708)미장공사</v>
          </cell>
          <cell r="D228">
            <v>0</v>
          </cell>
          <cell r="E228">
            <v>0</v>
          </cell>
          <cell r="F228" t="str">
            <v>식</v>
          </cell>
          <cell r="G228">
            <v>1</v>
          </cell>
          <cell r="H228">
            <v>0</v>
          </cell>
          <cell r="I228">
            <v>32801</v>
          </cell>
          <cell r="J228">
            <v>0</v>
          </cell>
          <cell r="K228">
            <v>4646336</v>
          </cell>
          <cell r="L228">
            <v>0</v>
          </cell>
          <cell r="M228">
            <v>0</v>
          </cell>
          <cell r="N228">
            <v>0</v>
          </cell>
          <cell r="O228">
            <v>4679137</v>
          </cell>
        </row>
        <row r="229">
          <cell r="C229" t="str">
            <v>010709)창호및유리공사</v>
          </cell>
          <cell r="D229">
            <v>0</v>
          </cell>
          <cell r="E229">
            <v>0</v>
          </cell>
          <cell r="F229" t="str">
            <v>식</v>
          </cell>
          <cell r="G229">
            <v>1</v>
          </cell>
          <cell r="H229">
            <v>0</v>
          </cell>
          <cell r="I229">
            <v>4188604</v>
          </cell>
          <cell r="J229">
            <v>0</v>
          </cell>
          <cell r="K229">
            <v>1664399</v>
          </cell>
          <cell r="L229">
            <v>0</v>
          </cell>
          <cell r="M229">
            <v>0</v>
          </cell>
          <cell r="N229">
            <v>0</v>
          </cell>
          <cell r="O229">
            <v>5853003</v>
          </cell>
        </row>
        <row r="230">
          <cell r="C230" t="str">
            <v>010710)수장및도장공사</v>
          </cell>
          <cell r="D230">
            <v>0</v>
          </cell>
          <cell r="E230">
            <v>0</v>
          </cell>
          <cell r="F230" t="str">
            <v>식</v>
          </cell>
          <cell r="G230">
            <v>1</v>
          </cell>
          <cell r="H230">
            <v>0</v>
          </cell>
          <cell r="I230">
            <v>3549814</v>
          </cell>
          <cell r="J230">
            <v>0</v>
          </cell>
          <cell r="K230">
            <v>2123279</v>
          </cell>
          <cell r="L230">
            <v>0</v>
          </cell>
          <cell r="M230">
            <v>0</v>
          </cell>
          <cell r="N230">
            <v>0</v>
          </cell>
          <cell r="O230">
            <v>5673093</v>
          </cell>
        </row>
        <row r="231">
          <cell r="C231" t="str">
            <v>010711)지붕및홈통공사</v>
          </cell>
          <cell r="D231">
            <v>0</v>
          </cell>
          <cell r="E231">
            <v>0</v>
          </cell>
          <cell r="F231" t="str">
            <v>식</v>
          </cell>
          <cell r="G231">
            <v>1</v>
          </cell>
          <cell r="H231">
            <v>0</v>
          </cell>
          <cell r="I231">
            <v>464812</v>
          </cell>
          <cell r="J231">
            <v>0</v>
          </cell>
          <cell r="K231">
            <v>339532</v>
          </cell>
          <cell r="L231">
            <v>0</v>
          </cell>
          <cell r="M231">
            <v>0</v>
          </cell>
          <cell r="N231">
            <v>0</v>
          </cell>
          <cell r="O231">
            <v>804344</v>
          </cell>
        </row>
        <row r="232">
          <cell r="C232" t="str">
            <v>010712)골재및운반공사</v>
          </cell>
          <cell r="D232">
            <v>0</v>
          </cell>
          <cell r="E232">
            <v>0</v>
          </cell>
          <cell r="F232" t="str">
            <v>식</v>
          </cell>
          <cell r="G232">
            <v>1</v>
          </cell>
          <cell r="H232">
            <v>0</v>
          </cell>
          <cell r="I232">
            <v>2721826</v>
          </cell>
          <cell r="J232">
            <v>0</v>
          </cell>
          <cell r="K232">
            <v>333099</v>
          </cell>
          <cell r="L232">
            <v>0</v>
          </cell>
          <cell r="M232">
            <v>113901</v>
          </cell>
          <cell r="N232">
            <v>0</v>
          </cell>
          <cell r="O232">
            <v>3168826</v>
          </cell>
        </row>
        <row r="233">
          <cell r="C233" t="str">
            <v>합계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54594959</v>
          </cell>
          <cell r="J233">
            <v>0</v>
          </cell>
          <cell r="K233">
            <v>35194045</v>
          </cell>
          <cell r="L233">
            <v>0</v>
          </cell>
          <cell r="M233">
            <v>1179208</v>
          </cell>
          <cell r="N233">
            <v>0</v>
          </cell>
          <cell r="O233">
            <v>90968212</v>
          </cell>
        </row>
        <row r="247">
          <cell r="C247" t="str">
            <v>08 검수고신축1동</v>
          </cell>
        </row>
        <row r="248">
          <cell r="C248" t="str">
            <v>010801)가설공사</v>
          </cell>
          <cell r="D248">
            <v>0</v>
          </cell>
          <cell r="E248">
            <v>0</v>
          </cell>
          <cell r="F248" t="str">
            <v>식</v>
          </cell>
          <cell r="G248">
            <v>1</v>
          </cell>
          <cell r="H248">
            <v>0</v>
          </cell>
          <cell r="I248">
            <v>10288032</v>
          </cell>
          <cell r="J248">
            <v>0</v>
          </cell>
          <cell r="K248">
            <v>16816917</v>
          </cell>
          <cell r="L248">
            <v>0</v>
          </cell>
          <cell r="M248">
            <v>80121</v>
          </cell>
          <cell r="N248">
            <v>0</v>
          </cell>
          <cell r="O248">
            <v>27185070</v>
          </cell>
        </row>
        <row r="249">
          <cell r="C249" t="str">
            <v>010802)토및지정공사</v>
          </cell>
          <cell r="D249">
            <v>0</v>
          </cell>
          <cell r="E249">
            <v>0</v>
          </cell>
          <cell r="F249" t="str">
            <v>식</v>
          </cell>
          <cell r="G249">
            <v>1</v>
          </cell>
          <cell r="H249">
            <v>0</v>
          </cell>
          <cell r="I249">
            <v>15182253</v>
          </cell>
          <cell r="J249">
            <v>0</v>
          </cell>
          <cell r="K249">
            <v>4789170</v>
          </cell>
          <cell r="L249">
            <v>0</v>
          </cell>
          <cell r="M249">
            <v>2678962</v>
          </cell>
          <cell r="N249">
            <v>0</v>
          </cell>
          <cell r="O249">
            <v>22650385</v>
          </cell>
        </row>
        <row r="250">
          <cell r="C250" t="str">
            <v>010803)철근콘크리트공사</v>
          </cell>
          <cell r="D250">
            <v>0</v>
          </cell>
          <cell r="E250">
            <v>0</v>
          </cell>
          <cell r="F250" t="str">
            <v>식</v>
          </cell>
          <cell r="G250">
            <v>1</v>
          </cell>
          <cell r="H250">
            <v>0</v>
          </cell>
          <cell r="I250">
            <v>29887877</v>
          </cell>
          <cell r="J250">
            <v>0</v>
          </cell>
          <cell r="K250">
            <v>17050821</v>
          </cell>
          <cell r="L250">
            <v>0</v>
          </cell>
          <cell r="M250">
            <v>1472547</v>
          </cell>
          <cell r="N250">
            <v>0</v>
          </cell>
          <cell r="O250">
            <v>48411245</v>
          </cell>
        </row>
        <row r="251">
          <cell r="C251" t="str">
            <v>010804)철골공사</v>
          </cell>
          <cell r="D251">
            <v>0</v>
          </cell>
          <cell r="E251">
            <v>0</v>
          </cell>
          <cell r="F251" t="str">
            <v>식</v>
          </cell>
          <cell r="G251">
            <v>1</v>
          </cell>
          <cell r="H251">
            <v>0</v>
          </cell>
          <cell r="I251">
            <v>57750631</v>
          </cell>
          <cell r="J251">
            <v>0</v>
          </cell>
          <cell r="K251">
            <v>64554983</v>
          </cell>
          <cell r="L251">
            <v>0</v>
          </cell>
          <cell r="M251">
            <v>3620293</v>
          </cell>
          <cell r="N251">
            <v>0</v>
          </cell>
          <cell r="O251">
            <v>125925907</v>
          </cell>
        </row>
        <row r="252">
          <cell r="C252" t="str">
            <v>010805)조적및방수공사</v>
          </cell>
          <cell r="D252">
            <v>0</v>
          </cell>
          <cell r="E252">
            <v>0</v>
          </cell>
          <cell r="F252" t="str">
            <v>식</v>
          </cell>
          <cell r="G252">
            <v>1</v>
          </cell>
          <cell r="H252">
            <v>0</v>
          </cell>
          <cell r="I252">
            <v>5544933</v>
          </cell>
          <cell r="J252">
            <v>0</v>
          </cell>
          <cell r="K252">
            <v>12904564</v>
          </cell>
          <cell r="L252">
            <v>0</v>
          </cell>
          <cell r="M252">
            <v>0</v>
          </cell>
          <cell r="N252">
            <v>0</v>
          </cell>
          <cell r="O252">
            <v>18449497</v>
          </cell>
        </row>
        <row r="253">
          <cell r="C253" t="str">
            <v>010806)금속공사</v>
          </cell>
          <cell r="D253">
            <v>0</v>
          </cell>
          <cell r="E253">
            <v>0</v>
          </cell>
          <cell r="F253" t="str">
            <v>식</v>
          </cell>
          <cell r="G253">
            <v>1</v>
          </cell>
          <cell r="H253">
            <v>0</v>
          </cell>
          <cell r="I253">
            <v>4621306</v>
          </cell>
          <cell r="J253">
            <v>0</v>
          </cell>
          <cell r="K253">
            <v>4533226</v>
          </cell>
          <cell r="L253">
            <v>0</v>
          </cell>
          <cell r="M253">
            <v>0</v>
          </cell>
          <cell r="N253">
            <v>0</v>
          </cell>
          <cell r="O253">
            <v>9154532</v>
          </cell>
        </row>
        <row r="254">
          <cell r="C254" t="str">
            <v>010807)미장공사</v>
          </cell>
          <cell r="D254">
            <v>0</v>
          </cell>
          <cell r="E254">
            <v>0</v>
          </cell>
          <cell r="F254" t="str">
            <v>식</v>
          </cell>
          <cell r="G254">
            <v>1</v>
          </cell>
          <cell r="H254">
            <v>0</v>
          </cell>
          <cell r="I254">
            <v>850624</v>
          </cell>
          <cell r="J254">
            <v>0</v>
          </cell>
          <cell r="K254">
            <v>5763368</v>
          </cell>
          <cell r="L254">
            <v>0</v>
          </cell>
          <cell r="M254">
            <v>82812</v>
          </cell>
          <cell r="N254">
            <v>0</v>
          </cell>
          <cell r="O254">
            <v>6696804</v>
          </cell>
        </row>
        <row r="255">
          <cell r="C255" t="str">
            <v>010808)창호및유리공사</v>
          </cell>
          <cell r="D255">
            <v>0</v>
          </cell>
          <cell r="E255">
            <v>0</v>
          </cell>
          <cell r="F255" t="str">
            <v>식</v>
          </cell>
          <cell r="G255">
            <v>1</v>
          </cell>
          <cell r="H255">
            <v>0</v>
          </cell>
          <cell r="I255">
            <v>17870704</v>
          </cell>
          <cell r="J255">
            <v>0</v>
          </cell>
          <cell r="K255">
            <v>5106641</v>
          </cell>
          <cell r="L255">
            <v>0</v>
          </cell>
          <cell r="M255">
            <v>0</v>
          </cell>
          <cell r="N255">
            <v>0</v>
          </cell>
          <cell r="O255">
            <v>22977345</v>
          </cell>
        </row>
        <row r="256">
          <cell r="C256" t="str">
            <v>010809)수장및도장공사</v>
          </cell>
          <cell r="D256">
            <v>0</v>
          </cell>
          <cell r="E256">
            <v>0</v>
          </cell>
          <cell r="F256" t="str">
            <v>식</v>
          </cell>
          <cell r="G256">
            <v>1</v>
          </cell>
          <cell r="H256">
            <v>0</v>
          </cell>
          <cell r="I256">
            <v>280522</v>
          </cell>
          <cell r="J256">
            <v>0</v>
          </cell>
          <cell r="K256">
            <v>514299</v>
          </cell>
          <cell r="L256">
            <v>0</v>
          </cell>
          <cell r="M256">
            <v>0</v>
          </cell>
          <cell r="N256">
            <v>0</v>
          </cell>
          <cell r="O256">
            <v>794821</v>
          </cell>
        </row>
        <row r="257">
          <cell r="C257" t="str">
            <v>010810)지붕및홈통공사</v>
          </cell>
          <cell r="D257">
            <v>0</v>
          </cell>
          <cell r="E257">
            <v>0</v>
          </cell>
          <cell r="F257" t="str">
            <v>식</v>
          </cell>
          <cell r="G257">
            <v>1</v>
          </cell>
          <cell r="H257">
            <v>0</v>
          </cell>
          <cell r="I257">
            <v>46233514</v>
          </cell>
          <cell r="J257">
            <v>0</v>
          </cell>
          <cell r="K257">
            <v>22975079</v>
          </cell>
          <cell r="L257">
            <v>0</v>
          </cell>
          <cell r="M257">
            <v>0</v>
          </cell>
          <cell r="N257">
            <v>0</v>
          </cell>
          <cell r="O257">
            <v>69208593</v>
          </cell>
        </row>
        <row r="258">
          <cell r="C258" t="str">
            <v>010811)골재및운반공사</v>
          </cell>
          <cell r="D258">
            <v>0</v>
          </cell>
          <cell r="E258">
            <v>0</v>
          </cell>
          <cell r="F258" t="str">
            <v>식</v>
          </cell>
          <cell r="G258">
            <v>1</v>
          </cell>
          <cell r="H258">
            <v>0</v>
          </cell>
          <cell r="I258">
            <v>8955569</v>
          </cell>
          <cell r="J258">
            <v>0</v>
          </cell>
          <cell r="K258">
            <v>1562625</v>
          </cell>
          <cell r="L258">
            <v>0</v>
          </cell>
          <cell r="M258">
            <v>768945</v>
          </cell>
          <cell r="N258">
            <v>0</v>
          </cell>
          <cell r="O258">
            <v>11287139</v>
          </cell>
        </row>
        <row r="259">
          <cell r="C259" t="str">
            <v>합계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197465965</v>
          </cell>
          <cell r="J259">
            <v>0</v>
          </cell>
          <cell r="K259">
            <v>156571693</v>
          </cell>
          <cell r="L259">
            <v>0</v>
          </cell>
          <cell r="M259">
            <v>8703680</v>
          </cell>
          <cell r="N259">
            <v>0</v>
          </cell>
          <cell r="O259">
            <v>362741338</v>
          </cell>
        </row>
        <row r="274">
          <cell r="C274" t="str">
            <v>09 지하연결통로마감개수1동</v>
          </cell>
        </row>
        <row r="275">
          <cell r="C275" t="str">
            <v>010901)가설공사</v>
          </cell>
          <cell r="D275">
            <v>0</v>
          </cell>
          <cell r="E275">
            <v>0</v>
          </cell>
          <cell r="F275" t="str">
            <v>식</v>
          </cell>
          <cell r="G275">
            <v>1</v>
          </cell>
          <cell r="H275">
            <v>0</v>
          </cell>
          <cell r="I275">
            <v>1255992</v>
          </cell>
          <cell r="J275">
            <v>0</v>
          </cell>
          <cell r="K275">
            <v>4709225</v>
          </cell>
          <cell r="L275">
            <v>0</v>
          </cell>
          <cell r="M275">
            <v>26707</v>
          </cell>
          <cell r="N275">
            <v>0</v>
          </cell>
          <cell r="O275">
            <v>5991924</v>
          </cell>
        </row>
        <row r="276">
          <cell r="C276" t="str">
            <v>010902)방수공사</v>
          </cell>
          <cell r="D276">
            <v>0</v>
          </cell>
          <cell r="E276">
            <v>0</v>
          </cell>
          <cell r="F276" t="str">
            <v>식</v>
          </cell>
          <cell r="G276">
            <v>1</v>
          </cell>
          <cell r="H276">
            <v>0</v>
          </cell>
          <cell r="I276">
            <v>14085</v>
          </cell>
          <cell r="J276">
            <v>0</v>
          </cell>
          <cell r="K276">
            <v>346905</v>
          </cell>
          <cell r="L276">
            <v>0</v>
          </cell>
          <cell r="M276">
            <v>0</v>
          </cell>
          <cell r="N276">
            <v>0</v>
          </cell>
          <cell r="O276">
            <v>360990</v>
          </cell>
        </row>
        <row r="277">
          <cell r="C277" t="str">
            <v>010903)타일및석공사</v>
          </cell>
          <cell r="D277">
            <v>0</v>
          </cell>
          <cell r="E277">
            <v>0</v>
          </cell>
          <cell r="F277" t="str">
            <v>식</v>
          </cell>
          <cell r="G277">
            <v>1</v>
          </cell>
          <cell r="H277">
            <v>0</v>
          </cell>
          <cell r="I277">
            <v>53746899</v>
          </cell>
          <cell r="J277">
            <v>0</v>
          </cell>
          <cell r="K277">
            <v>56290284</v>
          </cell>
          <cell r="L277">
            <v>0</v>
          </cell>
          <cell r="M277">
            <v>0</v>
          </cell>
          <cell r="N277">
            <v>0</v>
          </cell>
          <cell r="O277">
            <v>110037183</v>
          </cell>
        </row>
        <row r="278">
          <cell r="C278" t="str">
            <v>010904)금속공사</v>
          </cell>
          <cell r="D278">
            <v>0</v>
          </cell>
          <cell r="E278">
            <v>0</v>
          </cell>
          <cell r="F278" t="str">
            <v>식</v>
          </cell>
          <cell r="G278">
            <v>1</v>
          </cell>
          <cell r="H278">
            <v>0</v>
          </cell>
          <cell r="I278">
            <v>7637103</v>
          </cell>
          <cell r="J278">
            <v>0</v>
          </cell>
          <cell r="K278">
            <v>8399200</v>
          </cell>
          <cell r="L278">
            <v>0</v>
          </cell>
          <cell r="M278">
            <v>0</v>
          </cell>
          <cell r="N278">
            <v>0</v>
          </cell>
          <cell r="O278">
            <v>16036303</v>
          </cell>
        </row>
        <row r="279">
          <cell r="C279" t="str">
            <v>010905)미장및도장공사</v>
          </cell>
          <cell r="D279">
            <v>0</v>
          </cell>
          <cell r="E279">
            <v>0</v>
          </cell>
          <cell r="F279" t="str">
            <v>식</v>
          </cell>
          <cell r="G279">
            <v>1</v>
          </cell>
          <cell r="H279">
            <v>0</v>
          </cell>
          <cell r="I279">
            <v>2087748</v>
          </cell>
          <cell r="J279">
            <v>0</v>
          </cell>
          <cell r="K279">
            <v>3261624</v>
          </cell>
          <cell r="L279">
            <v>0</v>
          </cell>
          <cell r="M279">
            <v>0</v>
          </cell>
          <cell r="N279">
            <v>0</v>
          </cell>
          <cell r="O279">
            <v>5349372</v>
          </cell>
        </row>
        <row r="280">
          <cell r="C280" t="str">
            <v>010906)철거공사</v>
          </cell>
          <cell r="D280">
            <v>0</v>
          </cell>
          <cell r="E280">
            <v>0</v>
          </cell>
          <cell r="F280" t="str">
            <v>식</v>
          </cell>
          <cell r="G280">
            <v>1</v>
          </cell>
          <cell r="H280">
            <v>0</v>
          </cell>
          <cell r="I280">
            <v>0</v>
          </cell>
          <cell r="J280">
            <v>0</v>
          </cell>
          <cell r="K280">
            <v>37273841</v>
          </cell>
          <cell r="L280">
            <v>0</v>
          </cell>
          <cell r="M280">
            <v>0</v>
          </cell>
          <cell r="N280">
            <v>0</v>
          </cell>
          <cell r="O280">
            <v>37273841</v>
          </cell>
        </row>
        <row r="281">
          <cell r="C281" t="str">
            <v>010907)골재및운반공사</v>
          </cell>
          <cell r="D281">
            <v>0</v>
          </cell>
          <cell r="E281">
            <v>0</v>
          </cell>
          <cell r="F281" t="str">
            <v>식</v>
          </cell>
          <cell r="G281">
            <v>1</v>
          </cell>
          <cell r="H281">
            <v>0</v>
          </cell>
          <cell r="I281">
            <v>2081526</v>
          </cell>
          <cell r="J281">
            <v>0</v>
          </cell>
          <cell r="K281">
            <v>673536</v>
          </cell>
          <cell r="L281">
            <v>0</v>
          </cell>
          <cell r="M281">
            <v>497418</v>
          </cell>
          <cell r="N281">
            <v>0</v>
          </cell>
          <cell r="O281">
            <v>3252480</v>
          </cell>
        </row>
        <row r="282">
          <cell r="C282" t="str">
            <v>010908)폐기물처리비</v>
          </cell>
          <cell r="D282">
            <v>0</v>
          </cell>
          <cell r="E282">
            <v>0</v>
          </cell>
          <cell r="F282" t="str">
            <v>식</v>
          </cell>
          <cell r="G282">
            <v>1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1776984</v>
          </cell>
          <cell r="N282">
            <v>0</v>
          </cell>
          <cell r="O282">
            <v>1776984</v>
          </cell>
        </row>
        <row r="283">
          <cell r="C283" t="str">
            <v>합계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66823353</v>
          </cell>
          <cell r="J283">
            <v>0</v>
          </cell>
          <cell r="K283">
            <v>110954615</v>
          </cell>
          <cell r="L283">
            <v>0</v>
          </cell>
          <cell r="M283">
            <v>2301109</v>
          </cell>
          <cell r="N283">
            <v>0</v>
          </cell>
          <cell r="O283">
            <v>180079077</v>
          </cell>
        </row>
        <row r="301">
          <cell r="C301" t="str">
            <v>10 유류펌프실신축1동</v>
          </cell>
        </row>
        <row r="302">
          <cell r="C302" t="str">
            <v>011001)가설공사</v>
          </cell>
          <cell r="D302">
            <v>0</v>
          </cell>
          <cell r="E302">
            <v>0</v>
          </cell>
          <cell r="F302" t="str">
            <v>식</v>
          </cell>
          <cell r="G302">
            <v>1</v>
          </cell>
          <cell r="H302">
            <v>0</v>
          </cell>
          <cell r="I302">
            <v>941388</v>
          </cell>
          <cell r="J302">
            <v>0</v>
          </cell>
          <cell r="K302">
            <v>2764091</v>
          </cell>
          <cell r="L302">
            <v>0</v>
          </cell>
          <cell r="M302">
            <v>80121</v>
          </cell>
          <cell r="N302">
            <v>0</v>
          </cell>
          <cell r="O302">
            <v>3785600</v>
          </cell>
        </row>
        <row r="303">
          <cell r="C303" t="str">
            <v>011002)토및지정공사</v>
          </cell>
          <cell r="D303">
            <v>0</v>
          </cell>
          <cell r="E303">
            <v>0</v>
          </cell>
          <cell r="F303" t="str">
            <v>식</v>
          </cell>
          <cell r="G303">
            <v>1</v>
          </cell>
          <cell r="H303">
            <v>0</v>
          </cell>
          <cell r="I303">
            <v>219678</v>
          </cell>
          <cell r="J303">
            <v>0</v>
          </cell>
          <cell r="K303">
            <v>403594</v>
          </cell>
          <cell r="L303">
            <v>0</v>
          </cell>
          <cell r="M303">
            <v>254545</v>
          </cell>
          <cell r="N303">
            <v>0</v>
          </cell>
          <cell r="O303">
            <v>877817</v>
          </cell>
        </row>
        <row r="304">
          <cell r="C304" t="str">
            <v>011003)철근콘크리트공사</v>
          </cell>
          <cell r="D304">
            <v>0</v>
          </cell>
          <cell r="E304">
            <v>0</v>
          </cell>
          <cell r="F304" t="str">
            <v>식</v>
          </cell>
          <cell r="G304">
            <v>1</v>
          </cell>
          <cell r="H304">
            <v>0</v>
          </cell>
          <cell r="I304">
            <v>11576659</v>
          </cell>
          <cell r="J304">
            <v>0</v>
          </cell>
          <cell r="K304">
            <v>9318179</v>
          </cell>
          <cell r="L304">
            <v>0</v>
          </cell>
          <cell r="M304">
            <v>502544</v>
          </cell>
          <cell r="N304">
            <v>0</v>
          </cell>
          <cell r="O304">
            <v>21397382</v>
          </cell>
        </row>
        <row r="305">
          <cell r="C305" t="str">
            <v>011004)조적및방수공사</v>
          </cell>
          <cell r="D305">
            <v>0</v>
          </cell>
          <cell r="E305">
            <v>0</v>
          </cell>
          <cell r="F305" t="str">
            <v>식</v>
          </cell>
          <cell r="G305">
            <v>1</v>
          </cell>
          <cell r="H305">
            <v>0</v>
          </cell>
          <cell r="I305">
            <v>4305106</v>
          </cell>
          <cell r="J305">
            <v>0</v>
          </cell>
          <cell r="K305">
            <v>7463908</v>
          </cell>
          <cell r="L305">
            <v>0</v>
          </cell>
          <cell r="M305">
            <v>0</v>
          </cell>
          <cell r="N305">
            <v>0</v>
          </cell>
          <cell r="O305">
            <v>11769014</v>
          </cell>
        </row>
        <row r="306">
          <cell r="C306" t="str">
            <v>011005)목공사</v>
          </cell>
          <cell r="D306">
            <v>0</v>
          </cell>
          <cell r="E306">
            <v>0</v>
          </cell>
          <cell r="F306" t="str">
            <v>식</v>
          </cell>
          <cell r="G306">
            <v>1</v>
          </cell>
          <cell r="H306">
            <v>0</v>
          </cell>
          <cell r="I306">
            <v>60228</v>
          </cell>
          <cell r="J306">
            <v>0</v>
          </cell>
          <cell r="K306">
            <v>84468</v>
          </cell>
          <cell r="L306">
            <v>0</v>
          </cell>
          <cell r="M306">
            <v>0</v>
          </cell>
          <cell r="N306">
            <v>0</v>
          </cell>
          <cell r="O306">
            <v>144696</v>
          </cell>
        </row>
        <row r="307">
          <cell r="C307" t="str">
            <v>011006)금속공사</v>
          </cell>
          <cell r="D307">
            <v>0</v>
          </cell>
          <cell r="E307">
            <v>0</v>
          </cell>
          <cell r="F307" t="str">
            <v>식</v>
          </cell>
          <cell r="G307">
            <v>1</v>
          </cell>
          <cell r="H307">
            <v>0</v>
          </cell>
          <cell r="I307">
            <v>544066</v>
          </cell>
          <cell r="J307">
            <v>0</v>
          </cell>
          <cell r="K307">
            <v>862129</v>
          </cell>
          <cell r="L307">
            <v>0</v>
          </cell>
          <cell r="M307">
            <v>0</v>
          </cell>
          <cell r="N307">
            <v>0</v>
          </cell>
          <cell r="O307">
            <v>1406195</v>
          </cell>
        </row>
        <row r="308">
          <cell r="C308" t="str">
            <v>011007)미장공사</v>
          </cell>
          <cell r="D308">
            <v>0</v>
          </cell>
          <cell r="E308">
            <v>0</v>
          </cell>
          <cell r="F308" t="str">
            <v>식</v>
          </cell>
          <cell r="G308">
            <v>1</v>
          </cell>
          <cell r="H308">
            <v>0</v>
          </cell>
          <cell r="I308">
            <v>197329</v>
          </cell>
          <cell r="J308">
            <v>0</v>
          </cell>
          <cell r="K308">
            <v>5536536</v>
          </cell>
          <cell r="L308">
            <v>0</v>
          </cell>
          <cell r="M308">
            <v>0</v>
          </cell>
          <cell r="N308">
            <v>0</v>
          </cell>
          <cell r="O308">
            <v>5733865</v>
          </cell>
        </row>
        <row r="309">
          <cell r="C309" t="str">
            <v>011008)창호및유리공사</v>
          </cell>
          <cell r="D309">
            <v>0</v>
          </cell>
          <cell r="E309">
            <v>0</v>
          </cell>
          <cell r="F309" t="str">
            <v>식</v>
          </cell>
          <cell r="G309">
            <v>1</v>
          </cell>
          <cell r="H309">
            <v>0</v>
          </cell>
          <cell r="I309">
            <v>2736595</v>
          </cell>
          <cell r="J309">
            <v>0</v>
          </cell>
          <cell r="K309">
            <v>1113959</v>
          </cell>
          <cell r="L309">
            <v>0</v>
          </cell>
          <cell r="M309">
            <v>0</v>
          </cell>
          <cell r="N309">
            <v>0</v>
          </cell>
          <cell r="O309">
            <v>3850554</v>
          </cell>
        </row>
        <row r="310">
          <cell r="C310" t="str">
            <v>011009)수장및도장공사</v>
          </cell>
          <cell r="D310">
            <v>0</v>
          </cell>
          <cell r="E310">
            <v>0</v>
          </cell>
          <cell r="F310" t="str">
            <v>식</v>
          </cell>
          <cell r="G310">
            <v>1</v>
          </cell>
          <cell r="H310">
            <v>0</v>
          </cell>
          <cell r="I310">
            <v>1510079</v>
          </cell>
          <cell r="J310">
            <v>0</v>
          </cell>
          <cell r="K310">
            <v>1889148</v>
          </cell>
          <cell r="L310">
            <v>0</v>
          </cell>
          <cell r="M310">
            <v>0</v>
          </cell>
          <cell r="N310">
            <v>0</v>
          </cell>
          <cell r="O310">
            <v>3399227</v>
          </cell>
        </row>
        <row r="311">
          <cell r="C311" t="str">
            <v>011010)지붕및홈통공사</v>
          </cell>
          <cell r="D311">
            <v>0</v>
          </cell>
          <cell r="E311">
            <v>0</v>
          </cell>
          <cell r="F311" t="str">
            <v>식</v>
          </cell>
          <cell r="G311">
            <v>1</v>
          </cell>
          <cell r="H311">
            <v>0</v>
          </cell>
          <cell r="I311">
            <v>184982</v>
          </cell>
          <cell r="J311">
            <v>0</v>
          </cell>
          <cell r="K311">
            <v>175718</v>
          </cell>
          <cell r="L311">
            <v>0</v>
          </cell>
          <cell r="M311">
            <v>0</v>
          </cell>
          <cell r="N311">
            <v>0</v>
          </cell>
          <cell r="O311">
            <v>360700</v>
          </cell>
        </row>
        <row r="312">
          <cell r="C312" t="str">
            <v>011011)골재및운반공사</v>
          </cell>
          <cell r="D312">
            <v>0</v>
          </cell>
          <cell r="E312">
            <v>0</v>
          </cell>
          <cell r="F312" t="str">
            <v>식</v>
          </cell>
          <cell r="G312">
            <v>1</v>
          </cell>
          <cell r="H312">
            <v>0</v>
          </cell>
          <cell r="I312">
            <v>1740857</v>
          </cell>
          <cell r="J312">
            <v>0</v>
          </cell>
          <cell r="K312">
            <v>166091</v>
          </cell>
          <cell r="L312">
            <v>0</v>
          </cell>
          <cell r="M312">
            <v>60922</v>
          </cell>
          <cell r="N312">
            <v>0</v>
          </cell>
          <cell r="O312">
            <v>1967870</v>
          </cell>
        </row>
        <row r="313">
          <cell r="C313" t="str">
            <v>합계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24016967</v>
          </cell>
          <cell r="J313">
            <v>0</v>
          </cell>
          <cell r="K313">
            <v>29777821</v>
          </cell>
          <cell r="L313">
            <v>0</v>
          </cell>
          <cell r="M313">
            <v>898132</v>
          </cell>
          <cell r="N313">
            <v>0</v>
          </cell>
          <cell r="O313">
            <v>54692920</v>
          </cell>
        </row>
        <row r="328">
          <cell r="C328" t="str">
            <v>11 테니스장신축1동</v>
          </cell>
        </row>
        <row r="329">
          <cell r="C329" t="str">
            <v>011101)테니스장</v>
          </cell>
          <cell r="D329">
            <v>0</v>
          </cell>
          <cell r="E329">
            <v>0</v>
          </cell>
          <cell r="F329" t="str">
            <v>식</v>
          </cell>
          <cell r="G329">
            <v>1</v>
          </cell>
          <cell r="H329">
            <v>0</v>
          </cell>
          <cell r="I329">
            <v>37344773</v>
          </cell>
          <cell r="J329">
            <v>0</v>
          </cell>
          <cell r="K329">
            <v>29583194</v>
          </cell>
          <cell r="L329">
            <v>0</v>
          </cell>
          <cell r="M329">
            <v>1047504</v>
          </cell>
          <cell r="N329">
            <v>0</v>
          </cell>
          <cell r="O329">
            <v>67975471</v>
          </cell>
        </row>
        <row r="330">
          <cell r="C330" t="str">
            <v>합계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37344773</v>
          </cell>
          <cell r="J330">
            <v>0</v>
          </cell>
          <cell r="K330">
            <v>29583194</v>
          </cell>
          <cell r="L330">
            <v>0</v>
          </cell>
          <cell r="M330">
            <v>1047504</v>
          </cell>
          <cell r="N330">
            <v>0</v>
          </cell>
          <cell r="O330">
            <v>67975471</v>
          </cell>
        </row>
        <row r="355">
          <cell r="C355" t="str">
            <v>12 락카실신축1동</v>
          </cell>
        </row>
        <row r="356">
          <cell r="C356" t="str">
            <v>011201)가설공사</v>
          </cell>
          <cell r="D356">
            <v>0</v>
          </cell>
          <cell r="E356">
            <v>0</v>
          </cell>
          <cell r="F356" t="str">
            <v>식</v>
          </cell>
          <cell r="G356">
            <v>1</v>
          </cell>
          <cell r="H356">
            <v>0</v>
          </cell>
          <cell r="I356">
            <v>330640</v>
          </cell>
          <cell r="J356">
            <v>0</v>
          </cell>
          <cell r="K356">
            <v>809809</v>
          </cell>
          <cell r="L356">
            <v>0</v>
          </cell>
          <cell r="M356">
            <v>26707</v>
          </cell>
          <cell r="N356">
            <v>0</v>
          </cell>
          <cell r="O356">
            <v>1167156</v>
          </cell>
        </row>
        <row r="357">
          <cell r="C357" t="str">
            <v>011202)토및지정공사</v>
          </cell>
          <cell r="D357">
            <v>0</v>
          </cell>
          <cell r="E357">
            <v>0</v>
          </cell>
          <cell r="F357" t="str">
            <v>식</v>
          </cell>
          <cell r="G357">
            <v>1</v>
          </cell>
          <cell r="H357">
            <v>0</v>
          </cell>
          <cell r="I357">
            <v>38</v>
          </cell>
          <cell r="J357">
            <v>0</v>
          </cell>
          <cell r="K357">
            <v>33915</v>
          </cell>
          <cell r="L357">
            <v>0</v>
          </cell>
          <cell r="M357">
            <v>113</v>
          </cell>
          <cell r="N357">
            <v>0</v>
          </cell>
          <cell r="O357">
            <v>34066</v>
          </cell>
        </row>
        <row r="358">
          <cell r="C358" t="str">
            <v>011203)철근콘크리트공사</v>
          </cell>
          <cell r="D358">
            <v>0</v>
          </cell>
          <cell r="E358">
            <v>0</v>
          </cell>
          <cell r="F358" t="str">
            <v>식</v>
          </cell>
          <cell r="G358">
            <v>1</v>
          </cell>
          <cell r="H358">
            <v>0</v>
          </cell>
          <cell r="I358">
            <v>295960</v>
          </cell>
          <cell r="J358">
            <v>0</v>
          </cell>
          <cell r="K358">
            <v>38500</v>
          </cell>
          <cell r="L358">
            <v>0</v>
          </cell>
          <cell r="M358">
            <v>25025</v>
          </cell>
          <cell r="N358">
            <v>0</v>
          </cell>
          <cell r="O358">
            <v>359485</v>
          </cell>
        </row>
        <row r="359">
          <cell r="C359" t="str">
            <v>011204)방수공사</v>
          </cell>
          <cell r="D359">
            <v>0</v>
          </cell>
          <cell r="E359">
            <v>0</v>
          </cell>
          <cell r="F359" t="str">
            <v>식</v>
          </cell>
          <cell r="G359">
            <v>1</v>
          </cell>
          <cell r="H359">
            <v>0</v>
          </cell>
          <cell r="I359">
            <v>66528</v>
          </cell>
          <cell r="J359">
            <v>0</v>
          </cell>
          <cell r="K359">
            <v>62106</v>
          </cell>
          <cell r="L359">
            <v>0</v>
          </cell>
          <cell r="M359">
            <v>0</v>
          </cell>
          <cell r="N359">
            <v>0</v>
          </cell>
          <cell r="O359">
            <v>128634</v>
          </cell>
        </row>
        <row r="360">
          <cell r="C360" t="str">
            <v>011205)금속공사</v>
          </cell>
          <cell r="D360">
            <v>0</v>
          </cell>
          <cell r="E360">
            <v>0</v>
          </cell>
          <cell r="F360" t="str">
            <v>식</v>
          </cell>
          <cell r="G360">
            <v>1</v>
          </cell>
          <cell r="H360">
            <v>0</v>
          </cell>
          <cell r="I360">
            <v>107894</v>
          </cell>
          <cell r="J360">
            <v>0</v>
          </cell>
          <cell r="K360">
            <v>220157</v>
          </cell>
          <cell r="L360">
            <v>0</v>
          </cell>
          <cell r="M360">
            <v>0</v>
          </cell>
          <cell r="N360">
            <v>0</v>
          </cell>
          <cell r="O360">
            <v>328051</v>
          </cell>
        </row>
        <row r="361">
          <cell r="C361" t="str">
            <v>011206)미장공사</v>
          </cell>
          <cell r="D361">
            <v>0</v>
          </cell>
          <cell r="E361">
            <v>0</v>
          </cell>
          <cell r="F361" t="str">
            <v>식</v>
          </cell>
          <cell r="G361">
            <v>1</v>
          </cell>
          <cell r="H361">
            <v>0</v>
          </cell>
          <cell r="I361">
            <v>0</v>
          </cell>
          <cell r="J361">
            <v>0</v>
          </cell>
          <cell r="K361">
            <v>173736</v>
          </cell>
          <cell r="L361">
            <v>0</v>
          </cell>
          <cell r="M361">
            <v>0</v>
          </cell>
          <cell r="N361">
            <v>0</v>
          </cell>
          <cell r="O361">
            <v>173736</v>
          </cell>
        </row>
        <row r="362">
          <cell r="C362" t="str">
            <v>011207)창호및유리공사</v>
          </cell>
          <cell r="D362">
            <v>0</v>
          </cell>
          <cell r="E362">
            <v>0</v>
          </cell>
          <cell r="F362" t="str">
            <v>식</v>
          </cell>
          <cell r="G362">
            <v>1</v>
          </cell>
          <cell r="H362">
            <v>0</v>
          </cell>
          <cell r="I362">
            <v>1342749</v>
          </cell>
          <cell r="J362">
            <v>0</v>
          </cell>
          <cell r="K362">
            <v>379636</v>
          </cell>
          <cell r="L362">
            <v>0</v>
          </cell>
          <cell r="M362">
            <v>0</v>
          </cell>
          <cell r="N362">
            <v>0</v>
          </cell>
          <cell r="O362">
            <v>1722385</v>
          </cell>
        </row>
        <row r="363">
          <cell r="C363" t="str">
            <v>011208)수장및도장공사</v>
          </cell>
          <cell r="D363">
            <v>0</v>
          </cell>
          <cell r="E363">
            <v>0</v>
          </cell>
          <cell r="F363" t="str">
            <v>식</v>
          </cell>
          <cell r="G363">
            <v>1</v>
          </cell>
          <cell r="H363">
            <v>0</v>
          </cell>
          <cell r="I363">
            <v>196305</v>
          </cell>
          <cell r="J363">
            <v>0</v>
          </cell>
          <cell r="K363">
            <v>98301</v>
          </cell>
          <cell r="L363">
            <v>0</v>
          </cell>
          <cell r="M363">
            <v>0</v>
          </cell>
          <cell r="N363">
            <v>0</v>
          </cell>
          <cell r="O363">
            <v>294606</v>
          </cell>
        </row>
        <row r="364">
          <cell r="C364" t="str">
            <v>011209)지붕및홈통공사</v>
          </cell>
          <cell r="D364">
            <v>0</v>
          </cell>
          <cell r="E364">
            <v>0</v>
          </cell>
          <cell r="F364" t="str">
            <v>식</v>
          </cell>
          <cell r="G364">
            <v>1</v>
          </cell>
          <cell r="H364">
            <v>0</v>
          </cell>
          <cell r="I364">
            <v>2235573</v>
          </cell>
          <cell r="J364">
            <v>0</v>
          </cell>
          <cell r="K364">
            <v>1981607</v>
          </cell>
          <cell r="L364">
            <v>0</v>
          </cell>
          <cell r="M364">
            <v>0</v>
          </cell>
          <cell r="N364">
            <v>0</v>
          </cell>
          <cell r="O364">
            <v>4217180</v>
          </cell>
        </row>
        <row r="365">
          <cell r="C365" t="str">
            <v>011210)골재및운반공사</v>
          </cell>
          <cell r="D365">
            <v>0</v>
          </cell>
          <cell r="E365">
            <v>0</v>
          </cell>
          <cell r="F365" t="str">
            <v>식</v>
          </cell>
          <cell r="G365">
            <v>1</v>
          </cell>
          <cell r="H365">
            <v>0</v>
          </cell>
          <cell r="I365">
            <v>32082</v>
          </cell>
          <cell r="J365">
            <v>0</v>
          </cell>
          <cell r="K365">
            <v>2331</v>
          </cell>
          <cell r="L365">
            <v>0</v>
          </cell>
          <cell r="M365">
            <v>581</v>
          </cell>
          <cell r="N365">
            <v>0</v>
          </cell>
          <cell r="O365">
            <v>34994</v>
          </cell>
        </row>
        <row r="366">
          <cell r="C366" t="str">
            <v>합계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4607769</v>
          </cell>
          <cell r="J366">
            <v>0</v>
          </cell>
          <cell r="K366">
            <v>3800098</v>
          </cell>
          <cell r="L366">
            <v>0</v>
          </cell>
          <cell r="M366">
            <v>52426</v>
          </cell>
          <cell r="N366">
            <v>0</v>
          </cell>
          <cell r="O366">
            <v>8460293</v>
          </cell>
        </row>
        <row r="382">
          <cell r="C382" t="str">
            <v>13 철거공사</v>
          </cell>
        </row>
        <row r="383">
          <cell r="C383" t="str">
            <v>011301)#1타는곳지붕철거</v>
          </cell>
          <cell r="D383">
            <v>0</v>
          </cell>
          <cell r="E383">
            <v>0</v>
          </cell>
          <cell r="F383" t="str">
            <v>식</v>
          </cell>
          <cell r="G383">
            <v>1</v>
          </cell>
          <cell r="H383">
            <v>0</v>
          </cell>
          <cell r="I383">
            <v>-9090758</v>
          </cell>
          <cell r="J383">
            <v>0</v>
          </cell>
          <cell r="K383">
            <v>18693761</v>
          </cell>
          <cell r="L383">
            <v>0</v>
          </cell>
          <cell r="M383">
            <v>1036062</v>
          </cell>
          <cell r="N383">
            <v>0</v>
          </cell>
          <cell r="O383">
            <v>10639065</v>
          </cell>
        </row>
        <row r="384">
          <cell r="C384" t="str">
            <v>011302)#2타는곳지붕철거</v>
          </cell>
          <cell r="D384">
            <v>0</v>
          </cell>
          <cell r="E384">
            <v>0</v>
          </cell>
          <cell r="F384" t="str">
            <v>식</v>
          </cell>
          <cell r="G384">
            <v>1</v>
          </cell>
          <cell r="H384">
            <v>0</v>
          </cell>
          <cell r="I384">
            <v>-6508117</v>
          </cell>
          <cell r="J384">
            <v>0</v>
          </cell>
          <cell r="K384">
            <v>17131785</v>
          </cell>
          <cell r="L384">
            <v>0</v>
          </cell>
          <cell r="M384">
            <v>3710322</v>
          </cell>
          <cell r="N384">
            <v>0</v>
          </cell>
          <cell r="O384">
            <v>14333990</v>
          </cell>
        </row>
        <row r="385">
          <cell r="C385" t="str">
            <v>011303)#3타는곳지붕철거</v>
          </cell>
          <cell r="D385">
            <v>0</v>
          </cell>
          <cell r="E385">
            <v>0</v>
          </cell>
          <cell r="F385" t="str">
            <v>식</v>
          </cell>
          <cell r="G385">
            <v>1</v>
          </cell>
          <cell r="H385">
            <v>0</v>
          </cell>
          <cell r="I385">
            <v>-2264551</v>
          </cell>
          <cell r="J385">
            <v>0</v>
          </cell>
          <cell r="K385">
            <v>8285690</v>
          </cell>
          <cell r="L385">
            <v>0</v>
          </cell>
          <cell r="M385">
            <v>2467485</v>
          </cell>
          <cell r="N385">
            <v>0</v>
          </cell>
          <cell r="O385">
            <v>8488624</v>
          </cell>
        </row>
        <row r="386">
          <cell r="C386" t="str">
            <v>011304)운전계장실철거</v>
          </cell>
          <cell r="D386">
            <v>0</v>
          </cell>
          <cell r="E386">
            <v>0</v>
          </cell>
          <cell r="F386" t="str">
            <v>식</v>
          </cell>
          <cell r="G386">
            <v>1</v>
          </cell>
          <cell r="H386">
            <v>0</v>
          </cell>
          <cell r="I386">
            <v>928608</v>
          </cell>
          <cell r="J386">
            <v>0</v>
          </cell>
          <cell r="K386">
            <v>2361023</v>
          </cell>
          <cell r="L386">
            <v>0</v>
          </cell>
          <cell r="M386">
            <v>2153102</v>
          </cell>
          <cell r="N386">
            <v>0</v>
          </cell>
          <cell r="O386">
            <v>5442733</v>
          </cell>
        </row>
        <row r="387">
          <cell r="C387" t="str">
            <v>011305)검수원처소철거</v>
          </cell>
          <cell r="D387">
            <v>0</v>
          </cell>
          <cell r="E387">
            <v>0</v>
          </cell>
          <cell r="F387" t="str">
            <v>식</v>
          </cell>
          <cell r="G387">
            <v>1</v>
          </cell>
          <cell r="H387">
            <v>0</v>
          </cell>
          <cell r="I387">
            <v>2075559</v>
          </cell>
          <cell r="J387">
            <v>0</v>
          </cell>
          <cell r="K387">
            <v>5198574</v>
          </cell>
          <cell r="L387">
            <v>0</v>
          </cell>
          <cell r="M387">
            <v>4811978</v>
          </cell>
          <cell r="N387">
            <v>0</v>
          </cell>
          <cell r="O387">
            <v>12086111</v>
          </cell>
        </row>
        <row r="388">
          <cell r="C388" t="str">
            <v>011306)유류펌프실철거</v>
          </cell>
          <cell r="D388">
            <v>0</v>
          </cell>
          <cell r="E388">
            <v>0</v>
          </cell>
          <cell r="F388" t="str">
            <v>식</v>
          </cell>
          <cell r="G388">
            <v>1</v>
          </cell>
          <cell r="H388">
            <v>0</v>
          </cell>
          <cell r="I388">
            <v>1234513</v>
          </cell>
          <cell r="J388">
            <v>0</v>
          </cell>
          <cell r="K388">
            <v>3743899</v>
          </cell>
          <cell r="L388">
            <v>0</v>
          </cell>
          <cell r="M388">
            <v>2852389</v>
          </cell>
          <cell r="N388">
            <v>0</v>
          </cell>
          <cell r="O388">
            <v>7830801</v>
          </cell>
        </row>
        <row r="389">
          <cell r="C389" t="str">
            <v>011307)기관사사무소철거</v>
          </cell>
          <cell r="D389">
            <v>0</v>
          </cell>
          <cell r="E389">
            <v>0</v>
          </cell>
          <cell r="F389" t="str">
            <v>식</v>
          </cell>
          <cell r="G389">
            <v>1</v>
          </cell>
          <cell r="H389">
            <v>0</v>
          </cell>
          <cell r="I389">
            <v>7061376</v>
          </cell>
          <cell r="J389">
            <v>0</v>
          </cell>
          <cell r="K389">
            <v>18400203</v>
          </cell>
          <cell r="L389">
            <v>0</v>
          </cell>
          <cell r="M389">
            <v>15903314</v>
          </cell>
          <cell r="N389">
            <v>0</v>
          </cell>
          <cell r="O389">
            <v>41364893</v>
          </cell>
        </row>
        <row r="390">
          <cell r="C390" t="str">
            <v>011308)예비군실철거</v>
          </cell>
          <cell r="D390">
            <v>0</v>
          </cell>
          <cell r="E390">
            <v>0</v>
          </cell>
          <cell r="F390" t="str">
            <v>식</v>
          </cell>
          <cell r="G390">
            <v>1</v>
          </cell>
          <cell r="H390">
            <v>0</v>
          </cell>
          <cell r="I390">
            <v>753975</v>
          </cell>
          <cell r="J390">
            <v>0</v>
          </cell>
          <cell r="K390">
            <v>1921070</v>
          </cell>
          <cell r="L390">
            <v>0</v>
          </cell>
          <cell r="M390">
            <v>1723691</v>
          </cell>
          <cell r="N390">
            <v>0</v>
          </cell>
          <cell r="O390">
            <v>4398736</v>
          </cell>
        </row>
        <row r="391">
          <cell r="C391" t="str">
            <v>011309)무기고철거</v>
          </cell>
          <cell r="D391">
            <v>0</v>
          </cell>
          <cell r="E391">
            <v>0</v>
          </cell>
          <cell r="F391" t="str">
            <v>식</v>
          </cell>
          <cell r="G391">
            <v>1</v>
          </cell>
          <cell r="H391">
            <v>0</v>
          </cell>
          <cell r="I391">
            <v>248449</v>
          </cell>
          <cell r="J391">
            <v>0</v>
          </cell>
          <cell r="K391">
            <v>653993</v>
          </cell>
          <cell r="L391">
            <v>0</v>
          </cell>
          <cell r="M391">
            <v>557608</v>
          </cell>
          <cell r="N391">
            <v>0</v>
          </cell>
          <cell r="O391">
            <v>1460050</v>
          </cell>
        </row>
        <row r="392">
          <cell r="C392" t="str">
            <v>011310)노조사무실철거</v>
          </cell>
          <cell r="D392">
            <v>0</v>
          </cell>
          <cell r="E392">
            <v>0</v>
          </cell>
          <cell r="F392" t="str">
            <v>식</v>
          </cell>
          <cell r="G392">
            <v>1</v>
          </cell>
          <cell r="H392">
            <v>0</v>
          </cell>
          <cell r="I392">
            <v>676125</v>
          </cell>
          <cell r="J392">
            <v>0</v>
          </cell>
          <cell r="K392">
            <v>1692939</v>
          </cell>
          <cell r="L392">
            <v>0</v>
          </cell>
          <cell r="M392">
            <v>1547091</v>
          </cell>
          <cell r="N392">
            <v>0</v>
          </cell>
          <cell r="O392">
            <v>3916155</v>
          </cell>
        </row>
        <row r="393">
          <cell r="C393" t="str">
            <v>011311)휴게실철거</v>
          </cell>
          <cell r="D393">
            <v>0</v>
          </cell>
          <cell r="E393">
            <v>0</v>
          </cell>
          <cell r="F393" t="str">
            <v>식</v>
          </cell>
          <cell r="G393">
            <v>1</v>
          </cell>
          <cell r="H393">
            <v>0</v>
          </cell>
          <cell r="I393">
            <v>569361</v>
          </cell>
          <cell r="J393">
            <v>0</v>
          </cell>
          <cell r="K393">
            <v>3091494</v>
          </cell>
          <cell r="L393">
            <v>0</v>
          </cell>
          <cell r="M393">
            <v>1359720</v>
          </cell>
          <cell r="N393">
            <v>0</v>
          </cell>
          <cell r="O393">
            <v>5020575</v>
          </cell>
        </row>
        <row r="394">
          <cell r="C394" t="str">
            <v>011312)창고#1철거</v>
          </cell>
          <cell r="D394">
            <v>0</v>
          </cell>
          <cell r="E394">
            <v>0</v>
          </cell>
          <cell r="F394" t="str">
            <v>식</v>
          </cell>
          <cell r="G394">
            <v>1</v>
          </cell>
          <cell r="H394">
            <v>0</v>
          </cell>
          <cell r="I394">
            <v>2670776</v>
          </cell>
          <cell r="J394">
            <v>0</v>
          </cell>
          <cell r="K394">
            <v>6807615</v>
          </cell>
          <cell r="L394">
            <v>0</v>
          </cell>
          <cell r="M394">
            <v>6159362</v>
          </cell>
          <cell r="N394">
            <v>0</v>
          </cell>
          <cell r="O394">
            <v>15637753</v>
          </cell>
        </row>
        <row r="395">
          <cell r="C395" t="str">
            <v>011313)창고#2철거</v>
          </cell>
          <cell r="D395">
            <v>0</v>
          </cell>
          <cell r="E395">
            <v>0</v>
          </cell>
          <cell r="F395" t="str">
            <v>식</v>
          </cell>
          <cell r="G395">
            <v>1</v>
          </cell>
          <cell r="H395">
            <v>0</v>
          </cell>
          <cell r="I395">
            <v>696706</v>
          </cell>
          <cell r="J395">
            <v>0</v>
          </cell>
          <cell r="K395">
            <v>1774683</v>
          </cell>
          <cell r="L395">
            <v>0</v>
          </cell>
          <cell r="M395">
            <v>1589077</v>
          </cell>
          <cell r="N395">
            <v>0</v>
          </cell>
          <cell r="O395">
            <v>4060466</v>
          </cell>
        </row>
        <row r="396">
          <cell r="C396" t="str">
            <v>011314)폐기물처리비</v>
          </cell>
          <cell r="D396">
            <v>0</v>
          </cell>
          <cell r="E396">
            <v>0</v>
          </cell>
          <cell r="F396" t="str">
            <v>식</v>
          </cell>
          <cell r="G396">
            <v>1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51507456</v>
          </cell>
          <cell r="N396">
            <v>0</v>
          </cell>
          <cell r="O396">
            <v>51507456</v>
          </cell>
        </row>
        <row r="397">
          <cell r="C397" t="str">
            <v>합계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-947978</v>
          </cell>
          <cell r="J397">
            <v>0</v>
          </cell>
          <cell r="K397">
            <v>89756729</v>
          </cell>
          <cell r="L397">
            <v>0</v>
          </cell>
          <cell r="M397">
            <v>97378657</v>
          </cell>
          <cell r="N397">
            <v>0</v>
          </cell>
          <cell r="O397">
            <v>186187408</v>
          </cell>
        </row>
        <row r="409">
          <cell r="C409" t="str">
            <v>02 토목공사</v>
          </cell>
        </row>
        <row r="410">
          <cell r="C410" t="str">
            <v>1)토공</v>
          </cell>
          <cell r="D410">
            <v>0</v>
          </cell>
          <cell r="E410">
            <v>0</v>
          </cell>
          <cell r="F410" t="str">
            <v>식</v>
          </cell>
          <cell r="G410">
            <v>1</v>
          </cell>
          <cell r="H410">
            <v>0</v>
          </cell>
          <cell r="I410">
            <v>27503620</v>
          </cell>
          <cell r="J410">
            <v>0</v>
          </cell>
          <cell r="K410">
            <v>41845355</v>
          </cell>
          <cell r="L410">
            <v>0</v>
          </cell>
          <cell r="M410">
            <v>24998251</v>
          </cell>
          <cell r="N410">
            <v>0</v>
          </cell>
          <cell r="O410">
            <v>94347226</v>
          </cell>
        </row>
        <row r="411">
          <cell r="C411" t="str">
            <v>2)승강장</v>
          </cell>
          <cell r="D411">
            <v>0</v>
          </cell>
          <cell r="E411">
            <v>0</v>
          </cell>
          <cell r="F411" t="str">
            <v>식</v>
          </cell>
          <cell r="G411">
            <v>1</v>
          </cell>
          <cell r="H411">
            <v>0</v>
          </cell>
          <cell r="I411">
            <v>368205328</v>
          </cell>
          <cell r="J411">
            <v>0</v>
          </cell>
          <cell r="K411">
            <v>251928500</v>
          </cell>
          <cell r="L411">
            <v>0</v>
          </cell>
          <cell r="M411">
            <v>4339772</v>
          </cell>
          <cell r="N411">
            <v>0</v>
          </cell>
          <cell r="O411">
            <v>624473600</v>
          </cell>
        </row>
        <row r="412">
          <cell r="C412" t="str">
            <v>3)구내배수</v>
          </cell>
          <cell r="D412">
            <v>0</v>
          </cell>
          <cell r="E412">
            <v>0</v>
          </cell>
          <cell r="F412" t="str">
            <v>식</v>
          </cell>
          <cell r="G412">
            <v>1</v>
          </cell>
          <cell r="H412">
            <v>0</v>
          </cell>
          <cell r="I412">
            <v>210163965</v>
          </cell>
          <cell r="J412">
            <v>0</v>
          </cell>
          <cell r="K412">
            <v>53731731</v>
          </cell>
          <cell r="L412">
            <v>0</v>
          </cell>
          <cell r="M412">
            <v>125385</v>
          </cell>
          <cell r="N412">
            <v>0</v>
          </cell>
          <cell r="O412">
            <v>264021081</v>
          </cell>
        </row>
        <row r="413">
          <cell r="C413" t="str">
            <v>4)공사용가도로</v>
          </cell>
          <cell r="D413">
            <v>0</v>
          </cell>
          <cell r="E413">
            <v>0</v>
          </cell>
          <cell r="F413" t="str">
            <v>식</v>
          </cell>
          <cell r="G413">
            <v>1</v>
          </cell>
          <cell r="H413">
            <v>0</v>
          </cell>
          <cell r="I413">
            <v>28988452</v>
          </cell>
          <cell r="J413">
            <v>0</v>
          </cell>
          <cell r="K413">
            <v>52233791</v>
          </cell>
          <cell r="L413">
            <v>0</v>
          </cell>
          <cell r="M413">
            <v>3811080</v>
          </cell>
          <cell r="N413">
            <v>0</v>
          </cell>
          <cell r="O413">
            <v>85033323</v>
          </cell>
        </row>
        <row r="414">
          <cell r="C414" t="str">
            <v>5)기존구조물철거</v>
          </cell>
          <cell r="D414">
            <v>0</v>
          </cell>
          <cell r="E414">
            <v>0</v>
          </cell>
          <cell r="F414" t="str">
            <v>식</v>
          </cell>
          <cell r="G414">
            <v>1</v>
          </cell>
          <cell r="H414">
            <v>0</v>
          </cell>
          <cell r="I414">
            <v>3212226</v>
          </cell>
          <cell r="J414">
            <v>0</v>
          </cell>
          <cell r="K414">
            <v>13629726</v>
          </cell>
          <cell r="L414">
            <v>0</v>
          </cell>
          <cell r="M414">
            <v>13845798</v>
          </cell>
          <cell r="N414">
            <v>0</v>
          </cell>
          <cell r="O414">
            <v>30687750</v>
          </cell>
        </row>
        <row r="415">
          <cell r="C415" t="str">
            <v>6)부대공</v>
          </cell>
          <cell r="D415">
            <v>0</v>
          </cell>
          <cell r="E415">
            <v>0</v>
          </cell>
          <cell r="F415" t="str">
            <v>식</v>
          </cell>
          <cell r="G415">
            <v>1</v>
          </cell>
          <cell r="H415">
            <v>0</v>
          </cell>
          <cell r="I415">
            <v>637439171</v>
          </cell>
          <cell r="J415">
            <v>0</v>
          </cell>
          <cell r="K415">
            <v>52982747</v>
          </cell>
          <cell r="L415">
            <v>0</v>
          </cell>
          <cell r="M415">
            <v>68667076</v>
          </cell>
          <cell r="N415">
            <v>0</v>
          </cell>
          <cell r="O415">
            <v>759088994</v>
          </cell>
        </row>
        <row r="416">
          <cell r="C416" t="str">
            <v>합계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1275512762</v>
          </cell>
          <cell r="J416">
            <v>0</v>
          </cell>
          <cell r="K416">
            <v>466351850</v>
          </cell>
          <cell r="L416">
            <v>0</v>
          </cell>
          <cell r="M416">
            <v>115787362</v>
          </cell>
          <cell r="N416">
            <v>0</v>
          </cell>
          <cell r="O416">
            <v>1857651974</v>
          </cell>
        </row>
        <row r="436">
          <cell r="C436" t="str">
            <v>03 설비공사</v>
          </cell>
        </row>
        <row r="437">
          <cell r="C437" t="str">
            <v>01기계설비공사</v>
          </cell>
          <cell r="D437">
            <v>0</v>
          </cell>
          <cell r="E437">
            <v>0</v>
          </cell>
          <cell r="F437" t="str">
            <v>식</v>
          </cell>
          <cell r="G437">
            <v>1</v>
          </cell>
          <cell r="H437">
            <v>0</v>
          </cell>
          <cell r="I437">
            <v>299110835</v>
          </cell>
          <cell r="J437">
            <v>0</v>
          </cell>
          <cell r="K437">
            <v>250954142</v>
          </cell>
          <cell r="L437">
            <v>0</v>
          </cell>
          <cell r="M437">
            <v>0</v>
          </cell>
          <cell r="N437">
            <v>0</v>
          </cell>
          <cell r="O437">
            <v>550064977</v>
          </cell>
        </row>
        <row r="438">
          <cell r="C438" t="str">
            <v>02관급공사</v>
          </cell>
          <cell r="D438">
            <v>0</v>
          </cell>
          <cell r="E438">
            <v>0</v>
          </cell>
          <cell r="F438" t="str">
            <v>식</v>
          </cell>
          <cell r="G438">
            <v>1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</row>
        <row r="439">
          <cell r="C439" t="str">
            <v>합계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299110835</v>
          </cell>
          <cell r="J439">
            <v>0</v>
          </cell>
          <cell r="K439">
            <v>250954142</v>
          </cell>
          <cell r="L439">
            <v>0</v>
          </cell>
          <cell r="M439">
            <v>0</v>
          </cell>
          <cell r="N439">
            <v>0</v>
          </cell>
          <cell r="O439">
            <v>550064977</v>
          </cell>
        </row>
        <row r="463">
          <cell r="C463" t="str">
            <v>01기계설비공사</v>
          </cell>
        </row>
        <row r="464">
          <cell r="C464" t="str">
            <v>0101광주역설비공사</v>
          </cell>
          <cell r="D464">
            <v>0</v>
          </cell>
          <cell r="E464">
            <v>0</v>
          </cell>
          <cell r="F464" t="str">
            <v>식</v>
          </cell>
          <cell r="G464">
            <v>1</v>
          </cell>
          <cell r="H464">
            <v>0</v>
          </cell>
          <cell r="I464">
            <v>269725934</v>
          </cell>
          <cell r="J464">
            <v>0</v>
          </cell>
          <cell r="K464">
            <v>234613440</v>
          </cell>
          <cell r="L464">
            <v>0</v>
          </cell>
          <cell r="M464">
            <v>0</v>
          </cell>
          <cell r="N464">
            <v>0</v>
          </cell>
          <cell r="O464">
            <v>504339374</v>
          </cell>
        </row>
        <row r="465">
          <cell r="C465" t="str">
            <v>0102운전계장실설비공사</v>
          </cell>
          <cell r="D465">
            <v>0</v>
          </cell>
          <cell r="E465">
            <v>0</v>
          </cell>
          <cell r="F465" t="str">
            <v>식</v>
          </cell>
          <cell r="G465">
            <v>1</v>
          </cell>
          <cell r="H465">
            <v>0</v>
          </cell>
          <cell r="I465">
            <v>10279372</v>
          </cell>
          <cell r="J465">
            <v>0</v>
          </cell>
          <cell r="K465">
            <v>6329600</v>
          </cell>
          <cell r="L465">
            <v>0</v>
          </cell>
          <cell r="M465">
            <v>0</v>
          </cell>
          <cell r="N465">
            <v>0</v>
          </cell>
          <cell r="O465">
            <v>16608972</v>
          </cell>
        </row>
        <row r="466">
          <cell r="C466" t="str">
            <v>0103검수원처소설비공사</v>
          </cell>
          <cell r="D466">
            <v>0</v>
          </cell>
          <cell r="E466">
            <v>0</v>
          </cell>
          <cell r="F466" t="str">
            <v>식</v>
          </cell>
          <cell r="G466">
            <v>1</v>
          </cell>
          <cell r="H466">
            <v>0</v>
          </cell>
          <cell r="I466">
            <v>12582010</v>
          </cell>
          <cell r="J466">
            <v>0</v>
          </cell>
          <cell r="K466">
            <v>8045066</v>
          </cell>
          <cell r="L466">
            <v>0</v>
          </cell>
          <cell r="M466">
            <v>0</v>
          </cell>
          <cell r="N466">
            <v>0</v>
          </cell>
          <cell r="O466">
            <v>20627076</v>
          </cell>
        </row>
        <row r="467">
          <cell r="C467" t="str">
            <v>0104유류펌프실배관공사</v>
          </cell>
          <cell r="D467">
            <v>0</v>
          </cell>
          <cell r="E467">
            <v>0</v>
          </cell>
          <cell r="F467" t="str">
            <v>식</v>
          </cell>
          <cell r="G467">
            <v>1</v>
          </cell>
          <cell r="H467">
            <v>0</v>
          </cell>
          <cell r="I467">
            <v>6523519</v>
          </cell>
          <cell r="J467">
            <v>0</v>
          </cell>
          <cell r="K467">
            <v>1966036</v>
          </cell>
          <cell r="L467">
            <v>0</v>
          </cell>
          <cell r="M467">
            <v>0</v>
          </cell>
          <cell r="N467">
            <v>0</v>
          </cell>
          <cell r="O467">
            <v>8489555</v>
          </cell>
        </row>
        <row r="468">
          <cell r="C468" t="str">
            <v>합계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299110835</v>
          </cell>
          <cell r="J468">
            <v>0</v>
          </cell>
          <cell r="K468">
            <v>250954142</v>
          </cell>
          <cell r="L468">
            <v>0</v>
          </cell>
          <cell r="M468">
            <v>0</v>
          </cell>
          <cell r="N468">
            <v>0</v>
          </cell>
          <cell r="O468">
            <v>550064977</v>
          </cell>
        </row>
        <row r="490">
          <cell r="C490" t="str">
            <v>0101광주역설비공사</v>
          </cell>
        </row>
        <row r="491">
          <cell r="C491" t="str">
            <v>010101장비설치공사</v>
          </cell>
          <cell r="D491">
            <v>0</v>
          </cell>
          <cell r="E491">
            <v>0</v>
          </cell>
          <cell r="F491" t="str">
            <v>식</v>
          </cell>
          <cell r="G491">
            <v>1</v>
          </cell>
          <cell r="H491">
            <v>0</v>
          </cell>
          <cell r="I491">
            <v>117777913</v>
          </cell>
          <cell r="J491">
            <v>0</v>
          </cell>
          <cell r="K491">
            <v>5293790</v>
          </cell>
          <cell r="L491">
            <v>0</v>
          </cell>
          <cell r="M491">
            <v>0</v>
          </cell>
          <cell r="N491">
            <v>0</v>
          </cell>
          <cell r="O491">
            <v>123071703</v>
          </cell>
        </row>
        <row r="492">
          <cell r="C492" t="str">
            <v>010102기계실배관공사</v>
          </cell>
          <cell r="D492">
            <v>0</v>
          </cell>
          <cell r="E492">
            <v>0</v>
          </cell>
          <cell r="F492" t="str">
            <v>식</v>
          </cell>
          <cell r="G492">
            <v>1</v>
          </cell>
          <cell r="H492">
            <v>0</v>
          </cell>
          <cell r="I492">
            <v>12581247</v>
          </cell>
          <cell r="J492">
            <v>0</v>
          </cell>
          <cell r="K492">
            <v>12977471</v>
          </cell>
          <cell r="L492">
            <v>0</v>
          </cell>
          <cell r="M492">
            <v>0</v>
          </cell>
          <cell r="N492">
            <v>0</v>
          </cell>
          <cell r="O492">
            <v>25558718</v>
          </cell>
        </row>
        <row r="493">
          <cell r="C493" t="str">
            <v>010103난방배관공사</v>
          </cell>
          <cell r="D493">
            <v>0</v>
          </cell>
          <cell r="E493">
            <v>0</v>
          </cell>
          <cell r="F493" t="str">
            <v>식</v>
          </cell>
          <cell r="G493">
            <v>1</v>
          </cell>
          <cell r="H493">
            <v>0</v>
          </cell>
          <cell r="I493">
            <v>23376280</v>
          </cell>
          <cell r="J493">
            <v>0</v>
          </cell>
          <cell r="K493">
            <v>49695022</v>
          </cell>
          <cell r="L493">
            <v>0</v>
          </cell>
          <cell r="M493">
            <v>0</v>
          </cell>
          <cell r="N493">
            <v>0</v>
          </cell>
          <cell r="O493">
            <v>73071302</v>
          </cell>
        </row>
        <row r="494">
          <cell r="C494" t="str">
            <v>010104환기닥트설치공사</v>
          </cell>
          <cell r="D494">
            <v>0</v>
          </cell>
          <cell r="E494">
            <v>0</v>
          </cell>
          <cell r="F494" t="str">
            <v>식</v>
          </cell>
          <cell r="G494">
            <v>1</v>
          </cell>
          <cell r="H494">
            <v>0</v>
          </cell>
          <cell r="I494">
            <v>4913225</v>
          </cell>
          <cell r="J494">
            <v>0</v>
          </cell>
          <cell r="K494">
            <v>11581969</v>
          </cell>
          <cell r="L494">
            <v>0</v>
          </cell>
          <cell r="M494">
            <v>0</v>
          </cell>
          <cell r="N494">
            <v>0</v>
          </cell>
          <cell r="O494">
            <v>16495194</v>
          </cell>
        </row>
        <row r="495">
          <cell r="C495" t="str">
            <v>010105위생설비공사</v>
          </cell>
          <cell r="D495">
            <v>0</v>
          </cell>
          <cell r="E495">
            <v>0</v>
          </cell>
          <cell r="F495" t="str">
            <v>식</v>
          </cell>
          <cell r="G495">
            <v>1</v>
          </cell>
          <cell r="H495">
            <v>0</v>
          </cell>
          <cell r="I495">
            <v>70116438</v>
          </cell>
          <cell r="J495">
            <v>0</v>
          </cell>
          <cell r="K495">
            <v>89656297</v>
          </cell>
          <cell r="L495">
            <v>0</v>
          </cell>
          <cell r="M495">
            <v>0</v>
          </cell>
          <cell r="N495">
            <v>0</v>
          </cell>
          <cell r="O495">
            <v>159772735</v>
          </cell>
        </row>
        <row r="496">
          <cell r="C496" t="str">
            <v>010106소화배관공사</v>
          </cell>
          <cell r="D496">
            <v>0</v>
          </cell>
          <cell r="E496">
            <v>0</v>
          </cell>
          <cell r="F496" t="str">
            <v>식</v>
          </cell>
          <cell r="G496">
            <v>1</v>
          </cell>
          <cell r="H496">
            <v>0</v>
          </cell>
          <cell r="I496">
            <v>26527541</v>
          </cell>
          <cell r="J496">
            <v>0</v>
          </cell>
          <cell r="K496">
            <v>18552812</v>
          </cell>
          <cell r="L496">
            <v>0</v>
          </cell>
          <cell r="M496">
            <v>0</v>
          </cell>
          <cell r="N496">
            <v>0</v>
          </cell>
          <cell r="O496">
            <v>45080353</v>
          </cell>
        </row>
        <row r="497">
          <cell r="C497" t="str">
            <v>010107가스배관공사</v>
          </cell>
          <cell r="D497">
            <v>0</v>
          </cell>
          <cell r="E497">
            <v>0</v>
          </cell>
          <cell r="F497" t="str">
            <v>식</v>
          </cell>
          <cell r="G497">
            <v>1</v>
          </cell>
          <cell r="H497">
            <v>0</v>
          </cell>
          <cell r="I497">
            <v>3181221</v>
          </cell>
          <cell r="J497">
            <v>0</v>
          </cell>
          <cell r="K497">
            <v>1601932</v>
          </cell>
          <cell r="L497">
            <v>0</v>
          </cell>
          <cell r="M497">
            <v>0</v>
          </cell>
          <cell r="N497">
            <v>0</v>
          </cell>
          <cell r="O497">
            <v>4783153</v>
          </cell>
        </row>
        <row r="498">
          <cell r="C498" t="str">
            <v>010108철거공사</v>
          </cell>
          <cell r="D498">
            <v>0</v>
          </cell>
          <cell r="E498">
            <v>0</v>
          </cell>
          <cell r="F498" t="str">
            <v>식</v>
          </cell>
          <cell r="G498">
            <v>1</v>
          </cell>
          <cell r="H498">
            <v>0</v>
          </cell>
          <cell r="I498">
            <v>153</v>
          </cell>
          <cell r="J498">
            <v>0</v>
          </cell>
          <cell r="K498">
            <v>36342764</v>
          </cell>
          <cell r="L498">
            <v>0</v>
          </cell>
          <cell r="M498">
            <v>0</v>
          </cell>
          <cell r="N498">
            <v>0</v>
          </cell>
          <cell r="O498">
            <v>36342917</v>
          </cell>
        </row>
        <row r="499">
          <cell r="C499" t="str">
            <v>010109자동제어설치공사</v>
          </cell>
          <cell r="D499">
            <v>0</v>
          </cell>
          <cell r="E499">
            <v>0</v>
          </cell>
          <cell r="F499" t="str">
            <v>식</v>
          </cell>
          <cell r="G499">
            <v>1</v>
          </cell>
          <cell r="H499">
            <v>0</v>
          </cell>
          <cell r="I499">
            <v>1544473</v>
          </cell>
          <cell r="J499">
            <v>0</v>
          </cell>
          <cell r="K499">
            <v>3142511</v>
          </cell>
          <cell r="L499">
            <v>0</v>
          </cell>
          <cell r="M499">
            <v>0</v>
          </cell>
          <cell r="N499">
            <v>0</v>
          </cell>
          <cell r="O499">
            <v>4686984</v>
          </cell>
        </row>
        <row r="500">
          <cell r="C500" t="str">
            <v>010110연도설치공사</v>
          </cell>
          <cell r="D500">
            <v>0</v>
          </cell>
          <cell r="E500">
            <v>0</v>
          </cell>
          <cell r="F500" t="str">
            <v>식</v>
          </cell>
          <cell r="G500">
            <v>1</v>
          </cell>
          <cell r="H500">
            <v>0</v>
          </cell>
          <cell r="I500">
            <v>5959135</v>
          </cell>
          <cell r="J500">
            <v>0</v>
          </cell>
          <cell r="K500">
            <v>1091190</v>
          </cell>
          <cell r="L500">
            <v>0</v>
          </cell>
          <cell r="M500">
            <v>0</v>
          </cell>
          <cell r="N500">
            <v>0</v>
          </cell>
          <cell r="O500">
            <v>7050325</v>
          </cell>
        </row>
        <row r="501">
          <cell r="C501" t="str">
            <v>010111핀란드사우나설치공사</v>
          </cell>
          <cell r="D501">
            <v>0</v>
          </cell>
          <cell r="E501">
            <v>0</v>
          </cell>
          <cell r="F501" t="str">
            <v>식</v>
          </cell>
          <cell r="G501">
            <v>1</v>
          </cell>
          <cell r="H501">
            <v>0</v>
          </cell>
          <cell r="I501">
            <v>3748308</v>
          </cell>
          <cell r="J501">
            <v>0</v>
          </cell>
          <cell r="K501">
            <v>4677682</v>
          </cell>
          <cell r="L501">
            <v>0</v>
          </cell>
          <cell r="M501">
            <v>0</v>
          </cell>
          <cell r="N501">
            <v>0</v>
          </cell>
          <cell r="O501">
            <v>8425990</v>
          </cell>
        </row>
        <row r="502">
          <cell r="C502" t="str">
            <v>합계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269725934</v>
          </cell>
          <cell r="J502">
            <v>0</v>
          </cell>
          <cell r="K502">
            <v>234613440</v>
          </cell>
          <cell r="L502">
            <v>0</v>
          </cell>
          <cell r="M502">
            <v>0</v>
          </cell>
          <cell r="N502">
            <v>0</v>
          </cell>
          <cell r="O502">
            <v>504339374</v>
          </cell>
        </row>
        <row r="517">
          <cell r="C517" t="str">
            <v>010105위생설비공사</v>
          </cell>
        </row>
        <row r="518">
          <cell r="C518" t="str">
            <v>0101051위생기구설치공사</v>
          </cell>
          <cell r="D518">
            <v>0</v>
          </cell>
          <cell r="E518">
            <v>0</v>
          </cell>
          <cell r="F518" t="str">
            <v>식</v>
          </cell>
          <cell r="G518">
            <v>1</v>
          </cell>
          <cell r="H518">
            <v>0</v>
          </cell>
          <cell r="I518">
            <v>14473049</v>
          </cell>
          <cell r="J518">
            <v>0</v>
          </cell>
          <cell r="K518">
            <v>8201636</v>
          </cell>
          <cell r="L518">
            <v>0</v>
          </cell>
          <cell r="M518">
            <v>0</v>
          </cell>
          <cell r="N518">
            <v>0</v>
          </cell>
          <cell r="O518">
            <v>22674685</v>
          </cell>
        </row>
        <row r="519">
          <cell r="C519" t="str">
            <v>0101052급수급탕배관공사</v>
          </cell>
          <cell r="D519">
            <v>0</v>
          </cell>
          <cell r="E519">
            <v>0</v>
          </cell>
          <cell r="F519" t="str">
            <v>식</v>
          </cell>
          <cell r="G519">
            <v>1</v>
          </cell>
          <cell r="H519">
            <v>0</v>
          </cell>
          <cell r="I519">
            <v>25329144</v>
          </cell>
          <cell r="J519">
            <v>0</v>
          </cell>
          <cell r="K519">
            <v>30812876</v>
          </cell>
          <cell r="L519">
            <v>0</v>
          </cell>
          <cell r="M519">
            <v>0</v>
          </cell>
          <cell r="N519">
            <v>0</v>
          </cell>
          <cell r="O519">
            <v>56142020</v>
          </cell>
        </row>
        <row r="520">
          <cell r="C520" t="str">
            <v>0101053오배수배관공사</v>
          </cell>
          <cell r="D520">
            <v>0</v>
          </cell>
          <cell r="E520">
            <v>0</v>
          </cell>
          <cell r="F520" t="str">
            <v>식</v>
          </cell>
          <cell r="G520">
            <v>1</v>
          </cell>
          <cell r="H520">
            <v>0</v>
          </cell>
          <cell r="I520">
            <v>30314245</v>
          </cell>
          <cell r="J520">
            <v>0</v>
          </cell>
          <cell r="K520">
            <v>50641785</v>
          </cell>
          <cell r="L520">
            <v>0</v>
          </cell>
          <cell r="M520">
            <v>0</v>
          </cell>
          <cell r="N520">
            <v>0</v>
          </cell>
          <cell r="O520">
            <v>80956030</v>
          </cell>
        </row>
        <row r="521">
          <cell r="C521" t="str">
            <v>합계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70116438</v>
          </cell>
          <cell r="J521">
            <v>0</v>
          </cell>
          <cell r="K521">
            <v>89656297</v>
          </cell>
          <cell r="L521">
            <v>0</v>
          </cell>
          <cell r="M521">
            <v>0</v>
          </cell>
          <cell r="N521">
            <v>0</v>
          </cell>
          <cell r="O521">
            <v>159772735</v>
          </cell>
        </row>
        <row r="544">
          <cell r="C544" t="str">
            <v>010106소화배관공사</v>
          </cell>
        </row>
        <row r="545">
          <cell r="C545" t="str">
            <v>0101061소화장비설치공사</v>
          </cell>
          <cell r="D545">
            <v>0</v>
          </cell>
          <cell r="E545">
            <v>0</v>
          </cell>
          <cell r="F545" t="str">
            <v>식</v>
          </cell>
          <cell r="G545">
            <v>1</v>
          </cell>
          <cell r="H545">
            <v>0</v>
          </cell>
          <cell r="I545">
            <v>1388117</v>
          </cell>
          <cell r="J545">
            <v>0</v>
          </cell>
          <cell r="K545">
            <v>370589</v>
          </cell>
          <cell r="L545">
            <v>0</v>
          </cell>
          <cell r="M545">
            <v>0</v>
          </cell>
          <cell r="N545">
            <v>0</v>
          </cell>
          <cell r="O545">
            <v>1758706</v>
          </cell>
        </row>
        <row r="546">
          <cell r="C546" t="str">
            <v>0101062옥외소화배관공사</v>
          </cell>
          <cell r="D546">
            <v>0</v>
          </cell>
          <cell r="E546">
            <v>0</v>
          </cell>
          <cell r="F546" t="str">
            <v>식</v>
          </cell>
          <cell r="G546">
            <v>1</v>
          </cell>
          <cell r="H546">
            <v>0</v>
          </cell>
          <cell r="I546">
            <v>858627</v>
          </cell>
          <cell r="J546">
            <v>0</v>
          </cell>
          <cell r="K546">
            <v>3046818</v>
          </cell>
          <cell r="L546">
            <v>0</v>
          </cell>
          <cell r="M546">
            <v>0</v>
          </cell>
          <cell r="N546">
            <v>0</v>
          </cell>
          <cell r="O546">
            <v>3905445</v>
          </cell>
        </row>
        <row r="547">
          <cell r="C547" t="str">
            <v>0101063펌프실소화배관공사</v>
          </cell>
          <cell r="D547">
            <v>0</v>
          </cell>
          <cell r="E547">
            <v>0</v>
          </cell>
          <cell r="F547" t="str">
            <v>식</v>
          </cell>
          <cell r="G547">
            <v>1</v>
          </cell>
          <cell r="H547">
            <v>0</v>
          </cell>
          <cell r="I547">
            <v>2610266</v>
          </cell>
          <cell r="J547">
            <v>0</v>
          </cell>
          <cell r="K547">
            <v>1874835</v>
          </cell>
          <cell r="L547">
            <v>0</v>
          </cell>
          <cell r="M547">
            <v>0</v>
          </cell>
          <cell r="N547">
            <v>0</v>
          </cell>
          <cell r="O547">
            <v>4485101</v>
          </cell>
        </row>
        <row r="548">
          <cell r="C548" t="str">
            <v>0101064옥내소화배관공사</v>
          </cell>
          <cell r="D548">
            <v>0</v>
          </cell>
          <cell r="E548">
            <v>0</v>
          </cell>
          <cell r="F548" t="str">
            <v>식</v>
          </cell>
          <cell r="G548">
            <v>1</v>
          </cell>
          <cell r="H548">
            <v>0</v>
          </cell>
          <cell r="I548">
            <v>19885244</v>
          </cell>
          <cell r="J548">
            <v>0</v>
          </cell>
          <cell r="K548">
            <v>10839767</v>
          </cell>
          <cell r="L548">
            <v>0</v>
          </cell>
          <cell r="M548">
            <v>0</v>
          </cell>
          <cell r="N548">
            <v>0</v>
          </cell>
          <cell r="O548">
            <v>30725011</v>
          </cell>
        </row>
        <row r="549">
          <cell r="C549" t="str">
            <v>0101065연결살수배관공사</v>
          </cell>
          <cell r="D549">
            <v>0</v>
          </cell>
          <cell r="E549">
            <v>0</v>
          </cell>
          <cell r="F549" t="str">
            <v>식</v>
          </cell>
          <cell r="G549">
            <v>1</v>
          </cell>
          <cell r="H549">
            <v>0</v>
          </cell>
          <cell r="I549">
            <v>1785287</v>
          </cell>
          <cell r="J549">
            <v>0</v>
          </cell>
          <cell r="K549">
            <v>2420803</v>
          </cell>
          <cell r="L549">
            <v>0</v>
          </cell>
          <cell r="M549">
            <v>0</v>
          </cell>
          <cell r="N549">
            <v>0</v>
          </cell>
          <cell r="O549">
            <v>4206090</v>
          </cell>
        </row>
        <row r="550">
          <cell r="C550" t="str">
            <v>합계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26527541</v>
          </cell>
          <cell r="J550">
            <v>0</v>
          </cell>
          <cell r="K550">
            <v>18552812</v>
          </cell>
          <cell r="L550">
            <v>0</v>
          </cell>
          <cell r="M550">
            <v>0</v>
          </cell>
          <cell r="N550">
            <v>0</v>
          </cell>
          <cell r="O550">
            <v>45080353</v>
          </cell>
        </row>
        <row r="571">
          <cell r="C571" t="str">
            <v>010107가스배관공사</v>
          </cell>
        </row>
        <row r="572">
          <cell r="C572" t="str">
            <v>0101071옥외가스배관공사</v>
          </cell>
          <cell r="D572">
            <v>0</v>
          </cell>
          <cell r="E572">
            <v>0</v>
          </cell>
          <cell r="F572" t="str">
            <v>식</v>
          </cell>
          <cell r="G572">
            <v>1</v>
          </cell>
          <cell r="H572">
            <v>0</v>
          </cell>
          <cell r="I572">
            <v>462999</v>
          </cell>
          <cell r="J572">
            <v>0</v>
          </cell>
          <cell r="K572">
            <v>622081</v>
          </cell>
          <cell r="L572">
            <v>0</v>
          </cell>
          <cell r="M572">
            <v>0</v>
          </cell>
          <cell r="N572">
            <v>0</v>
          </cell>
          <cell r="O572">
            <v>1085080</v>
          </cell>
        </row>
        <row r="573">
          <cell r="C573" t="str">
            <v>0101072기계실가스배관공사</v>
          </cell>
          <cell r="D573">
            <v>0</v>
          </cell>
          <cell r="E573">
            <v>0</v>
          </cell>
          <cell r="F573" t="str">
            <v>식</v>
          </cell>
          <cell r="G573">
            <v>1</v>
          </cell>
          <cell r="H573">
            <v>0</v>
          </cell>
          <cell r="I573">
            <v>2718222</v>
          </cell>
          <cell r="J573">
            <v>0</v>
          </cell>
          <cell r="K573">
            <v>979851</v>
          </cell>
          <cell r="L573">
            <v>0</v>
          </cell>
          <cell r="M573">
            <v>0</v>
          </cell>
          <cell r="N573">
            <v>0</v>
          </cell>
          <cell r="O573">
            <v>3698073</v>
          </cell>
        </row>
        <row r="574">
          <cell r="C574" t="str">
            <v>합계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3181221</v>
          </cell>
          <cell r="J574">
            <v>0</v>
          </cell>
          <cell r="K574">
            <v>1601932</v>
          </cell>
          <cell r="L574">
            <v>0</v>
          </cell>
          <cell r="M574">
            <v>0</v>
          </cell>
          <cell r="N574">
            <v>0</v>
          </cell>
          <cell r="O574">
            <v>4783153</v>
          </cell>
        </row>
        <row r="598">
          <cell r="C598" t="str">
            <v>010108철거공사</v>
          </cell>
        </row>
        <row r="599">
          <cell r="C599" t="str">
            <v>0101081장비철거</v>
          </cell>
          <cell r="D599">
            <v>0</v>
          </cell>
          <cell r="E599">
            <v>0</v>
          </cell>
          <cell r="F599" t="str">
            <v>식</v>
          </cell>
          <cell r="G599">
            <v>1</v>
          </cell>
          <cell r="H599">
            <v>0</v>
          </cell>
          <cell r="I599">
            <v>64904</v>
          </cell>
          <cell r="J599">
            <v>0</v>
          </cell>
          <cell r="K599">
            <v>2163494</v>
          </cell>
          <cell r="L599">
            <v>0</v>
          </cell>
          <cell r="M599">
            <v>0</v>
          </cell>
          <cell r="N599">
            <v>0</v>
          </cell>
          <cell r="O599">
            <v>2228398</v>
          </cell>
        </row>
        <row r="600">
          <cell r="C600" t="str">
            <v>0101082기계실철거배관</v>
          </cell>
          <cell r="D600">
            <v>0</v>
          </cell>
          <cell r="E600">
            <v>0</v>
          </cell>
          <cell r="F600" t="str">
            <v>식</v>
          </cell>
          <cell r="G600">
            <v>1</v>
          </cell>
          <cell r="H600">
            <v>0</v>
          </cell>
          <cell r="I600">
            <v>-72172</v>
          </cell>
          <cell r="J600">
            <v>0</v>
          </cell>
          <cell r="K600">
            <v>2785966</v>
          </cell>
          <cell r="L600">
            <v>0</v>
          </cell>
          <cell r="M600">
            <v>0</v>
          </cell>
          <cell r="N600">
            <v>0</v>
          </cell>
          <cell r="O600">
            <v>2713794</v>
          </cell>
        </row>
        <row r="601">
          <cell r="C601" t="str">
            <v>0101083난방배관철거</v>
          </cell>
          <cell r="D601">
            <v>0</v>
          </cell>
          <cell r="E601">
            <v>0</v>
          </cell>
          <cell r="F601" t="str">
            <v>식</v>
          </cell>
          <cell r="G601">
            <v>1</v>
          </cell>
          <cell r="H601">
            <v>0</v>
          </cell>
          <cell r="I601">
            <v>45395</v>
          </cell>
          <cell r="J601">
            <v>0</v>
          </cell>
          <cell r="K601">
            <v>12996516</v>
          </cell>
          <cell r="L601">
            <v>0</v>
          </cell>
          <cell r="M601">
            <v>0</v>
          </cell>
          <cell r="N601">
            <v>0</v>
          </cell>
          <cell r="O601">
            <v>13041911</v>
          </cell>
        </row>
        <row r="602">
          <cell r="C602" t="str">
            <v>0101084환기닥트철거</v>
          </cell>
          <cell r="D602">
            <v>0</v>
          </cell>
          <cell r="E602">
            <v>0</v>
          </cell>
          <cell r="F602" t="str">
            <v>식</v>
          </cell>
          <cell r="G602">
            <v>1</v>
          </cell>
          <cell r="H602">
            <v>0</v>
          </cell>
          <cell r="I602">
            <v>6323</v>
          </cell>
          <cell r="J602">
            <v>0</v>
          </cell>
          <cell r="K602">
            <v>210772</v>
          </cell>
          <cell r="L602">
            <v>0</v>
          </cell>
          <cell r="M602">
            <v>0</v>
          </cell>
          <cell r="N602">
            <v>0</v>
          </cell>
          <cell r="O602">
            <v>217095</v>
          </cell>
        </row>
        <row r="603">
          <cell r="C603" t="str">
            <v>0101085위생기구철거</v>
          </cell>
          <cell r="D603">
            <v>0</v>
          </cell>
          <cell r="E603">
            <v>0</v>
          </cell>
          <cell r="F603" t="str">
            <v>식</v>
          </cell>
          <cell r="G603">
            <v>1</v>
          </cell>
          <cell r="H603">
            <v>0</v>
          </cell>
          <cell r="I603">
            <v>34062</v>
          </cell>
          <cell r="J603">
            <v>0</v>
          </cell>
          <cell r="K603">
            <v>1135400</v>
          </cell>
          <cell r="L603">
            <v>0</v>
          </cell>
          <cell r="M603">
            <v>0</v>
          </cell>
          <cell r="N603">
            <v>0</v>
          </cell>
          <cell r="O603">
            <v>1169462</v>
          </cell>
        </row>
        <row r="604">
          <cell r="C604" t="str">
            <v>0101086급수급탕배관철거</v>
          </cell>
          <cell r="D604">
            <v>0</v>
          </cell>
          <cell r="E604">
            <v>0</v>
          </cell>
          <cell r="F604" t="str">
            <v>식</v>
          </cell>
          <cell r="G604">
            <v>1</v>
          </cell>
          <cell r="H604">
            <v>0</v>
          </cell>
          <cell r="I604">
            <v>-47775</v>
          </cell>
          <cell r="J604">
            <v>0</v>
          </cell>
          <cell r="K604">
            <v>3599198</v>
          </cell>
          <cell r="L604">
            <v>0</v>
          </cell>
          <cell r="M604">
            <v>0</v>
          </cell>
          <cell r="N604">
            <v>0</v>
          </cell>
          <cell r="O604">
            <v>3551423</v>
          </cell>
        </row>
        <row r="605">
          <cell r="C605" t="str">
            <v>0101087오배수배관철거</v>
          </cell>
          <cell r="D605">
            <v>0</v>
          </cell>
          <cell r="E605">
            <v>0</v>
          </cell>
          <cell r="F605" t="str">
            <v>식</v>
          </cell>
          <cell r="G605">
            <v>1</v>
          </cell>
          <cell r="H605">
            <v>0</v>
          </cell>
          <cell r="I605">
            <v>198488</v>
          </cell>
          <cell r="J605">
            <v>0</v>
          </cell>
          <cell r="K605">
            <v>8324620</v>
          </cell>
          <cell r="L605">
            <v>0</v>
          </cell>
          <cell r="M605">
            <v>0</v>
          </cell>
          <cell r="N605">
            <v>0</v>
          </cell>
          <cell r="O605">
            <v>8523108</v>
          </cell>
        </row>
        <row r="606">
          <cell r="C606" t="str">
            <v>0101088소화배관철거</v>
          </cell>
          <cell r="D606">
            <v>0</v>
          </cell>
          <cell r="E606">
            <v>0</v>
          </cell>
          <cell r="F606" t="str">
            <v>식</v>
          </cell>
          <cell r="G606">
            <v>1</v>
          </cell>
          <cell r="H606">
            <v>0</v>
          </cell>
          <cell r="I606">
            <v>-229072</v>
          </cell>
          <cell r="J606">
            <v>0</v>
          </cell>
          <cell r="K606">
            <v>5126798</v>
          </cell>
          <cell r="L606">
            <v>0</v>
          </cell>
          <cell r="M606">
            <v>0</v>
          </cell>
          <cell r="N606">
            <v>0</v>
          </cell>
          <cell r="O606">
            <v>4897726</v>
          </cell>
        </row>
        <row r="607">
          <cell r="C607" t="str">
            <v>합계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153</v>
          </cell>
          <cell r="J607">
            <v>0</v>
          </cell>
          <cell r="K607">
            <v>36342764</v>
          </cell>
          <cell r="L607">
            <v>0</v>
          </cell>
          <cell r="M607">
            <v>0</v>
          </cell>
          <cell r="N607">
            <v>0</v>
          </cell>
          <cell r="O607">
            <v>36342917</v>
          </cell>
        </row>
        <row r="625">
          <cell r="C625" t="str">
            <v>010111핀란드사우나설치공사</v>
          </cell>
        </row>
        <row r="626">
          <cell r="C626" t="str">
            <v>0101111벽체공사</v>
          </cell>
          <cell r="D626">
            <v>0</v>
          </cell>
          <cell r="E626">
            <v>0</v>
          </cell>
          <cell r="F626" t="str">
            <v>식</v>
          </cell>
          <cell r="G626">
            <v>1</v>
          </cell>
          <cell r="H626">
            <v>0</v>
          </cell>
          <cell r="I626">
            <v>1833379</v>
          </cell>
          <cell r="J626">
            <v>0</v>
          </cell>
          <cell r="K626">
            <v>2120646</v>
          </cell>
          <cell r="L626">
            <v>0</v>
          </cell>
          <cell r="M626">
            <v>0</v>
          </cell>
          <cell r="N626">
            <v>0</v>
          </cell>
          <cell r="O626">
            <v>3954025</v>
          </cell>
        </row>
        <row r="627">
          <cell r="C627" t="str">
            <v>0101112천정공사</v>
          </cell>
          <cell r="D627">
            <v>0</v>
          </cell>
          <cell r="E627">
            <v>0</v>
          </cell>
          <cell r="F627" t="str">
            <v>식</v>
          </cell>
          <cell r="G627">
            <v>1</v>
          </cell>
          <cell r="H627">
            <v>0</v>
          </cell>
          <cell r="I627">
            <v>647942</v>
          </cell>
          <cell r="J627">
            <v>0</v>
          </cell>
          <cell r="K627">
            <v>1128074</v>
          </cell>
          <cell r="L627">
            <v>0</v>
          </cell>
          <cell r="M627">
            <v>0</v>
          </cell>
          <cell r="N627">
            <v>0</v>
          </cell>
          <cell r="O627">
            <v>1776016</v>
          </cell>
        </row>
        <row r="628">
          <cell r="C628" t="str">
            <v>0101113의자공사</v>
          </cell>
          <cell r="D628">
            <v>0</v>
          </cell>
          <cell r="E628">
            <v>0</v>
          </cell>
          <cell r="F628" t="str">
            <v>식</v>
          </cell>
          <cell r="G628">
            <v>1</v>
          </cell>
          <cell r="H628">
            <v>0</v>
          </cell>
          <cell r="I628">
            <v>400712</v>
          </cell>
          <cell r="J628">
            <v>0</v>
          </cell>
          <cell r="K628">
            <v>333765</v>
          </cell>
          <cell r="L628">
            <v>0</v>
          </cell>
          <cell r="M628">
            <v>0</v>
          </cell>
          <cell r="N628">
            <v>0</v>
          </cell>
          <cell r="O628">
            <v>734477</v>
          </cell>
        </row>
        <row r="629">
          <cell r="C629" t="str">
            <v>0101114바닥공사</v>
          </cell>
          <cell r="D629">
            <v>0</v>
          </cell>
          <cell r="E629">
            <v>0</v>
          </cell>
          <cell r="F629" t="str">
            <v>식</v>
          </cell>
          <cell r="G629">
            <v>1</v>
          </cell>
          <cell r="H629">
            <v>0</v>
          </cell>
          <cell r="I629">
            <v>308218</v>
          </cell>
          <cell r="J629">
            <v>0</v>
          </cell>
          <cell r="K629">
            <v>467271</v>
          </cell>
          <cell r="L629">
            <v>0</v>
          </cell>
          <cell r="M629">
            <v>0</v>
          </cell>
          <cell r="N629">
            <v>0</v>
          </cell>
          <cell r="O629">
            <v>775489</v>
          </cell>
        </row>
        <row r="630">
          <cell r="C630" t="str">
            <v>0101115창호공사</v>
          </cell>
          <cell r="D630">
            <v>0</v>
          </cell>
          <cell r="E630">
            <v>0</v>
          </cell>
          <cell r="F630" t="str">
            <v>식</v>
          </cell>
          <cell r="G630">
            <v>1</v>
          </cell>
          <cell r="H630">
            <v>0</v>
          </cell>
          <cell r="I630">
            <v>237500</v>
          </cell>
          <cell r="J630">
            <v>0</v>
          </cell>
          <cell r="K630">
            <v>403354</v>
          </cell>
          <cell r="L630">
            <v>0</v>
          </cell>
          <cell r="M630">
            <v>0</v>
          </cell>
          <cell r="N630">
            <v>0</v>
          </cell>
          <cell r="O630">
            <v>640854</v>
          </cell>
        </row>
        <row r="631">
          <cell r="C631" t="str">
            <v>0101116전기공사</v>
          </cell>
          <cell r="D631">
            <v>0</v>
          </cell>
          <cell r="E631">
            <v>0</v>
          </cell>
          <cell r="F631" t="str">
            <v>식</v>
          </cell>
          <cell r="G631">
            <v>1</v>
          </cell>
          <cell r="H631">
            <v>0</v>
          </cell>
          <cell r="I631">
            <v>320557</v>
          </cell>
          <cell r="J631">
            <v>0</v>
          </cell>
          <cell r="K631">
            <v>224572</v>
          </cell>
          <cell r="L631">
            <v>0</v>
          </cell>
          <cell r="M631">
            <v>0</v>
          </cell>
          <cell r="N631">
            <v>0</v>
          </cell>
          <cell r="O631">
            <v>545129</v>
          </cell>
        </row>
        <row r="632">
          <cell r="C632" t="str">
            <v>합계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3748308</v>
          </cell>
          <cell r="J632">
            <v>0</v>
          </cell>
          <cell r="K632">
            <v>4677682</v>
          </cell>
          <cell r="L632">
            <v>0</v>
          </cell>
          <cell r="M632">
            <v>0</v>
          </cell>
          <cell r="N632">
            <v>0</v>
          </cell>
          <cell r="O632">
            <v>8425990</v>
          </cell>
        </row>
        <row r="652">
          <cell r="C652" t="str">
            <v>0102운전계장실설비공사</v>
          </cell>
        </row>
        <row r="653">
          <cell r="C653" t="str">
            <v>010201장비설치공사</v>
          </cell>
          <cell r="D653">
            <v>0</v>
          </cell>
          <cell r="E653">
            <v>0</v>
          </cell>
          <cell r="F653" t="str">
            <v>식</v>
          </cell>
          <cell r="G653">
            <v>1</v>
          </cell>
          <cell r="H653">
            <v>0</v>
          </cell>
          <cell r="I653">
            <v>6869529</v>
          </cell>
          <cell r="J653">
            <v>0</v>
          </cell>
          <cell r="K653">
            <v>230996</v>
          </cell>
          <cell r="L653">
            <v>0</v>
          </cell>
          <cell r="M653">
            <v>0</v>
          </cell>
          <cell r="N653">
            <v>0</v>
          </cell>
          <cell r="O653">
            <v>7100525</v>
          </cell>
        </row>
        <row r="654">
          <cell r="C654" t="str">
            <v>010202난방배관공사</v>
          </cell>
          <cell r="D654">
            <v>0</v>
          </cell>
          <cell r="E654">
            <v>0</v>
          </cell>
          <cell r="F654" t="str">
            <v>식</v>
          </cell>
          <cell r="G654">
            <v>1</v>
          </cell>
          <cell r="H654">
            <v>0</v>
          </cell>
          <cell r="I654">
            <v>1624157</v>
          </cell>
          <cell r="J654">
            <v>0</v>
          </cell>
          <cell r="K654">
            <v>2830344</v>
          </cell>
          <cell r="L654">
            <v>0</v>
          </cell>
          <cell r="M654">
            <v>0</v>
          </cell>
          <cell r="N654">
            <v>0</v>
          </cell>
          <cell r="O654">
            <v>4454501</v>
          </cell>
        </row>
        <row r="655">
          <cell r="C655" t="str">
            <v>010203위생설비공사</v>
          </cell>
          <cell r="D655">
            <v>0</v>
          </cell>
          <cell r="E655">
            <v>0</v>
          </cell>
          <cell r="F655" t="str">
            <v>식</v>
          </cell>
          <cell r="G655">
            <v>1</v>
          </cell>
          <cell r="H655">
            <v>0</v>
          </cell>
          <cell r="I655">
            <v>1649648</v>
          </cell>
          <cell r="J655">
            <v>0</v>
          </cell>
          <cell r="K655">
            <v>2475289</v>
          </cell>
          <cell r="L655">
            <v>0</v>
          </cell>
          <cell r="M655">
            <v>0</v>
          </cell>
          <cell r="N655">
            <v>0</v>
          </cell>
          <cell r="O655">
            <v>4124937</v>
          </cell>
        </row>
        <row r="656">
          <cell r="C656" t="str">
            <v>0102051소화기설치공사</v>
          </cell>
          <cell r="D656">
            <v>0</v>
          </cell>
          <cell r="E656">
            <v>0</v>
          </cell>
          <cell r="F656" t="str">
            <v>식</v>
          </cell>
          <cell r="G656">
            <v>1</v>
          </cell>
          <cell r="H656">
            <v>0</v>
          </cell>
          <cell r="I656">
            <v>106960</v>
          </cell>
          <cell r="J656">
            <v>0</v>
          </cell>
          <cell r="K656">
            <v>98671</v>
          </cell>
          <cell r="L656">
            <v>0</v>
          </cell>
          <cell r="M656">
            <v>0</v>
          </cell>
          <cell r="N656">
            <v>0</v>
          </cell>
          <cell r="O656">
            <v>205631</v>
          </cell>
        </row>
        <row r="657">
          <cell r="C657" t="str">
            <v>010206철거공사</v>
          </cell>
          <cell r="D657">
            <v>0</v>
          </cell>
          <cell r="E657">
            <v>0</v>
          </cell>
          <cell r="F657" t="str">
            <v>식</v>
          </cell>
          <cell r="G657">
            <v>1</v>
          </cell>
          <cell r="H657">
            <v>0</v>
          </cell>
          <cell r="I657">
            <v>29078</v>
          </cell>
          <cell r="J657">
            <v>0</v>
          </cell>
          <cell r="K657">
            <v>694300</v>
          </cell>
          <cell r="L657">
            <v>0</v>
          </cell>
          <cell r="M657">
            <v>0</v>
          </cell>
          <cell r="N657">
            <v>0</v>
          </cell>
          <cell r="O657">
            <v>723378</v>
          </cell>
        </row>
        <row r="658">
          <cell r="C658" t="str">
            <v>합계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10279372</v>
          </cell>
          <cell r="J658">
            <v>0</v>
          </cell>
          <cell r="K658">
            <v>6329600</v>
          </cell>
          <cell r="L658">
            <v>0</v>
          </cell>
          <cell r="M658">
            <v>0</v>
          </cell>
          <cell r="N658">
            <v>0</v>
          </cell>
          <cell r="O658">
            <v>16608972</v>
          </cell>
        </row>
        <row r="679">
          <cell r="C679" t="str">
            <v>010203위생설비공사</v>
          </cell>
        </row>
        <row r="680">
          <cell r="C680" t="str">
            <v>0102031위생기구설치공사</v>
          </cell>
          <cell r="D680">
            <v>0</v>
          </cell>
          <cell r="E680">
            <v>0</v>
          </cell>
          <cell r="F680" t="str">
            <v>식</v>
          </cell>
          <cell r="G680">
            <v>1</v>
          </cell>
          <cell r="H680">
            <v>0</v>
          </cell>
          <cell r="I680">
            <v>566642</v>
          </cell>
          <cell r="J680">
            <v>0</v>
          </cell>
          <cell r="K680">
            <v>371432</v>
          </cell>
          <cell r="L680">
            <v>0</v>
          </cell>
          <cell r="M680">
            <v>0</v>
          </cell>
          <cell r="N680">
            <v>0</v>
          </cell>
          <cell r="O680">
            <v>938074</v>
          </cell>
        </row>
        <row r="681">
          <cell r="C681" t="str">
            <v>0102032급수급탕배관공사</v>
          </cell>
          <cell r="D681">
            <v>0</v>
          </cell>
          <cell r="E681">
            <v>0</v>
          </cell>
          <cell r="F681" t="str">
            <v>식</v>
          </cell>
          <cell r="G681">
            <v>1</v>
          </cell>
          <cell r="H681">
            <v>0</v>
          </cell>
          <cell r="I681">
            <v>321591</v>
          </cell>
          <cell r="J681">
            <v>0</v>
          </cell>
          <cell r="K681">
            <v>729513</v>
          </cell>
          <cell r="L681">
            <v>0</v>
          </cell>
          <cell r="M681">
            <v>0</v>
          </cell>
          <cell r="N681">
            <v>0</v>
          </cell>
          <cell r="O681">
            <v>1051104</v>
          </cell>
        </row>
        <row r="682">
          <cell r="C682" t="str">
            <v>0102033오배수배관공사</v>
          </cell>
          <cell r="D682">
            <v>0</v>
          </cell>
          <cell r="E682">
            <v>0</v>
          </cell>
          <cell r="F682" t="str">
            <v>식</v>
          </cell>
          <cell r="G682">
            <v>1</v>
          </cell>
          <cell r="H682">
            <v>0</v>
          </cell>
          <cell r="I682">
            <v>761415</v>
          </cell>
          <cell r="J682">
            <v>0</v>
          </cell>
          <cell r="K682">
            <v>1374344</v>
          </cell>
          <cell r="L682">
            <v>0</v>
          </cell>
          <cell r="M682">
            <v>0</v>
          </cell>
          <cell r="N682">
            <v>0</v>
          </cell>
          <cell r="O682">
            <v>2135759</v>
          </cell>
        </row>
        <row r="683">
          <cell r="C683" t="str">
            <v>합계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1649648</v>
          </cell>
          <cell r="J683">
            <v>0</v>
          </cell>
          <cell r="K683">
            <v>2475289</v>
          </cell>
          <cell r="L683">
            <v>0</v>
          </cell>
          <cell r="M683">
            <v>0</v>
          </cell>
          <cell r="N683">
            <v>0</v>
          </cell>
          <cell r="O683">
            <v>4124937</v>
          </cell>
        </row>
        <row r="706">
          <cell r="C706" t="str">
            <v>010206철거공사</v>
          </cell>
        </row>
        <row r="707">
          <cell r="C707" t="str">
            <v>0102061장비철거</v>
          </cell>
          <cell r="D707">
            <v>0</v>
          </cell>
          <cell r="E707">
            <v>0</v>
          </cell>
          <cell r="F707" t="str">
            <v>식</v>
          </cell>
          <cell r="G707">
            <v>1</v>
          </cell>
          <cell r="H707">
            <v>0</v>
          </cell>
          <cell r="I707">
            <v>10666</v>
          </cell>
          <cell r="J707">
            <v>0</v>
          </cell>
          <cell r="K707">
            <v>355548</v>
          </cell>
          <cell r="L707">
            <v>0</v>
          </cell>
          <cell r="M707">
            <v>0</v>
          </cell>
          <cell r="N707">
            <v>0</v>
          </cell>
          <cell r="O707">
            <v>366214</v>
          </cell>
        </row>
        <row r="708">
          <cell r="C708" t="str">
            <v>0102062난방배관철거</v>
          </cell>
          <cell r="D708">
            <v>0</v>
          </cell>
          <cell r="E708">
            <v>0</v>
          </cell>
          <cell r="F708" t="str">
            <v>식</v>
          </cell>
          <cell r="G708">
            <v>1</v>
          </cell>
          <cell r="H708">
            <v>0</v>
          </cell>
          <cell r="I708">
            <v>18412</v>
          </cell>
          <cell r="J708">
            <v>0</v>
          </cell>
          <cell r="K708">
            <v>338752</v>
          </cell>
          <cell r="L708">
            <v>0</v>
          </cell>
          <cell r="M708">
            <v>0</v>
          </cell>
          <cell r="N708">
            <v>0</v>
          </cell>
          <cell r="O708">
            <v>357164</v>
          </cell>
        </row>
        <row r="709">
          <cell r="C709" t="str">
            <v>합계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29078</v>
          </cell>
          <cell r="J709">
            <v>0</v>
          </cell>
          <cell r="K709">
            <v>694300</v>
          </cell>
          <cell r="L709">
            <v>0</v>
          </cell>
          <cell r="M709">
            <v>0</v>
          </cell>
          <cell r="N709">
            <v>0</v>
          </cell>
          <cell r="O709">
            <v>723378</v>
          </cell>
        </row>
        <row r="733">
          <cell r="C733" t="str">
            <v>0103검수원처소설비공사</v>
          </cell>
        </row>
        <row r="734">
          <cell r="C734" t="str">
            <v>010301장비설치공사</v>
          </cell>
          <cell r="D734">
            <v>0</v>
          </cell>
          <cell r="E734">
            <v>0</v>
          </cell>
          <cell r="F734" t="str">
            <v>식</v>
          </cell>
          <cell r="G734">
            <v>1</v>
          </cell>
          <cell r="H734">
            <v>0</v>
          </cell>
          <cell r="I734">
            <v>8162429</v>
          </cell>
          <cell r="J734">
            <v>0</v>
          </cell>
          <cell r="K734">
            <v>230996</v>
          </cell>
          <cell r="L734">
            <v>0</v>
          </cell>
          <cell r="M734">
            <v>0</v>
          </cell>
          <cell r="N734">
            <v>0</v>
          </cell>
          <cell r="O734">
            <v>8393425</v>
          </cell>
        </row>
        <row r="735">
          <cell r="C735" t="str">
            <v>010302난방배관공사</v>
          </cell>
          <cell r="D735">
            <v>0</v>
          </cell>
          <cell r="E735">
            <v>0</v>
          </cell>
          <cell r="F735" t="str">
            <v>식</v>
          </cell>
          <cell r="G735">
            <v>1</v>
          </cell>
          <cell r="H735">
            <v>0</v>
          </cell>
          <cell r="I735">
            <v>1962205</v>
          </cell>
          <cell r="J735">
            <v>0</v>
          </cell>
          <cell r="K735">
            <v>3604022</v>
          </cell>
          <cell r="L735">
            <v>0</v>
          </cell>
          <cell r="M735">
            <v>0</v>
          </cell>
          <cell r="N735">
            <v>0</v>
          </cell>
          <cell r="O735">
            <v>5566227</v>
          </cell>
        </row>
        <row r="736">
          <cell r="C736" t="str">
            <v>010303위생설비공사</v>
          </cell>
          <cell r="D736">
            <v>0</v>
          </cell>
          <cell r="E736">
            <v>0</v>
          </cell>
          <cell r="F736" t="str">
            <v>식</v>
          </cell>
          <cell r="G736">
            <v>1</v>
          </cell>
          <cell r="H736">
            <v>0</v>
          </cell>
          <cell r="I736">
            <v>2314425</v>
          </cell>
          <cell r="J736">
            <v>0</v>
          </cell>
          <cell r="K736">
            <v>3078325</v>
          </cell>
          <cell r="L736">
            <v>0</v>
          </cell>
          <cell r="M736">
            <v>0</v>
          </cell>
          <cell r="N736">
            <v>0</v>
          </cell>
          <cell r="O736">
            <v>5392750</v>
          </cell>
        </row>
        <row r="737">
          <cell r="C737" t="str">
            <v>0103041소화기설치공사</v>
          </cell>
          <cell r="D737">
            <v>0</v>
          </cell>
          <cell r="E737">
            <v>0</v>
          </cell>
          <cell r="F737" t="str">
            <v>식</v>
          </cell>
          <cell r="G737">
            <v>1</v>
          </cell>
          <cell r="H737">
            <v>0</v>
          </cell>
          <cell r="I737">
            <v>120960</v>
          </cell>
          <cell r="J737">
            <v>0</v>
          </cell>
          <cell r="K737">
            <v>98671</v>
          </cell>
          <cell r="L737">
            <v>0</v>
          </cell>
          <cell r="M737">
            <v>0</v>
          </cell>
          <cell r="N737">
            <v>0</v>
          </cell>
          <cell r="O737">
            <v>219631</v>
          </cell>
        </row>
        <row r="738">
          <cell r="C738" t="str">
            <v>010305철거공사</v>
          </cell>
          <cell r="D738">
            <v>0</v>
          </cell>
          <cell r="E738">
            <v>0</v>
          </cell>
          <cell r="F738" t="str">
            <v>식</v>
          </cell>
          <cell r="G738">
            <v>1</v>
          </cell>
          <cell r="H738">
            <v>0</v>
          </cell>
          <cell r="I738">
            <v>21991</v>
          </cell>
          <cell r="J738">
            <v>0</v>
          </cell>
          <cell r="K738">
            <v>1033052</v>
          </cell>
          <cell r="L738">
            <v>0</v>
          </cell>
          <cell r="M738">
            <v>0</v>
          </cell>
          <cell r="N738">
            <v>0</v>
          </cell>
          <cell r="O738">
            <v>1055043</v>
          </cell>
        </row>
        <row r="739">
          <cell r="C739" t="str">
            <v>합계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12582010</v>
          </cell>
          <cell r="J739">
            <v>0</v>
          </cell>
          <cell r="K739">
            <v>8045066</v>
          </cell>
          <cell r="L739">
            <v>0</v>
          </cell>
          <cell r="M739">
            <v>0</v>
          </cell>
          <cell r="N739">
            <v>0</v>
          </cell>
          <cell r="O739">
            <v>20627076</v>
          </cell>
        </row>
        <row r="760">
          <cell r="C760" t="str">
            <v>010303위생설비공사</v>
          </cell>
        </row>
        <row r="761">
          <cell r="C761" t="str">
            <v>0103031위생기구설치공사</v>
          </cell>
          <cell r="D761">
            <v>0</v>
          </cell>
          <cell r="E761">
            <v>0</v>
          </cell>
          <cell r="F761" t="str">
            <v>식</v>
          </cell>
          <cell r="G761">
            <v>1</v>
          </cell>
          <cell r="H761">
            <v>0</v>
          </cell>
          <cell r="I761">
            <v>870501</v>
          </cell>
          <cell r="J761">
            <v>0</v>
          </cell>
          <cell r="K761">
            <v>533384</v>
          </cell>
          <cell r="L761">
            <v>0</v>
          </cell>
          <cell r="M761">
            <v>0</v>
          </cell>
          <cell r="N761">
            <v>0</v>
          </cell>
          <cell r="O761">
            <v>1403885</v>
          </cell>
        </row>
        <row r="762">
          <cell r="C762" t="str">
            <v>0103032급수급탕배관공사</v>
          </cell>
          <cell r="D762">
            <v>0</v>
          </cell>
          <cell r="E762">
            <v>0</v>
          </cell>
          <cell r="F762" t="str">
            <v>식</v>
          </cell>
          <cell r="G762">
            <v>1</v>
          </cell>
          <cell r="H762">
            <v>0</v>
          </cell>
          <cell r="I762">
            <v>747493</v>
          </cell>
          <cell r="J762">
            <v>0</v>
          </cell>
          <cell r="K762">
            <v>1360861</v>
          </cell>
          <cell r="L762">
            <v>0</v>
          </cell>
          <cell r="M762">
            <v>0</v>
          </cell>
          <cell r="N762">
            <v>0</v>
          </cell>
          <cell r="O762">
            <v>2108354</v>
          </cell>
        </row>
        <row r="763">
          <cell r="C763" t="str">
            <v>0103033오배수배관공사</v>
          </cell>
          <cell r="D763">
            <v>0</v>
          </cell>
          <cell r="E763">
            <v>0</v>
          </cell>
          <cell r="F763" t="str">
            <v>식</v>
          </cell>
          <cell r="G763">
            <v>1</v>
          </cell>
          <cell r="H763">
            <v>0</v>
          </cell>
          <cell r="I763">
            <v>696431</v>
          </cell>
          <cell r="J763">
            <v>0</v>
          </cell>
          <cell r="K763">
            <v>1184080</v>
          </cell>
          <cell r="L763">
            <v>0</v>
          </cell>
          <cell r="M763">
            <v>0</v>
          </cell>
          <cell r="N763">
            <v>0</v>
          </cell>
          <cell r="O763">
            <v>1880511</v>
          </cell>
        </row>
        <row r="764">
          <cell r="C764" t="str">
            <v>합계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2314425</v>
          </cell>
          <cell r="J764">
            <v>0</v>
          </cell>
          <cell r="K764">
            <v>3078325</v>
          </cell>
          <cell r="L764">
            <v>0</v>
          </cell>
          <cell r="M764">
            <v>0</v>
          </cell>
          <cell r="N764">
            <v>0</v>
          </cell>
          <cell r="O764">
            <v>5392750</v>
          </cell>
        </row>
        <row r="787">
          <cell r="C787" t="str">
            <v>010305철거공사</v>
          </cell>
        </row>
        <row r="788">
          <cell r="C788" t="str">
            <v>0103051장비철거</v>
          </cell>
          <cell r="D788">
            <v>0</v>
          </cell>
          <cell r="E788">
            <v>0</v>
          </cell>
          <cell r="F788" t="str">
            <v>식</v>
          </cell>
          <cell r="G788">
            <v>1</v>
          </cell>
          <cell r="H788">
            <v>0</v>
          </cell>
          <cell r="I788">
            <v>10666</v>
          </cell>
          <cell r="J788">
            <v>0</v>
          </cell>
          <cell r="K788">
            <v>355548</v>
          </cell>
          <cell r="L788">
            <v>0</v>
          </cell>
          <cell r="M788">
            <v>0</v>
          </cell>
          <cell r="N788">
            <v>0</v>
          </cell>
          <cell r="O788">
            <v>366214</v>
          </cell>
        </row>
        <row r="789">
          <cell r="C789" t="str">
            <v>0103052난방배관철거</v>
          </cell>
          <cell r="D789">
            <v>0</v>
          </cell>
          <cell r="E789">
            <v>0</v>
          </cell>
          <cell r="F789" t="str">
            <v>식</v>
          </cell>
          <cell r="G789">
            <v>1</v>
          </cell>
          <cell r="H789">
            <v>0</v>
          </cell>
          <cell r="I789">
            <v>11325</v>
          </cell>
          <cell r="J789">
            <v>0</v>
          </cell>
          <cell r="K789">
            <v>677504</v>
          </cell>
          <cell r="L789">
            <v>0</v>
          </cell>
          <cell r="M789">
            <v>0</v>
          </cell>
          <cell r="N789">
            <v>0</v>
          </cell>
          <cell r="O789">
            <v>688829</v>
          </cell>
        </row>
        <row r="790">
          <cell r="C790" t="str">
            <v>합계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21991</v>
          </cell>
          <cell r="J790">
            <v>0</v>
          </cell>
          <cell r="K790">
            <v>1033052</v>
          </cell>
          <cell r="L790">
            <v>0</v>
          </cell>
          <cell r="M790">
            <v>0</v>
          </cell>
          <cell r="N790">
            <v>0</v>
          </cell>
          <cell r="O790">
            <v>1055043</v>
          </cell>
        </row>
        <row r="814">
          <cell r="C814" t="str">
            <v>0104유류펌프실배관공사</v>
          </cell>
        </row>
        <row r="815">
          <cell r="C815" t="str">
            <v>010401장비설치공사</v>
          </cell>
          <cell r="D815">
            <v>0</v>
          </cell>
          <cell r="E815">
            <v>0</v>
          </cell>
          <cell r="F815" t="str">
            <v>식</v>
          </cell>
          <cell r="G815">
            <v>1</v>
          </cell>
          <cell r="H815">
            <v>0</v>
          </cell>
          <cell r="I815">
            <v>5427403</v>
          </cell>
          <cell r="J815">
            <v>0</v>
          </cell>
          <cell r="K815">
            <v>440109</v>
          </cell>
          <cell r="L815">
            <v>0</v>
          </cell>
          <cell r="M815">
            <v>0</v>
          </cell>
          <cell r="N815">
            <v>0</v>
          </cell>
          <cell r="O815">
            <v>5867512</v>
          </cell>
        </row>
        <row r="816">
          <cell r="C816" t="str">
            <v>010402냉난방배관공사</v>
          </cell>
          <cell r="D816">
            <v>0</v>
          </cell>
          <cell r="E816">
            <v>0</v>
          </cell>
          <cell r="F816" t="str">
            <v>식</v>
          </cell>
          <cell r="G816">
            <v>1</v>
          </cell>
          <cell r="H816">
            <v>0</v>
          </cell>
          <cell r="I816">
            <v>798431</v>
          </cell>
          <cell r="J816">
            <v>0</v>
          </cell>
          <cell r="K816">
            <v>1325600</v>
          </cell>
          <cell r="L816">
            <v>0</v>
          </cell>
          <cell r="M816">
            <v>0</v>
          </cell>
          <cell r="N816">
            <v>0</v>
          </cell>
          <cell r="O816">
            <v>2124031</v>
          </cell>
        </row>
        <row r="817">
          <cell r="C817" t="str">
            <v>010403환기닥트설치공사</v>
          </cell>
          <cell r="D817">
            <v>0</v>
          </cell>
          <cell r="E817">
            <v>0</v>
          </cell>
          <cell r="F817" t="str">
            <v>식</v>
          </cell>
          <cell r="G817">
            <v>1</v>
          </cell>
          <cell r="H817">
            <v>0</v>
          </cell>
          <cell r="I817">
            <v>46725</v>
          </cell>
          <cell r="J817">
            <v>0</v>
          </cell>
          <cell r="K817">
            <v>101656</v>
          </cell>
          <cell r="L817">
            <v>0</v>
          </cell>
          <cell r="M817">
            <v>0</v>
          </cell>
          <cell r="N817">
            <v>0</v>
          </cell>
          <cell r="O817">
            <v>148381</v>
          </cell>
        </row>
        <row r="818">
          <cell r="C818" t="str">
            <v>010404소화기설치공사</v>
          </cell>
          <cell r="D818">
            <v>0</v>
          </cell>
          <cell r="E818">
            <v>0</v>
          </cell>
          <cell r="F818" t="str">
            <v>식</v>
          </cell>
          <cell r="G818">
            <v>1</v>
          </cell>
          <cell r="H818">
            <v>0</v>
          </cell>
          <cell r="I818">
            <v>250960</v>
          </cell>
          <cell r="J818">
            <v>0</v>
          </cell>
          <cell r="K818">
            <v>98671</v>
          </cell>
          <cell r="L818">
            <v>0</v>
          </cell>
          <cell r="M818">
            <v>0</v>
          </cell>
          <cell r="N818">
            <v>0</v>
          </cell>
          <cell r="O818">
            <v>349631</v>
          </cell>
        </row>
        <row r="819">
          <cell r="C819" t="str">
            <v>합계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6523519</v>
          </cell>
          <cell r="J819">
            <v>0</v>
          </cell>
          <cell r="K819">
            <v>1966036</v>
          </cell>
          <cell r="L819">
            <v>0</v>
          </cell>
          <cell r="M819">
            <v>0</v>
          </cell>
          <cell r="N819">
            <v>0</v>
          </cell>
          <cell r="O819">
            <v>8489555</v>
          </cell>
        </row>
        <row r="841">
          <cell r="C841" t="str">
            <v>02관급공사</v>
          </cell>
        </row>
        <row r="842">
          <cell r="C842" t="str">
            <v>0201엘리베이터설치공사</v>
          </cell>
          <cell r="D842">
            <v>0</v>
          </cell>
          <cell r="E842">
            <v>0</v>
          </cell>
          <cell r="F842" t="str">
            <v>식</v>
          </cell>
          <cell r="G842">
            <v>1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</row>
        <row r="843">
          <cell r="C843" t="str">
            <v>0202에스컬레이터설치공사</v>
          </cell>
          <cell r="D843">
            <v>0</v>
          </cell>
          <cell r="E843">
            <v>0</v>
          </cell>
          <cell r="F843" t="str">
            <v>식</v>
          </cell>
          <cell r="G843">
            <v>1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C844" t="str">
            <v>합계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</row>
        <row r="868">
          <cell r="C868" t="str">
            <v>04검수공사</v>
          </cell>
        </row>
        <row r="869">
          <cell r="C869" t="str">
            <v>01검수고검수설비공사</v>
          </cell>
          <cell r="D869">
            <v>0</v>
          </cell>
          <cell r="E869">
            <v>0</v>
          </cell>
          <cell r="F869" t="str">
            <v>식</v>
          </cell>
          <cell r="G869">
            <v>1</v>
          </cell>
          <cell r="H869">
            <v>0</v>
          </cell>
          <cell r="I869">
            <v>21120000</v>
          </cell>
          <cell r="J869">
            <v>0</v>
          </cell>
          <cell r="K869">
            <v>4490400</v>
          </cell>
          <cell r="L869">
            <v>0</v>
          </cell>
          <cell r="M869">
            <v>0</v>
          </cell>
          <cell r="N869">
            <v>0</v>
          </cell>
          <cell r="O869">
            <v>25610400</v>
          </cell>
        </row>
        <row r="870">
          <cell r="C870" t="str">
            <v>02검수고장비기초공사</v>
          </cell>
          <cell r="D870">
            <v>0</v>
          </cell>
          <cell r="E870">
            <v>0</v>
          </cell>
          <cell r="F870" t="str">
            <v>식</v>
          </cell>
          <cell r="G870">
            <v>1</v>
          </cell>
          <cell r="H870">
            <v>0</v>
          </cell>
          <cell r="I870">
            <v>13195728</v>
          </cell>
          <cell r="J870">
            <v>0</v>
          </cell>
          <cell r="K870">
            <v>11952030</v>
          </cell>
          <cell r="L870">
            <v>0</v>
          </cell>
          <cell r="M870">
            <v>665323</v>
          </cell>
          <cell r="N870">
            <v>0</v>
          </cell>
          <cell r="O870">
            <v>25813081</v>
          </cell>
        </row>
        <row r="871">
          <cell r="C871" t="str">
            <v>03옥외검수피트공사</v>
          </cell>
          <cell r="D871">
            <v>0</v>
          </cell>
          <cell r="E871">
            <v>0</v>
          </cell>
          <cell r="F871" t="str">
            <v>식</v>
          </cell>
          <cell r="G871">
            <v>1</v>
          </cell>
          <cell r="H871">
            <v>0</v>
          </cell>
          <cell r="I871">
            <v>250574774</v>
          </cell>
          <cell r="J871">
            <v>0</v>
          </cell>
          <cell r="K871">
            <v>232395379</v>
          </cell>
          <cell r="L871">
            <v>0</v>
          </cell>
          <cell r="M871">
            <v>23519319</v>
          </cell>
          <cell r="N871">
            <v>0</v>
          </cell>
          <cell r="O871">
            <v>506489472</v>
          </cell>
        </row>
        <row r="872">
          <cell r="C872" t="str">
            <v>04유틸리티공사</v>
          </cell>
          <cell r="D872">
            <v>0</v>
          </cell>
          <cell r="E872">
            <v>0</v>
          </cell>
          <cell r="F872" t="str">
            <v>식</v>
          </cell>
          <cell r="G872">
            <v>1</v>
          </cell>
          <cell r="H872">
            <v>0</v>
          </cell>
          <cell r="I872">
            <v>42521737</v>
          </cell>
          <cell r="J872">
            <v>0</v>
          </cell>
          <cell r="K872">
            <v>63619474</v>
          </cell>
          <cell r="L872">
            <v>0</v>
          </cell>
          <cell r="M872">
            <v>311326</v>
          </cell>
          <cell r="N872">
            <v>0</v>
          </cell>
          <cell r="O872">
            <v>106452537</v>
          </cell>
        </row>
        <row r="873">
          <cell r="C873" t="str">
            <v>05기타부대시설공사</v>
          </cell>
          <cell r="D873">
            <v>0</v>
          </cell>
          <cell r="E873">
            <v>0</v>
          </cell>
          <cell r="F873" t="str">
            <v>식</v>
          </cell>
          <cell r="G873">
            <v>1</v>
          </cell>
          <cell r="H873">
            <v>0</v>
          </cell>
          <cell r="I873">
            <v>15482208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15482208</v>
          </cell>
        </row>
        <row r="874">
          <cell r="C874" t="str">
            <v>합계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342894447</v>
          </cell>
          <cell r="J874">
            <v>0</v>
          </cell>
          <cell r="K874">
            <v>312457283</v>
          </cell>
          <cell r="L874">
            <v>0</v>
          </cell>
          <cell r="M874">
            <v>24495968</v>
          </cell>
          <cell r="N874">
            <v>0</v>
          </cell>
          <cell r="O874">
            <v>679847698</v>
          </cell>
        </row>
        <row r="895">
          <cell r="C895" t="str">
            <v>04유틸리티공사</v>
          </cell>
        </row>
        <row r="896">
          <cell r="C896" t="str">
            <v>0401급수설비공사</v>
          </cell>
          <cell r="D896">
            <v>0</v>
          </cell>
          <cell r="E896">
            <v>0</v>
          </cell>
          <cell r="F896" t="str">
            <v>식</v>
          </cell>
          <cell r="G896">
            <v>1</v>
          </cell>
          <cell r="H896">
            <v>0</v>
          </cell>
          <cell r="I896">
            <v>10597482</v>
          </cell>
          <cell r="J896">
            <v>0</v>
          </cell>
          <cell r="K896">
            <v>20110883</v>
          </cell>
          <cell r="L896">
            <v>0</v>
          </cell>
          <cell r="M896">
            <v>69920</v>
          </cell>
          <cell r="N896">
            <v>0</v>
          </cell>
          <cell r="O896">
            <v>30778285</v>
          </cell>
        </row>
        <row r="897">
          <cell r="C897" t="str">
            <v>0402분뇨수거설비공사</v>
          </cell>
          <cell r="D897">
            <v>0</v>
          </cell>
          <cell r="E897">
            <v>0</v>
          </cell>
          <cell r="F897" t="str">
            <v>식</v>
          </cell>
          <cell r="G897">
            <v>1</v>
          </cell>
          <cell r="H897">
            <v>0</v>
          </cell>
          <cell r="I897">
            <v>15072567</v>
          </cell>
          <cell r="J897">
            <v>0</v>
          </cell>
          <cell r="K897">
            <v>26983149</v>
          </cell>
          <cell r="L897">
            <v>0</v>
          </cell>
          <cell r="M897">
            <v>201732</v>
          </cell>
          <cell r="N897">
            <v>0</v>
          </cell>
          <cell r="O897">
            <v>42257448</v>
          </cell>
        </row>
        <row r="898">
          <cell r="C898" t="str">
            <v>0403압축공기공급설비공사</v>
          </cell>
          <cell r="D898">
            <v>0</v>
          </cell>
          <cell r="E898">
            <v>0</v>
          </cell>
          <cell r="F898" t="str">
            <v>식</v>
          </cell>
          <cell r="G898">
            <v>1</v>
          </cell>
          <cell r="H898">
            <v>0</v>
          </cell>
          <cell r="I898">
            <v>9446311</v>
          </cell>
          <cell r="J898">
            <v>0</v>
          </cell>
          <cell r="K898">
            <v>8919678</v>
          </cell>
          <cell r="L898">
            <v>0</v>
          </cell>
          <cell r="M898">
            <v>766</v>
          </cell>
          <cell r="N898">
            <v>0</v>
          </cell>
          <cell r="O898">
            <v>18366755</v>
          </cell>
        </row>
        <row r="899">
          <cell r="C899" t="str">
            <v>0404집수정펌프및배관설비공사</v>
          </cell>
          <cell r="D899">
            <v>0</v>
          </cell>
          <cell r="E899">
            <v>0</v>
          </cell>
          <cell r="F899" t="str">
            <v>식</v>
          </cell>
          <cell r="G899">
            <v>1</v>
          </cell>
          <cell r="H899">
            <v>0</v>
          </cell>
          <cell r="I899">
            <v>7405377</v>
          </cell>
          <cell r="J899">
            <v>0</v>
          </cell>
          <cell r="K899">
            <v>7605764</v>
          </cell>
          <cell r="L899">
            <v>0</v>
          </cell>
          <cell r="M899">
            <v>38908</v>
          </cell>
          <cell r="N899">
            <v>0</v>
          </cell>
          <cell r="O899">
            <v>15050049</v>
          </cell>
        </row>
        <row r="900">
          <cell r="C900" t="str">
            <v>합계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42521737</v>
          </cell>
          <cell r="J900">
            <v>0</v>
          </cell>
          <cell r="K900">
            <v>63619474</v>
          </cell>
          <cell r="L900">
            <v>0</v>
          </cell>
          <cell r="M900">
            <v>311326</v>
          </cell>
          <cell r="N900">
            <v>0</v>
          </cell>
          <cell r="O900">
            <v>106452537</v>
          </cell>
        </row>
        <row r="922">
          <cell r="C922" t="str">
            <v>05기타부대시설공사</v>
          </cell>
        </row>
        <row r="923">
          <cell r="C923" t="str">
            <v>0501검수업무전산화</v>
          </cell>
          <cell r="D923">
            <v>0</v>
          </cell>
          <cell r="E923">
            <v>0</v>
          </cell>
          <cell r="F923" t="str">
            <v>식</v>
          </cell>
          <cell r="G923">
            <v>1</v>
          </cell>
          <cell r="H923">
            <v>0</v>
          </cell>
          <cell r="I923">
            <v>6311520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6311520</v>
          </cell>
        </row>
        <row r="924">
          <cell r="C924" t="str">
            <v>0502공구</v>
          </cell>
          <cell r="D924">
            <v>0</v>
          </cell>
          <cell r="E924">
            <v>0</v>
          </cell>
          <cell r="F924" t="str">
            <v>식</v>
          </cell>
          <cell r="G924">
            <v>1</v>
          </cell>
          <cell r="H924">
            <v>0</v>
          </cell>
          <cell r="I924">
            <v>2684832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2684832</v>
          </cell>
        </row>
        <row r="925">
          <cell r="C925" t="str">
            <v>0503계측기</v>
          </cell>
          <cell r="D925">
            <v>0</v>
          </cell>
          <cell r="E925">
            <v>0</v>
          </cell>
          <cell r="F925" t="str">
            <v>식</v>
          </cell>
          <cell r="G925">
            <v>1</v>
          </cell>
          <cell r="H925">
            <v>0</v>
          </cell>
          <cell r="I925">
            <v>1366656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1366656</v>
          </cell>
        </row>
        <row r="926">
          <cell r="C926" t="str">
            <v>0504비품및기타</v>
          </cell>
          <cell r="D926">
            <v>0</v>
          </cell>
          <cell r="E926">
            <v>0</v>
          </cell>
          <cell r="F926" t="str">
            <v>식</v>
          </cell>
          <cell r="G926">
            <v>1</v>
          </cell>
          <cell r="H926">
            <v>0</v>
          </cell>
          <cell r="I926">
            <v>5119200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5119200</v>
          </cell>
        </row>
        <row r="927">
          <cell r="C927" t="str">
            <v>합계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15482208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15482208</v>
          </cell>
        </row>
        <row r="949">
          <cell r="C949" t="str">
            <v>02검수고장비기초공사</v>
          </cell>
        </row>
        <row r="950">
          <cell r="C950" t="str">
            <v>020101)가설공사</v>
          </cell>
          <cell r="D950">
            <v>0</v>
          </cell>
          <cell r="E950">
            <v>0</v>
          </cell>
          <cell r="F950" t="str">
            <v>식</v>
          </cell>
          <cell r="G950">
            <v>1</v>
          </cell>
          <cell r="H950">
            <v>0</v>
          </cell>
          <cell r="I950">
            <v>60546</v>
          </cell>
          <cell r="J950">
            <v>0</v>
          </cell>
          <cell r="K950">
            <v>590050</v>
          </cell>
          <cell r="L950">
            <v>0</v>
          </cell>
          <cell r="M950">
            <v>79680</v>
          </cell>
          <cell r="N950">
            <v>0</v>
          </cell>
          <cell r="O950">
            <v>730276</v>
          </cell>
        </row>
        <row r="951">
          <cell r="C951" t="str">
            <v>020102)철근콘크리트공사</v>
          </cell>
          <cell r="D951">
            <v>0</v>
          </cell>
          <cell r="E951">
            <v>0</v>
          </cell>
          <cell r="F951" t="str">
            <v>식</v>
          </cell>
          <cell r="G951">
            <v>1</v>
          </cell>
          <cell r="H951">
            <v>0</v>
          </cell>
          <cell r="I951">
            <v>12154423</v>
          </cell>
          <cell r="J951">
            <v>0</v>
          </cell>
          <cell r="K951">
            <v>7606526</v>
          </cell>
          <cell r="L951">
            <v>0</v>
          </cell>
          <cell r="M951">
            <v>579855</v>
          </cell>
          <cell r="N951">
            <v>0</v>
          </cell>
          <cell r="O951">
            <v>20340804</v>
          </cell>
        </row>
        <row r="952">
          <cell r="C952" t="str">
            <v>020103)철골공사</v>
          </cell>
          <cell r="D952">
            <v>0</v>
          </cell>
          <cell r="E952">
            <v>0</v>
          </cell>
          <cell r="F952" t="str">
            <v>식</v>
          </cell>
          <cell r="G952">
            <v>1</v>
          </cell>
          <cell r="H952">
            <v>0</v>
          </cell>
          <cell r="I952">
            <v>712405</v>
          </cell>
          <cell r="J952">
            <v>0</v>
          </cell>
          <cell r="K952">
            <v>693734</v>
          </cell>
          <cell r="L952">
            <v>0</v>
          </cell>
          <cell r="M952">
            <v>1195</v>
          </cell>
          <cell r="N952">
            <v>0</v>
          </cell>
          <cell r="O952">
            <v>1407334</v>
          </cell>
        </row>
        <row r="953">
          <cell r="C953" t="str">
            <v>020104)조적공사</v>
          </cell>
          <cell r="D953">
            <v>0</v>
          </cell>
          <cell r="E953">
            <v>0</v>
          </cell>
          <cell r="F953" t="str">
            <v>식</v>
          </cell>
          <cell r="G953">
            <v>1</v>
          </cell>
          <cell r="H953">
            <v>0</v>
          </cell>
          <cell r="I953">
            <v>17243</v>
          </cell>
          <cell r="J953">
            <v>0</v>
          </cell>
          <cell r="K953">
            <v>60807</v>
          </cell>
          <cell r="L953">
            <v>0</v>
          </cell>
          <cell r="M953">
            <v>0</v>
          </cell>
          <cell r="N953">
            <v>0</v>
          </cell>
          <cell r="O953">
            <v>78050</v>
          </cell>
        </row>
        <row r="954">
          <cell r="C954" t="str">
            <v>020105)마감공사</v>
          </cell>
          <cell r="D954">
            <v>0</v>
          </cell>
          <cell r="E954">
            <v>0</v>
          </cell>
          <cell r="F954" t="str">
            <v>식</v>
          </cell>
          <cell r="G954">
            <v>1</v>
          </cell>
          <cell r="H954">
            <v>0</v>
          </cell>
          <cell r="I954">
            <v>247043</v>
          </cell>
          <cell r="J954">
            <v>0</v>
          </cell>
          <cell r="K954">
            <v>2995675</v>
          </cell>
          <cell r="L954">
            <v>0</v>
          </cell>
          <cell r="M954">
            <v>0</v>
          </cell>
          <cell r="N954">
            <v>0</v>
          </cell>
          <cell r="O954">
            <v>3242718</v>
          </cell>
        </row>
        <row r="955">
          <cell r="C955" t="str">
            <v>020106)골재및운반공사</v>
          </cell>
          <cell r="D955">
            <v>0</v>
          </cell>
          <cell r="E955">
            <v>0</v>
          </cell>
          <cell r="F955" t="str">
            <v>식</v>
          </cell>
          <cell r="G955">
            <v>1</v>
          </cell>
          <cell r="H955">
            <v>0</v>
          </cell>
          <cell r="I955">
            <v>4068</v>
          </cell>
          <cell r="J955">
            <v>0</v>
          </cell>
          <cell r="K955">
            <v>5238</v>
          </cell>
          <cell r="L955">
            <v>0</v>
          </cell>
          <cell r="M955">
            <v>4593</v>
          </cell>
          <cell r="N955">
            <v>0</v>
          </cell>
          <cell r="O955">
            <v>13899</v>
          </cell>
        </row>
        <row r="956">
          <cell r="C956" t="str">
            <v>합계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13195728</v>
          </cell>
          <cell r="J956">
            <v>0</v>
          </cell>
          <cell r="K956">
            <v>11952030</v>
          </cell>
          <cell r="L956">
            <v>0</v>
          </cell>
          <cell r="M956">
            <v>665323</v>
          </cell>
          <cell r="N956">
            <v>0</v>
          </cell>
          <cell r="O956">
            <v>25813081</v>
          </cell>
        </row>
        <row r="976">
          <cell r="C976" t="str">
            <v>03옥외검수피트공사</v>
          </cell>
        </row>
        <row r="977">
          <cell r="C977" t="str">
            <v>010101가설공사</v>
          </cell>
          <cell r="D977">
            <v>0</v>
          </cell>
          <cell r="E977">
            <v>0</v>
          </cell>
          <cell r="F977" t="str">
            <v>식</v>
          </cell>
          <cell r="G977">
            <v>1</v>
          </cell>
          <cell r="H977">
            <v>0</v>
          </cell>
          <cell r="I977">
            <v>947460</v>
          </cell>
          <cell r="J977">
            <v>0</v>
          </cell>
          <cell r="K977">
            <v>19432374</v>
          </cell>
          <cell r="L977">
            <v>0</v>
          </cell>
          <cell r="M977">
            <v>0</v>
          </cell>
          <cell r="N977">
            <v>0</v>
          </cell>
          <cell r="O977">
            <v>20379834</v>
          </cell>
        </row>
        <row r="978">
          <cell r="C978" t="str">
            <v>010102토및지정공사</v>
          </cell>
          <cell r="D978">
            <v>0</v>
          </cell>
          <cell r="E978">
            <v>0</v>
          </cell>
          <cell r="F978" t="str">
            <v>식</v>
          </cell>
          <cell r="G978">
            <v>1</v>
          </cell>
          <cell r="H978">
            <v>0</v>
          </cell>
          <cell r="I978">
            <v>37823326</v>
          </cell>
          <cell r="J978">
            <v>0</v>
          </cell>
          <cell r="K978">
            <v>43299616</v>
          </cell>
          <cell r="L978">
            <v>0</v>
          </cell>
          <cell r="M978">
            <v>10469514</v>
          </cell>
          <cell r="N978">
            <v>0</v>
          </cell>
          <cell r="O978">
            <v>91592456</v>
          </cell>
        </row>
        <row r="979">
          <cell r="C979" t="str">
            <v>010103철근콘크리트공사</v>
          </cell>
          <cell r="D979">
            <v>0</v>
          </cell>
          <cell r="E979">
            <v>0</v>
          </cell>
          <cell r="F979" t="str">
            <v>식</v>
          </cell>
          <cell r="G979">
            <v>1</v>
          </cell>
          <cell r="H979">
            <v>0</v>
          </cell>
          <cell r="I979">
            <v>130588985</v>
          </cell>
          <cell r="J979">
            <v>0</v>
          </cell>
          <cell r="K979">
            <v>81289561</v>
          </cell>
          <cell r="L979">
            <v>0</v>
          </cell>
          <cell r="M979">
            <v>6275339</v>
          </cell>
          <cell r="N979">
            <v>0</v>
          </cell>
          <cell r="O979">
            <v>218153885</v>
          </cell>
        </row>
        <row r="980">
          <cell r="C980" t="str">
            <v>010104철골공사</v>
          </cell>
          <cell r="D980">
            <v>0</v>
          </cell>
          <cell r="E980">
            <v>0</v>
          </cell>
          <cell r="F980" t="str">
            <v>식</v>
          </cell>
          <cell r="G980">
            <v>1</v>
          </cell>
          <cell r="H980">
            <v>0</v>
          </cell>
          <cell r="I980">
            <v>39303669</v>
          </cell>
          <cell r="J980">
            <v>0</v>
          </cell>
          <cell r="K980">
            <v>48042094</v>
          </cell>
          <cell r="L980">
            <v>0</v>
          </cell>
          <cell r="M980">
            <v>1318055</v>
          </cell>
          <cell r="N980">
            <v>0</v>
          </cell>
          <cell r="O980">
            <v>88663818</v>
          </cell>
        </row>
        <row r="981">
          <cell r="C981" t="str">
            <v>010105방수및미장공사</v>
          </cell>
          <cell r="D981">
            <v>0</v>
          </cell>
          <cell r="E981">
            <v>0</v>
          </cell>
          <cell r="F981" t="str">
            <v>식</v>
          </cell>
          <cell r="G981">
            <v>1</v>
          </cell>
          <cell r="H981">
            <v>0</v>
          </cell>
          <cell r="I981">
            <v>921312</v>
          </cell>
          <cell r="J981">
            <v>0</v>
          </cell>
          <cell r="K981">
            <v>14972972</v>
          </cell>
          <cell r="L981">
            <v>0</v>
          </cell>
          <cell r="M981">
            <v>0</v>
          </cell>
          <cell r="N981">
            <v>0</v>
          </cell>
          <cell r="O981">
            <v>15894284</v>
          </cell>
        </row>
        <row r="982">
          <cell r="C982" t="str">
            <v>010106금속공사</v>
          </cell>
          <cell r="D982">
            <v>0</v>
          </cell>
          <cell r="E982">
            <v>0</v>
          </cell>
          <cell r="F982" t="str">
            <v>식</v>
          </cell>
          <cell r="G982">
            <v>1</v>
          </cell>
          <cell r="H982">
            <v>0</v>
          </cell>
          <cell r="I982">
            <v>3700316</v>
          </cell>
          <cell r="J982">
            <v>0</v>
          </cell>
          <cell r="K982">
            <v>9222022</v>
          </cell>
          <cell r="L982">
            <v>0</v>
          </cell>
          <cell r="M982">
            <v>0</v>
          </cell>
          <cell r="N982">
            <v>0</v>
          </cell>
          <cell r="O982">
            <v>12922338</v>
          </cell>
        </row>
        <row r="983">
          <cell r="C983" t="str">
            <v>010107골재및운반비</v>
          </cell>
          <cell r="D983">
            <v>0</v>
          </cell>
          <cell r="E983">
            <v>0</v>
          </cell>
          <cell r="F983" t="str">
            <v>식</v>
          </cell>
          <cell r="G983">
            <v>1</v>
          </cell>
          <cell r="H983">
            <v>0</v>
          </cell>
          <cell r="I983">
            <v>1189178</v>
          </cell>
          <cell r="J983">
            <v>0</v>
          </cell>
          <cell r="K983">
            <v>882248</v>
          </cell>
          <cell r="L983">
            <v>0</v>
          </cell>
          <cell r="M983">
            <v>729751</v>
          </cell>
          <cell r="N983">
            <v>0</v>
          </cell>
          <cell r="O983">
            <v>2801177</v>
          </cell>
        </row>
        <row r="984">
          <cell r="C984" t="str">
            <v>010108흙막이공사</v>
          </cell>
          <cell r="D984">
            <v>0</v>
          </cell>
          <cell r="E984">
            <v>0</v>
          </cell>
          <cell r="F984" t="str">
            <v>식</v>
          </cell>
          <cell r="G984">
            <v>1</v>
          </cell>
          <cell r="H984">
            <v>0</v>
          </cell>
          <cell r="I984">
            <v>36100528</v>
          </cell>
          <cell r="J984">
            <v>0</v>
          </cell>
          <cell r="K984">
            <v>15254492</v>
          </cell>
          <cell r="L984">
            <v>0</v>
          </cell>
          <cell r="M984">
            <v>4726660</v>
          </cell>
          <cell r="N984">
            <v>0</v>
          </cell>
          <cell r="O984">
            <v>56081680</v>
          </cell>
        </row>
        <row r="985">
          <cell r="C985" t="str">
            <v>합계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250574774</v>
          </cell>
          <cell r="J985">
            <v>0</v>
          </cell>
          <cell r="K985">
            <v>232395379</v>
          </cell>
          <cell r="L985">
            <v>0</v>
          </cell>
          <cell r="M985">
            <v>23519319</v>
          </cell>
          <cell r="N985">
            <v>0</v>
          </cell>
          <cell r="O985">
            <v>506489472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투찰금액"/>
      <sheetName val="파이프류"/>
      <sheetName val="일위대가(1)"/>
      <sheetName val="내역표지"/>
      <sheetName val="근거서"/>
      <sheetName val="내역서"/>
      <sheetName val="남양내역"/>
      <sheetName val="자재단가"/>
      <sheetName val="조명시설"/>
      <sheetName val="대비"/>
      <sheetName val="AS포장복구 "/>
      <sheetName val="문학간접"/>
      <sheetName val="연습"/>
      <sheetName val="내역"/>
      <sheetName val="경영상태"/>
      <sheetName val="집계표"/>
      <sheetName val="코드표"/>
      <sheetName val="I一般比"/>
      <sheetName val="원가서"/>
      <sheetName val="물가대비표"/>
      <sheetName val="요율"/>
      <sheetName val="일위대가"/>
      <sheetName val="기초입력 DATA"/>
      <sheetName val="48단가"/>
      <sheetName val="일위대가(가설)"/>
      <sheetName val="샘플표지"/>
      <sheetName val="내역서적용"/>
      <sheetName val="기계경비및산출근거서"/>
      <sheetName val="MOTOR"/>
      <sheetName val="신우"/>
      <sheetName val="공사개요"/>
      <sheetName val="Y-WORK"/>
      <sheetName val="단가표"/>
      <sheetName val="건설성적"/>
      <sheetName val="견적대비"/>
      <sheetName val="단가 "/>
      <sheetName val="Sheet1"/>
      <sheetName val="가격조사서"/>
      <sheetName val="9509"/>
      <sheetName val="노무비"/>
      <sheetName val="총괄표"/>
      <sheetName val="인공산출"/>
      <sheetName val="간지"/>
      <sheetName val="PIT"/>
      <sheetName val="금액내역서"/>
      <sheetName val="9811"/>
      <sheetName val="북제주원가"/>
      <sheetName val="노임단가"/>
      <sheetName val="우수맨홀공제단위수량"/>
      <sheetName val="#REF"/>
      <sheetName val="집계"/>
      <sheetName val="3~7.기성현황"/>
      <sheetName val="지급자재"/>
      <sheetName val="단가조사"/>
      <sheetName val="수량산출"/>
      <sheetName val="날개벽수량표"/>
      <sheetName val="암거"/>
      <sheetName val="XL4Poppy"/>
      <sheetName val="포장공"/>
      <sheetName val="배수공"/>
      <sheetName val="전기단가조사서"/>
      <sheetName val="단가"/>
      <sheetName val="DATE"/>
      <sheetName val="기초단가"/>
      <sheetName val="분전함신설"/>
      <sheetName val="매매"/>
      <sheetName val="빗물받이(910-510-410)"/>
      <sheetName val="일반부표"/>
      <sheetName val="9GNG운반"/>
      <sheetName val="직재"/>
      <sheetName val="일위"/>
      <sheetName val="대외공문"/>
      <sheetName val="설계명세서"/>
      <sheetName val="소요자재명세서"/>
      <sheetName val="실행철강하도"/>
      <sheetName val="4안전율"/>
      <sheetName val="Sheet1 (2)"/>
      <sheetName val="금액"/>
      <sheetName val="데이타"/>
      <sheetName val="식재인부"/>
      <sheetName val="설비"/>
      <sheetName val="사다리"/>
      <sheetName val="위치"/>
      <sheetName val="산출내역서집계표"/>
      <sheetName val="주안3차A-A"/>
      <sheetName val="한강운반비"/>
      <sheetName val="DATA99"/>
      <sheetName val="Sheet2"/>
      <sheetName val="b_balju"/>
      <sheetName val="현관"/>
      <sheetName val="원가"/>
      <sheetName val="실행(1)"/>
      <sheetName val="인사자료총집계"/>
      <sheetName val="터파기및재료"/>
      <sheetName val="토목"/>
      <sheetName val="내역서 (2)"/>
      <sheetName val="총집계표"/>
      <sheetName val="용수간선"/>
      <sheetName val="차액보증"/>
      <sheetName val="단가산출"/>
      <sheetName val="노임"/>
      <sheetName val="s"/>
      <sheetName val="합천내역"/>
      <sheetName val="제-노임"/>
      <sheetName val="제직재"/>
      <sheetName val="공문"/>
      <sheetName val="식재가격"/>
      <sheetName val="식재총괄"/>
      <sheetName val="일위목록"/>
      <sheetName val="bid"/>
      <sheetName val="설계내역서 "/>
      <sheetName val="96보완계획7.12"/>
      <sheetName val="수량총괄"/>
      <sheetName val="대치판정"/>
      <sheetName val="CON'C"/>
      <sheetName val="철근량"/>
      <sheetName val="내부수지예산"/>
      <sheetName val="wall"/>
      <sheetName val="출장내역"/>
      <sheetName val="난간벽단위"/>
      <sheetName val="대림경상68억"/>
      <sheetName val="단위단가"/>
      <sheetName val="자재비"/>
      <sheetName val="기기리스트"/>
      <sheetName val="빙장비사양"/>
      <sheetName val="대림산업"/>
      <sheetName val="일위_파일"/>
      <sheetName val="손익분석"/>
      <sheetName val="NEYOK"/>
      <sheetName val="실행내역"/>
      <sheetName val="기계경비(시간당)"/>
      <sheetName val="램머"/>
      <sheetName val="단면치수"/>
      <sheetName val="단가목록"/>
      <sheetName val="견적서1"/>
      <sheetName val="입찰안"/>
      <sheetName val="옥외외등집계표"/>
      <sheetName val="설계서"/>
      <sheetName val="N賃率-職"/>
      <sheetName val="보안등"/>
      <sheetName val="설계서을"/>
      <sheetName val="원가계산서"/>
      <sheetName val="LIST"/>
      <sheetName val="갑지"/>
      <sheetName val="직노"/>
      <sheetName val="산출0"/>
      <sheetName val="노무비 근거"/>
      <sheetName val="3.전열"/>
      <sheetName val="순공사비"/>
      <sheetName val="4원가계산"/>
      <sheetName val="공사비총괄표"/>
      <sheetName val="효성CB 1P기초"/>
      <sheetName val="입찰"/>
      <sheetName val="현경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덕전리"/>
      <sheetName val="인건비"/>
      <sheetName val="DATA"/>
      <sheetName val="노무"/>
      <sheetName val="J直材4"/>
      <sheetName val="접지1종"/>
      <sheetName val="기초자료입력"/>
      <sheetName val="기안"/>
      <sheetName val="원본(갑지)"/>
      <sheetName val="구분자"/>
      <sheetName val="비용"/>
      <sheetName val="bm-marine"/>
      <sheetName val="기성내역서"/>
      <sheetName val="토목검측서"/>
      <sheetName val="단가비교"/>
      <sheetName val="5.배관공사수량집계"/>
      <sheetName val="배수설비"/>
      <sheetName val="DHEQSUPT"/>
      <sheetName val="품종별월계"/>
      <sheetName val="양식(직판용)"/>
      <sheetName val="영업사원입력"/>
      <sheetName val="TYPE-A"/>
      <sheetName val="금호"/>
      <sheetName val=""/>
      <sheetName val="공통비(전체)"/>
      <sheetName val="단"/>
      <sheetName val="Total"/>
      <sheetName val="EQT-ESTN"/>
      <sheetName val="내역(중앙)"/>
      <sheetName val="내역(창신)"/>
      <sheetName val="수량집계"/>
      <sheetName val="자재"/>
      <sheetName val="배관배선 단가조사"/>
      <sheetName val="일위대가집계"/>
      <sheetName val="BJJIN"/>
      <sheetName val="주상도"/>
      <sheetName val="견적대비 "/>
      <sheetName val="공사기본내용입력"/>
      <sheetName val="노임단가명세서"/>
      <sheetName val="CAL"/>
      <sheetName val="배수관공"/>
      <sheetName val="내역서(ebs)"/>
      <sheetName val="변경집계표"/>
      <sheetName val="부대"/>
      <sheetName val="산출내역서"/>
      <sheetName val="건축공사"/>
      <sheetName val="투입"/>
      <sheetName val="수입"/>
      <sheetName val="세원견적서"/>
      <sheetName val="2.대외공문"/>
      <sheetName val="규격"/>
    </sheetNames>
    <sheetDataSet>
      <sheetData sheetId="0">
        <row r="3">
          <cell r="A3">
            <v>1</v>
          </cell>
        </row>
      </sheetData>
      <sheetData sheetId="1">
        <row r="3">
          <cell r="F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품의"/>
      <sheetName val="준공내역서(갑)"/>
      <sheetName val="교통대책내역"/>
      <sheetName val="DATE"/>
      <sheetName val="일위_파일"/>
      <sheetName val="교통대책"/>
      <sheetName val="견적서"/>
      <sheetName val="단가표"/>
      <sheetName val="간접비계산"/>
      <sheetName val="Sheet5"/>
      <sheetName val="맨홀수량"/>
      <sheetName val="확약서"/>
      <sheetName val="기본일위"/>
      <sheetName val="내역서"/>
      <sheetName val="입찰"/>
      <sheetName val="현경"/>
      <sheetName val="산출내역서집계표"/>
      <sheetName val="터파기및재료"/>
      <sheetName val="BSD (2)"/>
      <sheetName val="정보"/>
      <sheetName val="1설비"/>
      <sheetName val="48신설수량"/>
      <sheetName val="48철거수량"/>
      <sheetName val="자재단가"/>
      <sheetName val="22신설수량"/>
      <sheetName val="ITEM"/>
      <sheetName val="본댐설계"/>
      <sheetName val="풍진집계표"/>
      <sheetName val="Total"/>
      <sheetName val="을-ATYPE"/>
      <sheetName val="98지급계획"/>
      <sheetName val="차량별점검"/>
      <sheetName val="원가"/>
      <sheetName val="플랜트 설치"/>
      <sheetName val="배수관토공"/>
      <sheetName val="유림총괄"/>
      <sheetName val="45,46"/>
      <sheetName val="환산"/>
      <sheetName val="건축내역(울산구영2차)"/>
      <sheetName val="FAB별"/>
      <sheetName val="#REF"/>
      <sheetName val="수량계산"/>
      <sheetName val="일위산출"/>
      <sheetName val="조직"/>
      <sheetName val="소비자가"/>
      <sheetName val="목록"/>
      <sheetName val="중기"/>
      <sheetName val="소방사항"/>
      <sheetName val="입력"/>
      <sheetName val="재료비"/>
      <sheetName val="2002하반기노임기준"/>
      <sheetName val="물류최종8월7"/>
      <sheetName val="현장관리비"/>
      <sheetName val="토목내역서"/>
      <sheetName val="미드수량"/>
      <sheetName val="gyun"/>
      <sheetName val="투찰(하수)"/>
      <sheetName val="조건"/>
      <sheetName val="견적서 원본(2장)"/>
      <sheetName val="분전함신설"/>
      <sheetName val="접지1종"/>
      <sheetName val="갑지(추정)"/>
      <sheetName val="에어샵공사"/>
      <sheetName val="변경내역을"/>
      <sheetName val="샤워실위생"/>
      <sheetName val="산출내역서"/>
      <sheetName val="단1"/>
      <sheetName val="집계"/>
      <sheetName val="산출금액내역"/>
      <sheetName val="공사개요"/>
      <sheetName val="Sheet6"/>
      <sheetName val="단가"/>
      <sheetName val="BID"/>
      <sheetName val="내   역"/>
      <sheetName val="최종전사PL"/>
      <sheetName val="개소별수량산출"/>
      <sheetName val="마산월령동골조물량변경"/>
      <sheetName val="내역1"/>
      <sheetName val="토목내역"/>
      <sheetName val="노임"/>
      <sheetName val="근로자자료입력"/>
      <sheetName val="참고자료"/>
      <sheetName val="코드"/>
      <sheetName val="소분류목록"/>
      <sheetName val="원가계산 (2)"/>
      <sheetName val="일반부표"/>
      <sheetName val="단가산출서"/>
      <sheetName val="일위대가"/>
      <sheetName val="중계자료"/>
      <sheetName val="SIL98"/>
      <sheetName val="갑지"/>
      <sheetName val="N賃率-職"/>
      <sheetName val="건축공사"/>
      <sheetName val="98수문일위"/>
      <sheetName val="표지"/>
      <sheetName val="ilch"/>
      <sheetName val="소방"/>
      <sheetName val="주요기준"/>
      <sheetName val="내역"/>
      <sheetName val="가시설흙막이"/>
      <sheetName val="총괄-1"/>
      <sheetName val="실행내역서"/>
      <sheetName val="J直材4"/>
      <sheetName val="시험연구비상각"/>
      <sheetName val="경산"/>
      <sheetName val="일위대가표"/>
      <sheetName val="주요물량"/>
      <sheetName val="9."/>
      <sheetName val="수량산출서"/>
      <sheetName val="1차 내역서"/>
      <sheetName val="01AC"/>
      <sheetName val="4차원가계산서"/>
      <sheetName val="노임단가"/>
      <sheetName val="월,누계 (2)"/>
      <sheetName val="조명율표"/>
      <sheetName val="DATA"/>
      <sheetName val="차도조도계산"/>
      <sheetName val="수주현황2월"/>
      <sheetName val="Sheet3"/>
      <sheetName val="건축공사실행"/>
      <sheetName val="금융비용"/>
      <sheetName val="부대내역"/>
      <sheetName val="101동"/>
      <sheetName val="공통가설"/>
      <sheetName val="중기손료"/>
      <sheetName val="집계표"/>
      <sheetName val="건축원가계산서"/>
      <sheetName val="기존단가 (2)"/>
      <sheetName val="공사개별자료입력"/>
      <sheetName val="연수동"/>
      <sheetName val="조명시설"/>
      <sheetName val="Sheet1"/>
      <sheetName val="사유서제출현황-2"/>
      <sheetName val="견적서(4)"/>
      <sheetName val="견적서 원본(3장)"/>
      <sheetName val="9GNG운반"/>
      <sheetName val="적현로"/>
      <sheetName val="기본사항"/>
      <sheetName val="도급"/>
      <sheetName val="물량산출서"/>
      <sheetName val="공사수행방안"/>
      <sheetName val="문산"/>
      <sheetName val="Macro1"/>
      <sheetName val="송파조형물"/>
      <sheetName val="단가산출"/>
      <sheetName val="설내역서 "/>
      <sheetName val="설계변경내역서"/>
      <sheetName val="단가목록"/>
      <sheetName val="금호"/>
      <sheetName val="요약BS"/>
      <sheetName val="재집"/>
      <sheetName val="직재"/>
      <sheetName val="중기일위대가"/>
      <sheetName val="개산공사비"/>
      <sheetName val="직노"/>
      <sheetName val="70%"/>
      <sheetName val="CO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ES원가"/>
      <sheetName val="등락폭총괄"/>
      <sheetName val="적용대가총괄"/>
      <sheetName val="적용대가"/>
      <sheetName val="내역"/>
      <sheetName val="호표"/>
      <sheetName val="실행철강하도"/>
      <sheetName val="산출근거"/>
      <sheetName val="관급자재"/>
      <sheetName val="공사비"/>
      <sheetName val="교통대책내역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오상지구 일위대가 목록표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Sheet17"/>
      <sheetName val="소방현물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갑지"/>
      <sheetName val="내역표지"/>
      <sheetName val="원가(02발주)"/>
      <sheetName val="사급 관급"/>
      <sheetName val="관급자재 (2)"/>
      <sheetName val="사급자재"/>
      <sheetName val="관급자재"/>
      <sheetName val="원가(상우)"/>
      <sheetName val="상와우(변경)"/>
      <sheetName val="원가(상좌)"/>
      <sheetName val="상와좌(변경)"/>
      <sheetName val="원가(이전)"/>
      <sheetName val="이전(변경)"/>
      <sheetName val="원가(구하)"/>
      <sheetName val="구하(변경)"/>
      <sheetName val="원가(구상)"/>
      <sheetName val="구상(변경)"/>
      <sheetName val="비교"/>
      <sheetName val="3련 BOX"/>
      <sheetName val="Sheet2"/>
      <sheetName val="Sheet3"/>
      <sheetName val="001"/>
      <sheetName val="설계조건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ABUT수량-A1"/>
      <sheetName val="FOOTING단면력"/>
      <sheetName val="내역서"/>
      <sheetName val="약전닥트"/>
      <sheetName val="일지-H"/>
      <sheetName val="FA설치명세"/>
      <sheetName val="노임단가"/>
      <sheetName val="MOTOR"/>
      <sheetName val="횡배위치"/>
      <sheetName val="종배수관(신)"/>
      <sheetName val="적용단위길이"/>
      <sheetName val="지진시"/>
      <sheetName val="암거날개벽재료집계"/>
      <sheetName val="단가산출서"/>
      <sheetName val="터파기및재료"/>
      <sheetName val="BQ"/>
      <sheetName val="부하계산서"/>
      <sheetName val="DATE"/>
      <sheetName val="Macro1"/>
      <sheetName val="기초코드"/>
      <sheetName val="토목공사"/>
      <sheetName val="우배수"/>
      <sheetName val="Baby일위대가"/>
      <sheetName val="ⴭⴭⴭⴭ"/>
      <sheetName val="물가시세"/>
      <sheetName val="집계표(육상)"/>
      <sheetName val="화산경계"/>
      <sheetName val="일반공사"/>
      <sheetName val="내역"/>
      <sheetName val="일위대가(가설)"/>
      <sheetName val="토사(PE)"/>
      <sheetName val="인건비"/>
      <sheetName val="표지"/>
      <sheetName val="내역서(삼호)"/>
      <sheetName val="Sheet1 (2)"/>
      <sheetName val="중기사용료"/>
      <sheetName val="일위대가"/>
      <sheetName val="맨홀토공"/>
      <sheetName val="AIR갑지"/>
      <sheetName val="시설대외"/>
      <sheetName val="갑지 (3)"/>
      <sheetName val="내역서양식"/>
      <sheetName val="단가마지막 (2)"/>
      <sheetName val="열량계단가비교"/>
      <sheetName val="열량계단가비교 (2)"/>
      <sheetName val="배관공사"/>
      <sheetName val="구조물깨기"/>
      <sheetName val="BOX총집계"/>
      <sheetName val="BOX집계"/>
      <sheetName val="지수토공수량"/>
      <sheetName val="난간지수수량"/>
      <sheetName val="날개벽공제"/>
      <sheetName val="날개벽단위수량"/>
      <sheetName val="날개벽단위수량1 (2)"/>
      <sheetName val="날개단위"/>
      <sheetName val="날개벽집계"/>
      <sheetName val="박스연장조서"/>
      <sheetName val="박스단위1"/>
      <sheetName val="BOX난간차수"/>
      <sheetName val="날개벽단위수량1"/>
      <sheetName val="날개벽단위수량2"/>
      <sheetName val="날개단위1"/>
      <sheetName val="횡배수단위"/>
      <sheetName val="종배집계"/>
      <sheetName val="철근레미집"/>
      <sheetName val="몰탈포장집"/>
      <sheetName val="토공계획"/>
      <sheetName val="토적표"/>
      <sheetName val="개거집계"/>
      <sheetName val="개거연장"/>
      <sheetName val="개거2.0"/>
      <sheetName val="개거1.7"/>
      <sheetName val="개거1.5"/>
      <sheetName val="개거1.3"/>
      <sheetName val="작업일수"/>
      <sheetName val="그라수량"/>
      <sheetName val="주입량"/>
      <sheetName val="찬공량총괄"/>
      <sheetName val="찬공량공별내역"/>
      <sheetName val="포장총집"/>
      <sheetName val="포장총집계"/>
      <sheetName val="포장집"/>
      <sheetName val="포장집계"/>
      <sheetName val="표준횡단"/>
      <sheetName val="확폭면적"/>
      <sheetName val="포장연장"/>
      <sheetName val="측구증감"/>
      <sheetName val="측구공제"/>
      <sheetName val="L형절포장공제"/>
      <sheetName val="L형성포장공제"/>
      <sheetName val="L형옹벽포장공제"/>
      <sheetName val="브럭체인"/>
      <sheetName val="접속수량집"/>
      <sheetName val="접속포장집"/>
      <sheetName val="접속산출 "/>
      <sheetName val="수방진입"/>
      <sheetName val="배수공"/>
      <sheetName val="도수로집"/>
      <sheetName val="도수로"/>
      <sheetName val="측구공집계"/>
      <sheetName val="L형옹벽측구"/>
      <sheetName val="L형측구"/>
      <sheetName val="맹암거(TY-1)"/>
      <sheetName val="맹암거(TY-2)"/>
      <sheetName val="V형측구"/>
      <sheetName val="암거평균H"/>
      <sheetName val="암거사각보강"/>
      <sheetName val="횡배수집계"/>
      <sheetName val="횡배수량"/>
      <sheetName val="횡토공1"/>
      <sheetName val="횡토공 2"/>
      <sheetName val="횡토공 3"/>
      <sheetName val="횡배수관보강"/>
      <sheetName val="횡배날개수량"/>
      <sheetName val="횡배날공제"/>
      <sheetName val="횡배날개공제"/>
      <sheetName val="횡배날개토공"/>
      <sheetName val="횡배평균H"/>
      <sheetName val="횡날개벽토공"/>
      <sheetName val="절도수단위"/>
      <sheetName val="도수단위"/>
      <sheetName val="집수정집계"/>
      <sheetName val="종배집계표"/>
      <sheetName val="면벽단위량"/>
      <sheetName val="종배토공단위량"/>
      <sheetName val="빗물집계"/>
      <sheetName val="구조물공"/>
      <sheetName val="옹벽집계"/>
      <sheetName val="옹벽단위"/>
      <sheetName val="옹벽신축이음"/>
      <sheetName val="석축집계"/>
      <sheetName val="석축조서"/>
      <sheetName val="돌붙임"/>
      <sheetName val="#REF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laroux"/>
      <sheetName val="일위산출근거 (2)"/>
      <sheetName val="COST"/>
      <sheetName val="노임"/>
      <sheetName val="XXXXXX"/>
      <sheetName val="우수관로 자재집계  "/>
      <sheetName val="우수관로 수량집계"/>
      <sheetName val="우수관로자재접합 "/>
      <sheetName val="맨홀집계표 "/>
      <sheetName val="맨홀수량"/>
      <sheetName val="VXXXXXX"/>
      <sheetName val="-구조물공토공"/>
      <sheetName val="-접속도로-"/>
      <sheetName val="-접속도로증감1"/>
      <sheetName val="토목"/>
      <sheetName val="산출내역서집계표"/>
      <sheetName val="위치조서"/>
      <sheetName val="5Strand-장기처짐PCI"/>
      <sheetName val="암거단위-1련"/>
      <sheetName val="형상"/>
      <sheetName val="단위중량"/>
      <sheetName val="견적서"/>
      <sheetName val="노임단"/>
      <sheetName val="운반공"/>
      <sheetName val="자재단"/>
      <sheetName val="장비단"/>
      <sheetName val="광주운남을"/>
      <sheetName val="집계"/>
      <sheetName val="갑지1"/>
      <sheetName val="갑지2"/>
      <sheetName val="갑지3"/>
      <sheetName val="갑지4"/>
      <sheetName val="구조물주요자재 (2)"/>
      <sheetName val="목차"/>
      <sheetName val="구조물주요자재"/>
      <sheetName val="시멘트골재"/>
      <sheetName val="콘크리트수량"/>
      <sheetName val="내역적용수량"/>
      <sheetName val="이기수량"/>
      <sheetName val="가도,축도"/>
      <sheetName val="토공총괄"/>
      <sheetName val="교량총괄집계"/>
      <sheetName val="철근수량총괄"/>
      <sheetName val="토공총괄집계"/>
      <sheetName val="일반수량총괄"/>
      <sheetName val="신성1철근169"/>
      <sheetName val="슬래브수량173"/>
      <sheetName val="슬래브철근175"/>
      <sheetName val="콘크 산툴  179"/>
      <sheetName val="율촌강재"/>
      <sheetName val="거푸집산출"/>
      <sheetName val="도장수량188"/>
      <sheetName val="도장면적수량"/>
      <sheetName val="도장콘크"/>
      <sheetName val="도장거푸집"/>
      <sheetName val="광양강재"/>
      <sheetName val="광양도장208"/>
      <sheetName val="도장면적수량 215"/>
      <sheetName val="강교총량"/>
      <sheetName val="총괄강재"/>
      <sheetName val="도장수량총괄"/>
      <sheetName val="가설벤트수량"/>
      <sheetName val="토공집계222"/>
      <sheetName val="일반수량223"/>
      <sheetName val="교대철근225"/>
      <sheetName val="교대산출227"/>
      <sheetName val="교대산출243"/>
      <sheetName val="교대산출260"/>
      <sheetName val="교대철근280"/>
      <sheetName val="토공집계"/>
      <sheetName val="교각일반수량"/>
      <sheetName val="교각철근수량"/>
      <sheetName val="토공산출"/>
      <sheetName val="콘크리트산출294"/>
      <sheetName val="가시설317"/>
      <sheetName val="옹벽토공"/>
      <sheetName val="옹벽일반"/>
      <sheetName val="옹벽철근"/>
      <sheetName val="옹벽산출322"/>
      <sheetName val="옹벽콘크산출"/>
      <sheetName val="수량잡계328"/>
      <sheetName val="철근수량"/>
      <sheetName val="보강토조립"/>
      <sheetName val="섬유보강재"/>
      <sheetName val="부속자재"/>
      <sheetName val="가축도수량"/>
      <sheetName val="가시설산출336"/>
      <sheetName val="신성1교가교TYPE-A"/>
      <sheetName val="신성1교가교TYPE-B"/>
      <sheetName val="일위목록"/>
      <sheetName val="내역서적용"/>
      <sheetName val="수량산출"/>
      <sheetName val="데리네이타현황"/>
      <sheetName val="단가"/>
      <sheetName val="시설물일위"/>
      <sheetName val="소비자가"/>
      <sheetName val="본부조서"/>
      <sheetName val="건설갑지"/>
      <sheetName val="광세자재청구서"/>
      <sheetName val="2회기성청구서"/>
      <sheetName val="광세기성고내역"/>
      <sheetName val="견적서갑지"/>
      <sheetName val="견적서을지"/>
      <sheetName val="사진"/>
      <sheetName val="단가산출"/>
      <sheetName val="1.설계조건"/>
      <sheetName val="접속도로1"/>
      <sheetName val="1. 설계조건 2.단면가정 3. 하중계산"/>
      <sheetName val="DATA 입력란"/>
      <sheetName val="안정계산"/>
      <sheetName val="단면검토"/>
      <sheetName val="U-TYPE(1)"/>
      <sheetName val="조도계산서 (도서)"/>
      <sheetName val="L_RPTA05_목록"/>
      <sheetName val="물량산출서"/>
      <sheetName val="노무비단가"/>
      <sheetName val="정의"/>
      <sheetName val="noyim"/>
      <sheetName val="unitpric"/>
      <sheetName val="BID"/>
      <sheetName val="부대내역"/>
      <sheetName val="집계표"/>
      <sheetName val="직노"/>
      <sheetName val="ilch"/>
      <sheetName val="부대공"/>
      <sheetName val="날개벽"/>
      <sheetName val="입찰안"/>
      <sheetName val="배수장토목공사비"/>
      <sheetName val="수자재단위당"/>
      <sheetName val="바닥판"/>
      <sheetName val="자료"/>
      <sheetName val="빗물받이(910-510-410)"/>
      <sheetName val="WORK"/>
      <sheetName val="코드표"/>
      <sheetName val="적용건축"/>
      <sheetName val="LOPCALC"/>
      <sheetName val="기본일위"/>
      <sheetName val="산출근거"/>
      <sheetName val="집수정(1)"/>
      <sheetName val="N賃率-職"/>
      <sheetName val="결선list"/>
      <sheetName val="단가 "/>
      <sheetName val="전기설계변경"/>
      <sheetName val="기둥(원형)"/>
      <sheetName val="말뚝지지력산정"/>
      <sheetName val=" 냉각수펌프"/>
      <sheetName val="70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가로등관급"/>
      <sheetName val="수탁공사비"/>
      <sheetName val="도급제경비"/>
      <sheetName val="설계예산서"/>
      <sheetName val="일위대가"/>
      <sheetName val="단가산출"/>
      <sheetName val="수량집계"/>
      <sheetName val="수량산출서"/>
      <sheetName val="산출근거"/>
      <sheetName val="노임단가"/>
      <sheetName val="점검총괄"/>
      <sheetName val="교통대책내역"/>
      <sheetName val="전-내역"/>
      <sheetName val="목차"/>
      <sheetName val="원가계산서"/>
      <sheetName val="집계표"/>
      <sheetName val="내역서"/>
      <sheetName val="일위대가표"/>
      <sheetName val="단가조사서"/>
      <sheetName val="원가계산서 (2)"/>
      <sheetName val="내역"/>
      <sheetName val="9GNG운반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_sum"/>
      <sheetName val="sum"/>
      <sheetName val="내역서"/>
      <sheetName val="체육관"/>
      <sheetName val="내역서 (2)"/>
      <sheetName val="외자-내자"/>
      <sheetName val="창호잡철"/>
      <sheetName val="도장"/>
      <sheetName val="bicycle"/>
      <sheetName val="건축토목내역"/>
      <sheetName val="#REF"/>
      <sheetName val="집계"/>
      <sheetName val="수목단가"/>
      <sheetName val="시설수량표"/>
      <sheetName val="식재수량표"/>
      <sheetName val="일위목록"/>
      <sheetName val="자재단가"/>
      <sheetName val="단가산출"/>
      <sheetName val="산출내역서집계표"/>
      <sheetName val="실행내역서r"/>
      <sheetName val="관급자재"/>
      <sheetName val="현장관리비"/>
      <sheetName val="수량산출"/>
      <sheetName val="DATE"/>
      <sheetName val="일위대가표"/>
      <sheetName val="내역"/>
      <sheetName val="기본자료"/>
      <sheetName val="분류작업"/>
      <sheetName val="식재가격"/>
      <sheetName val="식재총괄"/>
      <sheetName val="맨홀수량"/>
      <sheetName val="단가"/>
      <sheetName val="소방"/>
      <sheetName val="건축내역서"/>
      <sheetName val="설비내역서"/>
      <sheetName val="전기내역서"/>
      <sheetName val="집계표"/>
      <sheetName val="토목수량(공정)"/>
      <sheetName val="노임 단가"/>
      <sheetName val="가도공"/>
      <sheetName val="일반부표"/>
      <sheetName val="정렬"/>
      <sheetName val="내역서 _2_"/>
      <sheetName val="을지"/>
      <sheetName val="70%"/>
      <sheetName val="미드수량"/>
      <sheetName val="수량집계"/>
      <sheetName val="수자재단위당"/>
      <sheetName val="플랜트 설치"/>
      <sheetName val="원가계산 (2)"/>
      <sheetName val="확약서"/>
      <sheetName val="산업개발안내서"/>
      <sheetName val="단중표"/>
      <sheetName val="노무자명단"/>
      <sheetName val="BID"/>
      <sheetName val="노임단가"/>
      <sheetName val="FAB별"/>
      <sheetName val="주요재료비(원본)"/>
      <sheetName val="신우"/>
      <sheetName val="Macro1"/>
      <sheetName val="수자재단가"/>
      <sheetName val="CIVIL4"/>
      <sheetName val="1차"/>
      <sheetName val="날개벽수량표"/>
      <sheetName val="1~69"/>
      <sheetName val="아파트건축"/>
      <sheetName val="산출내역서"/>
      <sheetName val="날개수량1.5"/>
      <sheetName val="데이타"/>
      <sheetName val="7.산출집계"/>
      <sheetName val="3.단가산출서"/>
      <sheetName val="4.일위산출"/>
      <sheetName val="9.자재단가"/>
      <sheetName val="단가조사"/>
      <sheetName val="Sheet1"/>
      <sheetName val="공양식"/>
      <sheetName val="45,46"/>
      <sheetName val="도근좌표"/>
      <sheetName val="근로자자료입력"/>
      <sheetName val="터파기및재료"/>
      <sheetName val="예산명세서"/>
      <sheetName val="설계명세서"/>
      <sheetName val="자료입력"/>
      <sheetName val="건축"/>
      <sheetName val="건물"/>
      <sheetName val="data"/>
      <sheetName val="인원0223"/>
      <sheetName val="토목공사"/>
      <sheetName val="총집계표"/>
      <sheetName val="3.공통공사대비"/>
      <sheetName val="차액보증"/>
      <sheetName val="형틀공사"/>
      <sheetName val="4)유동표"/>
      <sheetName val="일위대가"/>
      <sheetName val="도로구조공사비"/>
      <sheetName val="가설공사비"/>
      <sheetName val="인수공규격"/>
      <sheetName val="단위수량"/>
      <sheetName val="수단"/>
      <sheetName val="교대(A1-A2)"/>
      <sheetName val="호명교"/>
      <sheetName val="별표"/>
      <sheetName val="본부장"/>
      <sheetName val="자재"/>
      <sheetName val="간접비계산"/>
      <sheetName val="Sheet3"/>
      <sheetName val="Sheet2"/>
      <sheetName val="수량 산출서"/>
      <sheetName val="순공사비"/>
      <sheetName val="기성내역서표지"/>
      <sheetName val="수량산출서-2"/>
      <sheetName val="품셈집계표"/>
      <sheetName val="자재조사표"/>
      <sheetName val="마산월령동골조물량변경"/>
      <sheetName val="양수장"/>
      <sheetName val="1공구"/>
      <sheetName val="건축내역"/>
      <sheetName val="로선구조"/>
      <sheetName val="서식가로"/>
      <sheetName val="시설장비"/>
      <sheetName val="배수관토공"/>
      <sheetName val="Sheet6"/>
      <sheetName val="설계내역서"/>
      <sheetName val="급명"/>
      <sheetName val="정화조동내역"/>
      <sheetName val="벽체면적당일위대가"/>
      <sheetName val="일위_파일"/>
      <sheetName val="금액내역서"/>
      <sheetName val="노임"/>
      <sheetName val="집계표(수배전제조구매)"/>
      <sheetName val="수량산근(출력X)"/>
      <sheetName val="표준화수량집계표(출력X)"/>
      <sheetName val="품셈총괄(출력X)"/>
      <sheetName val="경비2내역"/>
      <sheetName val="견적을지"/>
      <sheetName val="BEND LOSS"/>
      <sheetName val="토공정보"/>
      <sheetName val="공사기본내용입력"/>
      <sheetName val="법면보호공내역서"/>
      <sheetName val="월별지출내역"/>
      <sheetName val="공사비지출기안"/>
      <sheetName val="단가목록"/>
      <sheetName val="108.수선비"/>
      <sheetName val="공사비증감"/>
      <sheetName val="일반수량총괄집계"/>
      <sheetName val="Sheet1 (2)"/>
      <sheetName val="변경제잡비계산"/>
      <sheetName val="교각토공"/>
      <sheetName val="덕전리"/>
      <sheetName val="계산내역(설비)"/>
      <sheetName val="구조물토적"/>
      <sheetName val="일반공사"/>
      <sheetName val="설계"/>
      <sheetName val="참고자료"/>
      <sheetName val="기본일위"/>
      <sheetName val="교통대책내역"/>
      <sheetName val="차도부 단위수량"/>
      <sheetName val="특별교실"/>
      <sheetName val="자재비"/>
      <sheetName val="예총"/>
      <sheetName val="감가상각"/>
      <sheetName val="판매시설"/>
      <sheetName val="교대(A1)"/>
      <sheetName val="신규식재수량"/>
      <sheetName val="공사개요"/>
      <sheetName val="노무비"/>
      <sheetName val="주공 갑지"/>
      <sheetName val="밸브설치"/>
      <sheetName val="공사비총괄표"/>
      <sheetName val="목록"/>
      <sheetName val="3_2_집기비품교체주기"/>
      <sheetName val="맨홀"/>
      <sheetName val="설비"/>
      <sheetName val="송전재료비"/>
      <sheetName val="설계변경내역서"/>
      <sheetName val="SLAB"/>
      <sheetName val="대환취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 refreshError="1"/>
      <sheetData sheetId="125"/>
      <sheetData sheetId="126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VXXXXX"/>
      <sheetName val="적용대가"/>
      <sheetName val="지수내역"/>
      <sheetName val="노(97.1,97.9,98.1)"/>
      <sheetName val="수토공단위당"/>
      <sheetName val="적용건축"/>
      <sheetName val="경산"/>
      <sheetName val="노임단가"/>
      <sheetName val="일위대가"/>
      <sheetName val="인건-측정"/>
      <sheetName val="COL"/>
      <sheetName val="Baby일위대가"/>
      <sheetName val="김포IO"/>
      <sheetName val="FD"/>
      <sheetName val="약전닥트"/>
      <sheetName val="건축부하"/>
      <sheetName val="처리단락"/>
      <sheetName val="99관저"/>
      <sheetName val="일지-H"/>
      <sheetName val="LD"/>
      <sheetName val="FA설치명세"/>
      <sheetName val="QandAJunior"/>
      <sheetName val="우수공집계"/>
      <sheetName val="Sheet5"/>
      <sheetName val="KKK"/>
      <sheetName val="단가산출"/>
      <sheetName val="저"/>
      <sheetName val="#REF"/>
      <sheetName val="FB25JN"/>
      <sheetName val="내역"/>
      <sheetName val="기계내역"/>
      <sheetName val="공정율"/>
      <sheetName val="pldt"/>
      <sheetName val="건집"/>
      <sheetName val="건축"/>
      <sheetName val="기설집"/>
      <sheetName val="설집"/>
      <sheetName val="내역서"/>
      <sheetName val="철거산출근거"/>
      <sheetName val="쌍송교"/>
      <sheetName val="원가"/>
      <sheetName val="내역서(삼호)"/>
      <sheetName val="직접수량"/>
      <sheetName val="자재비"/>
      <sheetName val="단가조사"/>
      <sheetName val="견적서"/>
      <sheetName val="J형측구단위수량"/>
      <sheetName val="피벗테이블데이터분석"/>
      <sheetName val="적용단위길이"/>
      <sheetName val="일위대가서식"/>
      <sheetName val="수량산출서"/>
      <sheetName val="산출-설비"/>
      <sheetName val="전기공사일위대가"/>
      <sheetName val="도로단위당"/>
      <sheetName val="횡배수관집현황(2공구)"/>
      <sheetName val="대비2"/>
      <sheetName val="단가표 (2)"/>
      <sheetName val="영창26"/>
      <sheetName val="J直材4"/>
      <sheetName val="아파트건축"/>
      <sheetName val="외주비"/>
      <sheetName val="N賃率-職"/>
      <sheetName val="2공구산출내역"/>
      <sheetName val="단가"/>
      <sheetName val="토목공사"/>
      <sheetName val="Macro1"/>
      <sheetName val="표지"/>
      <sheetName val="중기"/>
      <sheetName val="수공기"/>
      <sheetName val="단가산출서"/>
      <sheetName val="Sheet3"/>
      <sheetName val="주소"/>
      <sheetName val="차선도색현황"/>
      <sheetName val="WEIGHT LIST"/>
      <sheetName val="POL6차-PIPING"/>
      <sheetName val="산#2-1 (2)"/>
      <sheetName val="차액보증"/>
      <sheetName val="요율"/>
      <sheetName val="목록"/>
      <sheetName val="일위"/>
      <sheetName val="8.PILE  (돌출)"/>
      <sheetName val="ABUT수량-A1"/>
      <sheetName val="2차기성내역서"/>
      <sheetName val="노(97_1,97_9,98_1)"/>
      <sheetName val="횡배수관토공수량"/>
      <sheetName val="98수문일위"/>
      <sheetName val="원가계산"/>
      <sheetName val="수정내역"/>
      <sheetName val="일위대가표"/>
      <sheetName val="실행내역"/>
      <sheetName val="XXXXXX"/>
      <sheetName val="VXXX"/>
      <sheetName val="진짜내역"/>
      <sheetName val="전시원"/>
      <sheetName val="전시내"/>
      <sheetName val="Sheet1"/>
      <sheetName val="Sheet2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집계표"/>
      <sheetName val="제작총집계표"/>
      <sheetName val="총경기장별내역서(10-11)"/>
      <sheetName val="경기장별내역서(12-107)"/>
      <sheetName val="중기사용료"/>
      <sheetName val="재료단가"/>
      <sheetName val="기본일위"/>
      <sheetName val="I一般比"/>
      <sheetName val="재료"/>
      <sheetName val="기본단가표"/>
      <sheetName val="현장"/>
      <sheetName val="식재인부"/>
      <sheetName val="교통대책내역"/>
      <sheetName val="MAIN_TABLE"/>
      <sheetName val="백암비스타내역"/>
      <sheetName val="101동"/>
      <sheetName val="2000년1차"/>
      <sheetName val="2000전체분"/>
      <sheetName val="설계서"/>
      <sheetName val="실행"/>
      <sheetName val="건축내역"/>
      <sheetName val="예산M11A"/>
      <sheetName val="출자한도"/>
      <sheetName val="일대-1"/>
      <sheetName val="Y-WORK"/>
      <sheetName val="소비자가"/>
      <sheetName val="자료"/>
      <sheetName val="3BL공동구 수량"/>
      <sheetName val="공사개요(서광주)"/>
      <sheetName val="기초자료"/>
      <sheetName val="공사비총괄표"/>
      <sheetName val="asd"/>
      <sheetName val="적용토목"/>
      <sheetName val="6PILE  (돌출)"/>
      <sheetName val="지하"/>
      <sheetName val="골재산출"/>
      <sheetName val="대공종"/>
      <sheetName val="AIR SHOWER(3인용)"/>
      <sheetName val="총괄표"/>
      <sheetName val="차수공개요"/>
      <sheetName val="조명율표"/>
      <sheetName val="본체"/>
      <sheetName val="5공철탑검토표"/>
      <sheetName val="4공철탑검토"/>
      <sheetName val="일위대가목차"/>
      <sheetName val="본공사"/>
      <sheetName val="설직재-1"/>
      <sheetName val="갑지"/>
      <sheetName val="내역서(중수)"/>
      <sheetName val="CAT_5"/>
      <sheetName val="단가비교표_공통1"/>
      <sheetName val="CTEMCOST"/>
      <sheetName val="48전력선로일위"/>
      <sheetName val="단가표"/>
      <sheetName val="산근"/>
      <sheetName val="금액내역서"/>
      <sheetName val="철탑공사"/>
      <sheetName val="기초내역서"/>
      <sheetName val="수량산출"/>
      <sheetName val="대가목록표"/>
      <sheetName val="갑지(추정)"/>
      <sheetName val="산출근거"/>
      <sheetName val="LF자재단가"/>
      <sheetName val="지질조사"/>
      <sheetName val="교각별철근수량집계표"/>
      <sheetName val="산출내역서"/>
      <sheetName val="코드표"/>
      <sheetName val="Customer Databas"/>
      <sheetName val="스포회원매출"/>
      <sheetName val="재료비노무비"/>
      <sheetName val="당초"/>
      <sheetName val="물가자료"/>
      <sheetName val="데이타"/>
      <sheetName val="DATA"/>
      <sheetName val="토공(우물통,기타) "/>
      <sheetName val="교수설계"/>
      <sheetName val="공사직종별노임"/>
      <sheetName val="노임"/>
      <sheetName val="위생설비"/>
      <sheetName val="RE9604"/>
      <sheetName val="NYS"/>
      <sheetName val="단중표"/>
      <sheetName val="자재단가"/>
      <sheetName val="당진1,2호기전선관설치및접지4차공사내역서-을지"/>
      <sheetName val="식재수량표"/>
      <sheetName val="총괄"/>
      <sheetName val="집계"/>
      <sheetName val="공량집"/>
      <sheetName val="배부율"/>
      <sheetName val="완성1"/>
      <sheetName val="완성2"/>
      <sheetName val="산재비율"/>
      <sheetName val="안전비율"/>
      <sheetName val="일반비율"/>
      <sheetName val="공량"/>
      <sheetName val="입찰안"/>
      <sheetName val="내역서2안"/>
      <sheetName val=" HIT-&gt;HMC 견적(3900)"/>
      <sheetName val="예산"/>
      <sheetName val="Sheet6"/>
      <sheetName val="도급기성"/>
      <sheetName val="설비단가표"/>
      <sheetName val="연부97-1"/>
      <sheetName val="조건표"/>
      <sheetName val="자갈,시멘트,모래산출"/>
      <sheetName val="오수공수량집계표"/>
      <sheetName val="기술부대조건"/>
      <sheetName val="LEGEND"/>
      <sheetName val="원가 (2)"/>
      <sheetName val="특외대"/>
      <sheetName val="율촌법률사무소2내역"/>
      <sheetName val="식생블럭단위수량"/>
      <sheetName val="노임,재료비"/>
      <sheetName val="토공 total"/>
      <sheetName val="6호기"/>
      <sheetName val="금액집계"/>
      <sheetName val="102역사"/>
      <sheetName val="96정변2"/>
      <sheetName val="조명시설"/>
      <sheetName val="노무,재료"/>
      <sheetName val="견적"/>
      <sheetName val="일위대가(계측기설치)"/>
      <sheetName val="1.설계조건"/>
      <sheetName val="시설물기초"/>
      <sheetName val=" 냉각수펌프"/>
      <sheetName val="AHU집계"/>
      <sheetName val="ELEC"/>
      <sheetName val="9GNG운반"/>
      <sheetName val="N賃率_職"/>
      <sheetName val="내역(원안-대안)"/>
      <sheetName val="일반전기C"/>
      <sheetName val="조경일람"/>
      <sheetName val="사다리"/>
      <sheetName val="CIVIL4"/>
      <sheetName val="공통가설공사"/>
      <sheetName val="본체철근표"/>
      <sheetName val="전기일위목록"/>
      <sheetName val="001"/>
      <sheetName val="단위내역서"/>
      <sheetName val="공사개요"/>
      <sheetName val="국내"/>
      <sheetName val="공통가설"/>
      <sheetName val="노무비"/>
      <sheetName val="데리네이타현황"/>
      <sheetName val="도급견적가"/>
      <sheetName val="기계경비(시간당)"/>
      <sheetName val="guard(mac)"/>
      <sheetName val="부대공Ⅱ"/>
      <sheetName val="원가계산서"/>
      <sheetName val="공조기휀"/>
      <sheetName val="시멘트"/>
      <sheetName val="수주추정"/>
      <sheetName val="제-노임"/>
      <sheetName val="제직재"/>
      <sheetName val="설_(3)"/>
      <sheetName val="설_(2)"/>
      <sheetName val="3BL공동구_수량"/>
      <sheetName val="Customer_Databas"/>
      <sheetName val="토공_total"/>
      <sheetName val="_HIT-&gt;HMC_견적(3900)"/>
      <sheetName val="토공(우물통,기타)_"/>
      <sheetName val="AIR_SHOWER(3인용)"/>
      <sheetName val="6PILE__(돌출)"/>
      <sheetName val="원가_(2)"/>
      <sheetName val="제작비추산총괄표"/>
      <sheetName val="갑"/>
      <sheetName val="물량입력"/>
      <sheetName val="간접1"/>
      <sheetName val="장비가동"/>
      <sheetName val="원가서"/>
      <sheetName val="주beam"/>
      <sheetName val="대치판정"/>
      <sheetName val="내역서1"/>
      <sheetName val="부하자료"/>
      <sheetName val="찍기"/>
      <sheetName val="일위목록"/>
      <sheetName val="역공종"/>
      <sheetName val="갑지1"/>
      <sheetName val="전선 및 전선관"/>
      <sheetName val="200"/>
      <sheetName val="DATE"/>
      <sheetName val="토공"/>
      <sheetName val="첨부1"/>
      <sheetName val="일위대가1"/>
      <sheetName val="청주(철골발주의뢰서)"/>
      <sheetName val="직재"/>
      <sheetName val="총수량집계표"/>
      <sheetName val="내역서 "/>
      <sheetName val="카메라"/>
      <sheetName val="일위(철거)"/>
      <sheetName val="내역(설계)"/>
      <sheetName val="물량표"/>
      <sheetName val="토공집계표"/>
      <sheetName val="을지"/>
      <sheetName val="단"/>
      <sheetName val="기계공사비집계(원안)"/>
      <sheetName val="터파기및재료"/>
      <sheetName val="내역서 제출"/>
      <sheetName val="ITEM"/>
      <sheetName val="내역표지"/>
      <sheetName val="COST"/>
      <sheetName val="노 무 비"/>
      <sheetName val="연결관암거"/>
      <sheetName val="일위대가목록"/>
      <sheetName val="일위_파일"/>
      <sheetName val="일위(PANEL)"/>
      <sheetName val="효성CB 1P기초"/>
      <sheetName val="계수시트"/>
      <sheetName val="램머"/>
      <sheetName val="경영상태"/>
      <sheetName val="약품공급2"/>
      <sheetName val="현장관리비"/>
      <sheetName val="원본"/>
      <sheetName val="Sheet7(ㅅ)"/>
      <sheetName val="백룡교차로"/>
      <sheetName val="산정교차로"/>
      <sheetName val="신영교차로"/>
      <sheetName val="E총15"/>
      <sheetName val="내역관리1"/>
      <sheetName val="내역서(기성청구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3.2제조설비"/>
      <sheetName val="f산출"/>
      <sheetName val="하이테콤직원"/>
      <sheetName val="MOTOR"/>
      <sheetName val="산출0"/>
      <sheetName val="금융비용"/>
      <sheetName val="콘크리트"/>
      <sheetName val="총괄집계표"/>
      <sheetName val="빌딩 안내"/>
      <sheetName val="교사기준면적(초등)"/>
      <sheetName val="일위대가 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관로공정"/>
      <sheetName val="토사(PE)"/>
      <sheetName val="01"/>
      <sheetName val="수배전반"/>
      <sheetName val="총내역서"/>
      <sheetName val="작업일보"/>
      <sheetName val="내역서01"/>
      <sheetName val="예산서"/>
      <sheetName val="구천"/>
      <sheetName val="설계예시"/>
      <sheetName val="기초입력 DATA"/>
      <sheetName val="자재단가리스트"/>
      <sheetName val="사급자재(1단계)"/>
      <sheetName val="견적업체"/>
      <sheetName val="자재대"/>
      <sheetName val="간지"/>
      <sheetName val="견적단가"/>
      <sheetName val="전기"/>
      <sheetName val="기초작업"/>
      <sheetName val="출력은 금물"/>
      <sheetName val="일위대가(건축)"/>
      <sheetName val="간접비"/>
      <sheetName val="도급내역서"/>
      <sheetName val="부분별수량산출(조합기초)"/>
      <sheetName val="기자재비"/>
      <sheetName val="단가 "/>
      <sheetName val="COVER"/>
      <sheetName val="EJ"/>
      <sheetName val="일위대가(출입)"/>
      <sheetName val="식재일위대가"/>
      <sheetName val="전기2005"/>
      <sheetName val="통신2005"/>
      <sheetName val="별표 "/>
      <sheetName val="Inst."/>
      <sheetName val="01상노임"/>
      <sheetName val="입력변수"/>
      <sheetName val="계약서"/>
      <sheetName val="sub"/>
      <sheetName val="반포2차"/>
      <sheetName val="하도급원가계산총괄표(식재)"/>
      <sheetName val="공사착공계"/>
      <sheetName val="특별땅고르기"/>
      <sheetName val="단위단가"/>
      <sheetName val="노무비 근거"/>
      <sheetName val="상가분양"/>
      <sheetName val="INPUT"/>
      <sheetName val="직접공사비"/>
      <sheetName val="JUCKEYK"/>
      <sheetName val="건축원가"/>
      <sheetName val="#3_일위대가목록"/>
      <sheetName val="2000년 공정표"/>
      <sheetName val="기초일위"/>
      <sheetName val="노무비단가"/>
      <sheetName val="설계조건"/>
      <sheetName val="배수내역"/>
      <sheetName val="기흥하도용"/>
      <sheetName val="별표"/>
      <sheetName val="1공구산출내역서"/>
      <sheetName val="지점장"/>
      <sheetName val="유기공정"/>
      <sheetName val="유림콘도"/>
      <sheetName val="암거단위"/>
      <sheetName val="단가대비표 (3)"/>
      <sheetName val="을"/>
      <sheetName val="접지수량"/>
      <sheetName val="J-EQ"/>
      <sheetName val="구리토평1전기"/>
      <sheetName val="C.전기공사"/>
      <sheetName val="내역서적용수량"/>
      <sheetName val="가도공"/>
      <sheetName val="부대"/>
      <sheetName val="일위CODE"/>
      <sheetName val="gyun"/>
      <sheetName val="날개벽수량표"/>
      <sheetName val="자재표"/>
      <sheetName val="간접비계산"/>
      <sheetName val="전기내역"/>
      <sheetName val="신우"/>
      <sheetName val="유림총괄"/>
      <sheetName val="현장관리비참조"/>
      <sheetName val="민감도"/>
      <sheetName val="총괄내역"/>
      <sheetName val="예가표"/>
      <sheetName val="터널조도"/>
      <sheetName val="3본사"/>
      <sheetName val="봉방동근생"/>
      <sheetName val="기타 정보통신공사"/>
      <sheetName val="개요"/>
      <sheetName val="노임단가(08.01)"/>
      <sheetName val="청도공장"/>
      <sheetName val="세부내역서(전기)"/>
      <sheetName val="수량산출(생반)"/>
      <sheetName val="제경비율"/>
      <sheetName val="기본가정"/>
      <sheetName val="(1)본선수량집계"/>
      <sheetName val="청곡지선입력"/>
      <sheetName val="보증수수료산출"/>
      <sheetName val="화재 탐지 설비"/>
      <sheetName val="부대내역"/>
      <sheetName val="세골재  T2 변경 현황"/>
      <sheetName val="통합집계표"/>
      <sheetName val="단가일람"/>
      <sheetName val="갑지.을지"/>
      <sheetName val="실행철강하도"/>
      <sheetName val="BID"/>
      <sheetName val="일위대가(1)"/>
      <sheetName val="작성"/>
      <sheetName val="손익분석"/>
      <sheetName val="그림"/>
      <sheetName val="그림2"/>
      <sheetName val="포승중환경개선공사(변경)"/>
      <sheetName val="철근중량"/>
      <sheetName val="ESCO개보수공사"/>
      <sheetName val="Uint보온"/>
      <sheetName val="재집"/>
      <sheetName val="교각1"/>
      <sheetName val="설계"/>
      <sheetName val="품셈"/>
      <sheetName val="전체"/>
      <sheetName val="0Title"/>
      <sheetName val="추가예산"/>
      <sheetName val="오동"/>
      <sheetName val="대조"/>
      <sheetName val="나한"/>
      <sheetName val="부대집계"/>
      <sheetName val="PIPING"/>
      <sheetName val="전신환매도율"/>
      <sheetName val="ilch"/>
      <sheetName val="대,유,램"/>
      <sheetName val="국별인원"/>
      <sheetName val="일위대가(4층원격)"/>
      <sheetName val="기초일위대가"/>
      <sheetName val="단가대비표"/>
      <sheetName val="산출기초"/>
      <sheetName val="Sheet1 (2)"/>
      <sheetName val="소방"/>
      <sheetName val="사업수지"/>
      <sheetName val="정부노임단가"/>
      <sheetName val="1구간BOQ"/>
      <sheetName val="도급내역"/>
      <sheetName val="공량(1월22일)"/>
      <sheetName val="단위중량"/>
      <sheetName val="출력은_금물"/>
      <sheetName val="_냉각수펌프"/>
      <sheetName val="단가_"/>
      <sheetName val="일반공사"/>
      <sheetName val="일위대가-2"/>
      <sheetName val="전기일위대가"/>
      <sheetName val="원가총괄"/>
      <sheetName val="AHU-01"/>
      <sheetName val="연습"/>
      <sheetName val="중기일위대가"/>
      <sheetName val="A 견적"/>
      <sheetName val="변경내역(전체)"/>
      <sheetName val="DATA테이블1 (2)"/>
      <sheetName val="계측기"/>
      <sheetName val="정거장 설계조건"/>
      <sheetName val="단재적표"/>
      <sheetName val="1000 DB구축 부표"/>
      <sheetName val="CT "/>
      <sheetName val="발신정보"/>
      <sheetName val="기초대가"/>
      <sheetName val="조도계산서 (도서)"/>
      <sheetName val="명세서"/>
      <sheetName val="20관리비율"/>
      <sheetName val="조명율"/>
      <sheetName val="98지급계획"/>
      <sheetName val="DB"/>
      <sheetName val="공연,전시"/>
      <sheetName val="s.v"/>
      <sheetName val="1차 내역서"/>
      <sheetName val="설_(3)1"/>
      <sheetName val="설_(2)1"/>
      <sheetName val="3BL공동구_수량1"/>
      <sheetName val="위치조서"/>
      <sheetName val="2F 회의실견적(5_14 일대)"/>
      <sheetName val="단가조사서"/>
      <sheetName val="Sheet38"/>
      <sheetName val="부속동"/>
      <sheetName val="1안"/>
      <sheetName val="부대공"/>
      <sheetName val="포장공"/>
      <sheetName val="원가계산서 "/>
      <sheetName val="도담구내 개소별 명세"/>
      <sheetName val="입상내역"/>
      <sheetName val="조건표 (2)"/>
      <sheetName val="Sheet4"/>
      <sheetName val="인공산출"/>
      <sheetName val="철근량"/>
      <sheetName val="내역전기"/>
      <sheetName val="맨홀수량산출"/>
      <sheetName val="유림골조"/>
      <sheetName val="참조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내"/>
      <sheetName val="관리"/>
      <sheetName val="Sheet1"/>
      <sheetName val="전체입력"/>
      <sheetName val="입력"/>
      <sheetName val="매매계약서"/>
      <sheetName val="신고서"/>
      <sheetName val="납부서"/>
      <sheetName val="환산"/>
      <sheetName val="코드"/>
      <sheetName val="주식양수도프로그램 V2.0"/>
      <sheetName val="수토공단위당"/>
      <sheetName val="집계"/>
      <sheetName val="내역"/>
      <sheetName val="노임"/>
      <sheetName val="wall"/>
      <sheetName val="근로자자료입력"/>
      <sheetName val="참고자료"/>
      <sheetName val="단가산출"/>
      <sheetName val="교통대책내역"/>
      <sheetName val="일위대가표"/>
      <sheetName val="노임단가"/>
      <sheetName val="갑지(추정)"/>
      <sheetName val="수자재단위당"/>
      <sheetName val="수량산출서"/>
      <sheetName val="코드표"/>
      <sheetName val="소비자가"/>
      <sheetName val="시운전연료"/>
      <sheetName val="마산방향"/>
      <sheetName val="진주방향"/>
      <sheetName val="내역서 (2)"/>
      <sheetName val="을지"/>
      <sheetName val="집계표"/>
      <sheetName val="사  업  비  수  지  예  산  서"/>
      <sheetName val="9GNG운반"/>
      <sheetName val="자료입력"/>
      <sheetName val="가시설흙막이"/>
      <sheetName val="산출내역서집계표"/>
      <sheetName val="수량산출"/>
      <sheetName val="정보"/>
      <sheetName val="C-노임단가"/>
      <sheetName val="업체명"/>
      <sheetName val="주식양수도프로그램_V2_0"/>
      <sheetName val="내부마감"/>
      <sheetName val="자재비"/>
      <sheetName val="99 조정금액"/>
      <sheetName val="철콘"/>
      <sheetName val="기본사항"/>
      <sheetName val="내역서"/>
      <sheetName val="현장관리비"/>
      <sheetName val="48신설수량"/>
      <sheetName val="48철거수량"/>
      <sheetName val="자재단가"/>
      <sheetName val="22신설수량"/>
      <sheetName val="간접비계산"/>
      <sheetName val="예총"/>
      <sheetName val="내   역"/>
      <sheetName val="#REF"/>
      <sheetName val="터파기및재료"/>
      <sheetName val="Sheet1 (2)"/>
      <sheetName val="단가"/>
      <sheetName val="전도품의"/>
      <sheetName val="확약서"/>
      <sheetName val="실행단가철(ems코드적용)"/>
      <sheetName val="수목단가"/>
      <sheetName val="시설수량표"/>
      <sheetName val="식재수량표"/>
      <sheetName val="XXXXXX"/>
      <sheetName val="을-ATYPE"/>
      <sheetName val="목록"/>
      <sheetName val="본부장"/>
      <sheetName val="인상효1"/>
      <sheetName val="실행철강하도"/>
      <sheetName val="일반부표"/>
      <sheetName val="Data&amp;Result"/>
      <sheetName val="골조시행"/>
      <sheetName val="사업개요"/>
      <sheetName val="총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표지"/>
      <sheetName val="설계서"/>
      <sheetName val="설계설명서"/>
      <sheetName val="예정공정표"/>
      <sheetName val="공사원가"/>
      <sheetName val="잡비"/>
      <sheetName val="내역서"/>
      <sheetName val="일위목록"/>
      <sheetName val="식재일위"/>
      <sheetName val="시설일위"/>
      <sheetName val="기초일위"/>
      <sheetName val="연못설비내역서"/>
      <sheetName val="연못설비일위대가"/>
      <sheetName val="노임단가"/>
      <sheetName val="수목단가"/>
      <sheetName val="자재단가"/>
      <sheetName val="연못설비단가비교표"/>
      <sheetName val="식재수량표"/>
      <sheetName val="시설수량표"/>
      <sheetName val="실개울설비수량"/>
      <sheetName val="별산자재집계표"/>
      <sheetName val="사급자재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경비목록"/>
      <sheetName val="경비"/>
      <sheetName val="펌프동력산출"/>
      <sheetName val="2002기계경비산출표"/>
      <sheetName val="해상장비조정원"/>
      <sheetName val="백석초등학교조경내역서"/>
      <sheetName val="기계경비(시간당)"/>
      <sheetName val="램머"/>
      <sheetName val="내역서 (2)"/>
      <sheetName val="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>
        <row r="1">
          <cell r="C1" t="str">
            <v>수    종</v>
          </cell>
          <cell r="D1" t="str">
            <v>규   격</v>
          </cell>
          <cell r="E1" t="str">
            <v>단위</v>
          </cell>
          <cell r="F1" t="str">
            <v>계</v>
          </cell>
        </row>
        <row r="3">
          <cell r="C3" t="str">
            <v>조형소나무A</v>
          </cell>
          <cell r="D3" t="str">
            <v>H3.0xW1.5xR12</v>
          </cell>
          <cell r="E3" t="str">
            <v>주</v>
          </cell>
          <cell r="F3">
            <v>5</v>
          </cell>
        </row>
        <row r="4">
          <cell r="C4" t="str">
            <v>조형소나무B</v>
          </cell>
          <cell r="D4" t="str">
            <v>H4.0xW2.0xR20</v>
          </cell>
          <cell r="E4" t="str">
            <v>주</v>
          </cell>
          <cell r="F4">
            <v>3</v>
          </cell>
        </row>
        <row r="5">
          <cell r="C5" t="str">
            <v>선주목</v>
          </cell>
          <cell r="D5" t="str">
            <v>H2.5xW1.5</v>
          </cell>
          <cell r="E5" t="str">
            <v>주</v>
          </cell>
          <cell r="F5">
            <v>9</v>
          </cell>
        </row>
        <row r="6">
          <cell r="C6" t="str">
            <v>스트로브잣</v>
          </cell>
          <cell r="D6" t="str">
            <v>H2.5xW1.2</v>
          </cell>
          <cell r="E6" t="str">
            <v>주</v>
          </cell>
          <cell r="F6">
            <v>79</v>
          </cell>
        </row>
        <row r="7">
          <cell r="C7" t="str">
            <v>조형향나무</v>
          </cell>
          <cell r="D7" t="str">
            <v>H3.5xW1.5</v>
          </cell>
          <cell r="E7" t="str">
            <v>주</v>
          </cell>
          <cell r="F7">
            <v>14</v>
          </cell>
        </row>
        <row r="8">
          <cell r="C8" t="str">
            <v>서양측백</v>
          </cell>
          <cell r="D8" t="str">
            <v>H1.5xW0.5</v>
          </cell>
          <cell r="E8" t="str">
            <v>주</v>
          </cell>
          <cell r="F8">
            <v>303</v>
          </cell>
        </row>
        <row r="9">
          <cell r="F9">
            <v>0</v>
          </cell>
        </row>
        <row r="11">
          <cell r="C11" t="str">
            <v xml:space="preserve"> 소계</v>
          </cell>
          <cell r="E11" t="str">
            <v>주</v>
          </cell>
          <cell r="F11">
            <v>413</v>
          </cell>
        </row>
        <row r="12">
          <cell r="C12" t="str">
            <v>꽃사과</v>
          </cell>
          <cell r="D12" t="str">
            <v>H2.5xR 6</v>
          </cell>
          <cell r="E12" t="str">
            <v>주</v>
          </cell>
          <cell r="F12">
            <v>17</v>
          </cell>
        </row>
        <row r="13">
          <cell r="C13" t="str">
            <v>느티나무</v>
          </cell>
          <cell r="D13" t="str">
            <v>H4.0xR15</v>
          </cell>
          <cell r="E13" t="str">
            <v>주</v>
          </cell>
          <cell r="F13">
            <v>46</v>
          </cell>
        </row>
        <row r="14">
          <cell r="C14" t="str">
            <v>매화나무</v>
          </cell>
          <cell r="D14" t="str">
            <v>H2.5xR 6</v>
          </cell>
          <cell r="E14" t="str">
            <v>주</v>
          </cell>
          <cell r="F14">
            <v>49</v>
          </cell>
        </row>
        <row r="15">
          <cell r="C15" t="str">
            <v>목련</v>
          </cell>
          <cell r="D15" t="str">
            <v>H3.5xR12</v>
          </cell>
          <cell r="E15" t="str">
            <v>주</v>
          </cell>
          <cell r="F15">
            <v>36</v>
          </cell>
        </row>
        <row r="16">
          <cell r="C16" t="str">
            <v>왕벚나무</v>
          </cell>
          <cell r="D16" t="str">
            <v>H3.5xB 8</v>
          </cell>
          <cell r="E16" t="str">
            <v>주</v>
          </cell>
          <cell r="F16">
            <v>46</v>
          </cell>
        </row>
        <row r="17">
          <cell r="C17" t="str">
            <v>자작나무</v>
          </cell>
          <cell r="D17" t="str">
            <v>H3.0xB 6</v>
          </cell>
          <cell r="E17" t="str">
            <v>주</v>
          </cell>
          <cell r="F17">
            <v>57</v>
          </cell>
        </row>
        <row r="18">
          <cell r="C18" t="str">
            <v>홍단풍</v>
          </cell>
          <cell r="D18" t="str">
            <v>H2.5xR 8</v>
          </cell>
          <cell r="E18" t="str">
            <v>주</v>
          </cell>
          <cell r="F18">
            <v>30</v>
          </cell>
        </row>
        <row r="19">
          <cell r="C19" t="str">
            <v>칠엽수</v>
          </cell>
          <cell r="D19" t="str">
            <v>H2.5xR 8</v>
          </cell>
          <cell r="E19" t="str">
            <v>주</v>
          </cell>
          <cell r="F19">
            <v>30</v>
          </cell>
        </row>
        <row r="20">
          <cell r="C20" t="str">
            <v>산수유</v>
          </cell>
          <cell r="D20" t="str">
            <v>H2.0xW0.9xR5</v>
          </cell>
          <cell r="E20" t="str">
            <v>주</v>
          </cell>
          <cell r="F20">
            <v>100</v>
          </cell>
        </row>
        <row r="22">
          <cell r="C22" t="str">
            <v xml:space="preserve"> 소계</v>
          </cell>
          <cell r="E22" t="str">
            <v>주</v>
          </cell>
          <cell r="F22">
            <v>411</v>
          </cell>
        </row>
        <row r="23">
          <cell r="C23" t="str">
            <v xml:space="preserve"> 교목계</v>
          </cell>
          <cell r="F23">
            <v>824</v>
          </cell>
        </row>
        <row r="24">
          <cell r="C24" t="str">
            <v>회양목</v>
          </cell>
          <cell r="D24" t="str">
            <v>H0.3xW0.3</v>
          </cell>
          <cell r="E24" t="str">
            <v>주</v>
          </cell>
          <cell r="F24">
            <v>500</v>
          </cell>
        </row>
        <row r="25">
          <cell r="C25" t="str">
            <v>눈주목</v>
          </cell>
          <cell r="D25" t="str">
            <v>H0.4xW0.4</v>
          </cell>
          <cell r="E25" t="str">
            <v>주</v>
          </cell>
          <cell r="F25">
            <v>2030</v>
          </cell>
        </row>
        <row r="26">
          <cell r="C26" t="str">
            <v>화살나무</v>
          </cell>
          <cell r="D26" t="str">
            <v>H1.0xW0.6</v>
          </cell>
          <cell r="E26" t="str">
            <v>주</v>
          </cell>
          <cell r="F26">
            <v>104</v>
          </cell>
        </row>
        <row r="27">
          <cell r="C27" t="str">
            <v>개나리</v>
          </cell>
          <cell r="D27" t="str">
            <v>H1.2x5지</v>
          </cell>
          <cell r="E27" t="str">
            <v>주</v>
          </cell>
          <cell r="F27">
            <v>1750</v>
          </cell>
        </row>
        <row r="28">
          <cell r="C28" t="str">
            <v>개쉬땅나무</v>
          </cell>
          <cell r="D28" t="str">
            <v>H1.5xW0.5</v>
          </cell>
          <cell r="E28" t="str">
            <v>주</v>
          </cell>
          <cell r="F28">
            <v>156</v>
          </cell>
        </row>
        <row r="29">
          <cell r="C29" t="str">
            <v>백철쭉</v>
          </cell>
          <cell r="D29" t="str">
            <v>H0.3xW0.4</v>
          </cell>
          <cell r="E29" t="str">
            <v>주</v>
          </cell>
          <cell r="F29">
            <v>1350</v>
          </cell>
        </row>
        <row r="30">
          <cell r="C30" t="str">
            <v>자산홍</v>
          </cell>
          <cell r="D30" t="str">
            <v>H0.4xW0.4</v>
          </cell>
          <cell r="E30" t="str">
            <v>주</v>
          </cell>
          <cell r="F30">
            <v>830</v>
          </cell>
        </row>
        <row r="31">
          <cell r="C31" t="str">
            <v>황매화</v>
          </cell>
          <cell r="D31" t="str">
            <v>H1.0xW0.6</v>
          </cell>
          <cell r="E31" t="str">
            <v>주</v>
          </cell>
          <cell r="F31">
            <v>56</v>
          </cell>
        </row>
        <row r="33">
          <cell r="C33" t="str">
            <v xml:space="preserve"> 계</v>
          </cell>
          <cell r="E33" t="str">
            <v>본</v>
          </cell>
          <cell r="F33">
            <v>6776</v>
          </cell>
        </row>
        <row r="34">
          <cell r="C34" t="str">
            <v>맥문동</v>
          </cell>
          <cell r="D34" t="str">
            <v>3~5분얼</v>
          </cell>
          <cell r="E34" t="str">
            <v>본</v>
          </cell>
          <cell r="F34">
            <v>2390</v>
          </cell>
        </row>
        <row r="35">
          <cell r="C35" t="str">
            <v>갯버들</v>
          </cell>
          <cell r="D35" t="str">
            <v>H1.0</v>
          </cell>
          <cell r="E35" t="str">
            <v>주</v>
          </cell>
          <cell r="F35">
            <v>70</v>
          </cell>
        </row>
        <row r="36">
          <cell r="C36" t="str">
            <v>갈대</v>
          </cell>
          <cell r="D36" t="str">
            <v>2~3분얼</v>
          </cell>
          <cell r="E36" t="str">
            <v>본</v>
          </cell>
          <cell r="F36">
            <v>600</v>
          </cell>
        </row>
        <row r="37">
          <cell r="C37" t="str">
            <v>물억새</v>
          </cell>
          <cell r="D37" t="str">
            <v>3치POT</v>
          </cell>
          <cell r="E37" t="str">
            <v>본</v>
          </cell>
          <cell r="F37">
            <v>80</v>
          </cell>
        </row>
        <row r="38">
          <cell r="C38" t="str">
            <v>부들</v>
          </cell>
          <cell r="D38" t="str">
            <v>1~2분얼</v>
          </cell>
          <cell r="E38" t="str">
            <v>본</v>
          </cell>
          <cell r="F38">
            <v>390</v>
          </cell>
        </row>
        <row r="39">
          <cell r="C39" t="str">
            <v>낙지다리</v>
          </cell>
          <cell r="D39" t="str">
            <v>3치POT</v>
          </cell>
          <cell r="E39" t="str">
            <v>본</v>
          </cell>
          <cell r="F39">
            <v>300</v>
          </cell>
        </row>
        <row r="40">
          <cell r="C40" t="str">
            <v>도루박이</v>
          </cell>
          <cell r="D40" t="str">
            <v>3치POT</v>
          </cell>
          <cell r="E40" t="str">
            <v>본</v>
          </cell>
          <cell r="F40">
            <v>130</v>
          </cell>
        </row>
        <row r="41">
          <cell r="C41" t="str">
            <v>수크렁</v>
          </cell>
          <cell r="D41" t="str">
            <v>4치POT</v>
          </cell>
          <cell r="E41" t="str">
            <v>본</v>
          </cell>
          <cell r="F41">
            <v>565</v>
          </cell>
        </row>
        <row r="42">
          <cell r="C42" t="str">
            <v>옥잠화</v>
          </cell>
          <cell r="D42" t="str">
            <v>4~5분얼</v>
          </cell>
          <cell r="E42" t="str">
            <v>본</v>
          </cell>
          <cell r="F42">
            <v>275</v>
          </cell>
        </row>
        <row r="43">
          <cell r="C43" t="str">
            <v>비비추</v>
          </cell>
          <cell r="D43" t="str">
            <v>4~5분얼</v>
          </cell>
          <cell r="E43" t="str">
            <v>본</v>
          </cell>
          <cell r="F43">
            <v>245</v>
          </cell>
        </row>
        <row r="44">
          <cell r="C44" t="str">
            <v>꽃창포</v>
          </cell>
          <cell r="D44" t="str">
            <v>2~3분얼</v>
          </cell>
          <cell r="E44" t="str">
            <v>본</v>
          </cell>
          <cell r="F44">
            <v>910</v>
          </cell>
        </row>
        <row r="45">
          <cell r="C45" t="str">
            <v>수선화</v>
          </cell>
          <cell r="D45" t="str">
            <v>개화구</v>
          </cell>
          <cell r="E45" t="str">
            <v>본</v>
          </cell>
          <cell r="F45">
            <v>400</v>
          </cell>
        </row>
        <row r="46">
          <cell r="C46" t="str">
            <v>미나리</v>
          </cell>
          <cell r="D46" t="str">
            <v>2~3분얼</v>
          </cell>
          <cell r="E46" t="str">
            <v>본</v>
          </cell>
          <cell r="F46">
            <v>450</v>
          </cell>
        </row>
        <row r="47">
          <cell r="C47" t="str">
            <v>속새</v>
          </cell>
          <cell r="D47" t="str">
            <v>3치POT</v>
          </cell>
          <cell r="E47" t="str">
            <v>본</v>
          </cell>
          <cell r="F47">
            <v>180</v>
          </cell>
        </row>
        <row r="48">
          <cell r="C48" t="str">
            <v>앵초</v>
          </cell>
          <cell r="D48" t="str">
            <v>4치POT</v>
          </cell>
          <cell r="E48" t="str">
            <v>본</v>
          </cell>
          <cell r="F48">
            <v>570</v>
          </cell>
        </row>
        <row r="49">
          <cell r="C49" t="str">
            <v>은방울꽃</v>
          </cell>
          <cell r="D49" t="str">
            <v>4치POT</v>
          </cell>
          <cell r="E49" t="str">
            <v>본</v>
          </cell>
          <cell r="F49">
            <v>120</v>
          </cell>
        </row>
        <row r="50">
          <cell r="C50" t="str">
            <v>개구리밥</v>
          </cell>
          <cell r="D50" t="str">
            <v>4치POT</v>
          </cell>
          <cell r="E50" t="str">
            <v>본</v>
          </cell>
          <cell r="F50">
            <v>275</v>
          </cell>
        </row>
        <row r="51">
          <cell r="C51" t="str">
            <v>생이가래</v>
          </cell>
          <cell r="D51" t="str">
            <v>2~3분얼</v>
          </cell>
          <cell r="E51" t="str">
            <v>본</v>
          </cell>
          <cell r="F51">
            <v>275</v>
          </cell>
        </row>
        <row r="52">
          <cell r="C52" t="str">
            <v>부레옥잠</v>
          </cell>
          <cell r="D52" t="str">
            <v>2~3분얼</v>
          </cell>
          <cell r="E52" t="str">
            <v>본</v>
          </cell>
          <cell r="F52">
            <v>160</v>
          </cell>
        </row>
        <row r="54">
          <cell r="C54" t="str">
            <v xml:space="preserve"> 계</v>
          </cell>
          <cell r="E54" t="str">
            <v>본</v>
          </cell>
          <cell r="F54">
            <v>8385</v>
          </cell>
        </row>
        <row r="55">
          <cell r="C55" t="str">
            <v>잔디</v>
          </cell>
          <cell r="D55" t="str">
            <v>0.3x0.3x0.03</v>
          </cell>
          <cell r="E55" t="str">
            <v>m2</v>
          </cell>
          <cell r="F55">
            <v>3173.5999999999995</v>
          </cell>
        </row>
        <row r="57">
          <cell r="C57" t="str">
            <v xml:space="preserve"> 총계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KUN"/>
      <sheetName val="GAEYO"/>
      <sheetName val="갑지(추정)"/>
      <sheetName val="SUM-PLT"/>
      <sheetName val="콘크리트타설집계표"/>
      <sheetName val="갑지"/>
      <sheetName val="입력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서을"/>
      <sheetName val="Module3"/>
      <sheetName val="준공내역"/>
      <sheetName val="계획서"/>
      <sheetName val="실행대비"/>
      <sheetName val="전자재료"/>
      <sheetName val="전자노무"/>
      <sheetName val="일위대가"/>
      <sheetName val="총괄표"/>
      <sheetName val="내역서"/>
      <sheetName val="공사개요"/>
      <sheetName val="Module2"/>
      <sheetName val="Module1"/>
      <sheetName val="콘크리트타설집계표"/>
      <sheetName val="일위대가(가설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9GNG운반"/>
      <sheetName val="양동역사"/>
      <sheetName val="갑지(추정)"/>
      <sheetName val="콘크리트타설집계표"/>
      <sheetName val="한강운반비"/>
      <sheetName val="20_10_100"/>
      <sheetName val="설계서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직재"/>
      <sheetName val="갑지(추정)"/>
      <sheetName val="20관리비율"/>
      <sheetName val="I一般比"/>
      <sheetName val="C-노임단가"/>
      <sheetName val="실행철강하도"/>
      <sheetName val="단가산출"/>
      <sheetName val="간지"/>
      <sheetName val="건축내역"/>
      <sheetName val="일위대가(가설)"/>
      <sheetName val="#REF"/>
      <sheetName val="J直材4"/>
      <sheetName val="설계서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4Poppy"/>
      <sheetName val="N賃率-職"/>
    </sheetNames>
    <sheetDataSet>
      <sheetData sheetId="0" refreshError="1"/>
      <sheetData sheetId="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총지"/>
      <sheetName val="내지"/>
      <sheetName val="총괄"/>
      <sheetName val="입찰안"/>
      <sheetName val="적격"/>
      <sheetName val="평가"/>
      <sheetName val="적정"/>
      <sheetName val="표지"/>
      <sheetName val="관리"/>
      <sheetName val="하도"/>
      <sheetName val="별지"/>
      <sheetName val="토공"/>
      <sheetName val="의뢰"/>
      <sheetName val="견적"/>
      <sheetName val="AS"/>
      <sheetName val="조사"/>
      <sheetName val="합의서"/>
      <sheetName val="원가"/>
      <sheetName val="연결임시"/>
      <sheetName val="구조물공"/>
      <sheetName val="부대공"/>
      <sheetName val="배수공"/>
      <sheetName val="포장공"/>
      <sheetName val="#REF"/>
      <sheetName val="평가데이터"/>
      <sheetName val="금액내역서"/>
      <sheetName val="Sheet5"/>
      <sheetName val="천안F"/>
      <sheetName val="설계예산서"/>
      <sheetName val="G.R300경비"/>
      <sheetName val="9902"/>
      <sheetName val="집계표"/>
      <sheetName val="BID"/>
      <sheetName val="b_balju"/>
      <sheetName val="국내조달(통합-1)"/>
      <sheetName val="조달청적격심사"/>
      <sheetName val="부대내역"/>
      <sheetName val="토사(PE)"/>
      <sheetName val="APT"/>
      <sheetName val="남평내역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집행현황"/>
      <sheetName val="설 계"/>
      <sheetName val="기초공"/>
      <sheetName val="기둥(원형)"/>
      <sheetName val="투찰금액"/>
      <sheetName val="내역서(교량)전체"/>
      <sheetName val="계수시트"/>
      <sheetName val="설계명세서"/>
      <sheetName val="wall"/>
      <sheetName val="AS포장복구 "/>
      <sheetName val="구역화물"/>
      <sheetName val="단위목록"/>
      <sheetName val="자재단가"/>
      <sheetName val="기계경비목록"/>
      <sheetName val="노임단가"/>
      <sheetName val="Y-WORK"/>
      <sheetName val="조명시설"/>
      <sheetName val="경산"/>
      <sheetName val="인건비 "/>
      <sheetName val="공종"/>
      <sheetName val="단가일람"/>
      <sheetName val="청천내"/>
      <sheetName val="구간별관경"/>
      <sheetName val="데이타"/>
      <sheetName val="식재인부"/>
      <sheetName val="단가"/>
      <sheetName val="석축설면"/>
      <sheetName val="법면단"/>
      <sheetName val="법면설면"/>
      <sheetName val="석축단"/>
      <sheetName val="법면수집"/>
      <sheetName val="TOTAL_BOQ"/>
      <sheetName val="입출재고현황 (2)"/>
      <sheetName val="일반수량집계"/>
      <sheetName val="견적의뢰"/>
      <sheetName val="DATA 입력란"/>
      <sheetName val="1. 설계조건 2.단면가정 3. 하중계산"/>
      <sheetName val="Macro3"/>
      <sheetName val="3.3"/>
      <sheetName val="결과조달"/>
      <sheetName val="기계경비(시간당)"/>
      <sheetName val="램머"/>
      <sheetName val="Sheet2 (2)"/>
      <sheetName val="측구공"/>
      <sheetName val="1호인버트수량"/>
      <sheetName val="DATE"/>
      <sheetName val="Sheet4"/>
      <sheetName val="6호기"/>
      <sheetName val="실행예산"/>
      <sheetName val="구간산출"/>
      <sheetName val="교량하부공"/>
      <sheetName val="FACTOR"/>
      <sheetName val="개요"/>
      <sheetName val="현장관리"/>
      <sheetName val="2007"/>
      <sheetName val="구조물"/>
      <sheetName val="4.2.1 마루높이 검토"/>
      <sheetName val="현장관리비"/>
      <sheetName val="장비비"/>
      <sheetName val="상반기손익차2총괄"/>
      <sheetName val="경상직원"/>
      <sheetName val="교육종류"/>
      <sheetName val="토공(우물통,기타) "/>
      <sheetName val="내역서"/>
      <sheetName val="자재"/>
      <sheetName val="노임"/>
      <sheetName val="중기"/>
      <sheetName val="삼보지질"/>
      <sheetName val="자재단가표"/>
      <sheetName val="계지"/>
      <sheetName val="산출"/>
      <sheetName val="현장경상비"/>
      <sheetName val="건축내역"/>
      <sheetName val="2000년1차"/>
      <sheetName val="노무비단가"/>
      <sheetName val="요율"/>
      <sheetName val="자재대"/>
      <sheetName val="정보매체A동"/>
      <sheetName val="SIL98"/>
      <sheetName val="내역- CCTV"/>
      <sheetName val="중기집계"/>
      <sheetName val="구간별"/>
      <sheetName val="구룡간선토공총"/>
      <sheetName val="교사기준면적(초등)"/>
      <sheetName val="안전보건교육"/>
      <sheetName val="나.설계조건"/>
      <sheetName val="해평견적"/>
      <sheetName val="일위대가"/>
      <sheetName val="갱문및옹벽집계"/>
      <sheetName val="구천"/>
      <sheetName val="토목"/>
      <sheetName val="anchor"/>
      <sheetName val="복공및주형(수직)"/>
      <sheetName val="준검 내역서"/>
      <sheetName val="공사비집계표(서해안고속도로)"/>
      <sheetName val="3.하중산정4.지지력"/>
      <sheetName val="70%"/>
      <sheetName val="지급자재"/>
      <sheetName val="2000,9월 일위"/>
      <sheetName val="전력구구조물산근"/>
      <sheetName val="공사비총괄표"/>
      <sheetName val="단가 (2)"/>
      <sheetName val="1호구조물"/>
      <sheetName val="날개벽수량표"/>
      <sheetName val="슬래브"/>
      <sheetName val="3)교육종류"/>
      <sheetName val="상촌터널실행"/>
      <sheetName val="총괄내역서"/>
      <sheetName val="차액보증"/>
      <sheetName val="공정표"/>
      <sheetName val="해외(원화)"/>
      <sheetName val="일위"/>
      <sheetName val="2.대외공문"/>
      <sheetName val="동해title"/>
      <sheetName val="5.전사투자계획종함안"/>
      <sheetName val="기별(종합)"/>
      <sheetName val="기계설비-물가변동"/>
      <sheetName val="실행내역서 "/>
      <sheetName val="급수"/>
      <sheetName val="21301동"/>
      <sheetName val="실행간접비용"/>
      <sheetName val="설비"/>
      <sheetName val="현장경비"/>
      <sheetName val="1"/>
      <sheetName val="용소리교"/>
      <sheetName val="연습"/>
      <sheetName val="설계변경 내역서"/>
      <sheetName val="Customer Databas"/>
      <sheetName val="01"/>
      <sheetName val="잡비계산"/>
      <sheetName val="기초코드"/>
      <sheetName val="데리네이타현황"/>
      <sheetName val="노무"/>
      <sheetName val="산근1"/>
      <sheetName val="설계"/>
      <sheetName val="일위대가(가설)"/>
      <sheetName val="DATA"/>
      <sheetName val="간접"/>
      <sheetName val="단가표"/>
      <sheetName val="기초자료"/>
      <sheetName val="산출금액내역"/>
      <sheetName val="도급"/>
      <sheetName val="건축공사"/>
      <sheetName val="2000년 공정표"/>
      <sheetName val="총괄표"/>
      <sheetName val="원가계산서"/>
      <sheetName val="산출근거"/>
      <sheetName val="A1"/>
      <sheetName val="교대교좌면"/>
      <sheetName val="생산량"/>
      <sheetName val="월원가"/>
      <sheetName val="년간전체"/>
      <sheetName val="직불"/>
      <sheetName val="계산서"/>
      <sheetName val="진천방향"/>
      <sheetName val="전통건설"/>
      <sheetName val="품셈TABLE"/>
      <sheetName val="9GNG운반"/>
      <sheetName val="database"/>
      <sheetName val="차집관로"/>
      <sheetName val="하수처리장"/>
      <sheetName val="내역(중앙)"/>
      <sheetName val="내역(창신)"/>
      <sheetName val="4.토공(2)S-00001"/>
      <sheetName val="5.배수공(2)S-00040"/>
      <sheetName val="6.구조물공(2)S-00100"/>
      <sheetName val="각형맨홀"/>
      <sheetName val="설계내역서"/>
      <sheetName val="파일의이용"/>
      <sheetName val="도급내역"/>
      <sheetName val="도급내역5+800"/>
      <sheetName val="도급금액"/>
      <sheetName val="재노경"/>
      <sheetName val="관로토공"/>
      <sheetName val="우수관"/>
      <sheetName val="용수량(생활용수)"/>
      <sheetName val="Sheet2"/>
      <sheetName val="모래기초 (2)"/>
      <sheetName val="유림골조"/>
      <sheetName val="토공산근"/>
      <sheetName val="(당평)자재"/>
      <sheetName val="당초명세(평)"/>
      <sheetName val="갑지"/>
      <sheetName val="조경"/>
      <sheetName val="비교1"/>
      <sheetName val="산출(열차무선)"/>
      <sheetName val="산출(역무통신)"/>
      <sheetName val="협력업체"/>
      <sheetName val="작성"/>
      <sheetName val="규격"/>
      <sheetName val="공문"/>
      <sheetName val="터파기및재료"/>
      <sheetName val="PAINT"/>
      <sheetName val="공사개요"/>
      <sheetName val="조회서"/>
      <sheetName val="실적전망(보정미착합산)"/>
      <sheetName val="이름표"/>
      <sheetName val="정공공사"/>
      <sheetName val="1,2공구원가계산서"/>
      <sheetName val="2공구산출내역"/>
      <sheetName val="1공구산출내역서"/>
      <sheetName val="2호맨홀공제수량"/>
      <sheetName val="수량산출서"/>
      <sheetName val="분개내역서 (2000년도 )"/>
      <sheetName val="단가1"/>
      <sheetName val="총투입계"/>
      <sheetName val="입력데이타"/>
      <sheetName val="퇴직금(울산천상)"/>
      <sheetName val="C1.공사개요"/>
      <sheetName val="실행(1)"/>
      <sheetName val="A1.스케쥴"/>
      <sheetName val="Sheet1"/>
      <sheetName val="CTEMCOST"/>
      <sheetName val="지수980731이후"/>
      <sheetName val="지질조사"/>
      <sheetName val="효성CB 1P기초"/>
      <sheetName val="아스팔트 포장총괄집계표"/>
      <sheetName val="배수내역"/>
      <sheetName val="2000전체분"/>
      <sheetName val="측량대가표"/>
      <sheetName val="상가분양"/>
      <sheetName val="JUCKEYK"/>
      <sheetName val="안정성검토"/>
      <sheetName val="하중계산"/>
      <sheetName val="설계기준"/>
      <sheetName val="2002자금수지계획(진행+신규)"/>
      <sheetName val="CGS용BD1"/>
      <sheetName val="총괄집계 "/>
      <sheetName val="마감사양"/>
      <sheetName val="시험비"/>
      <sheetName val="일위대가목록"/>
      <sheetName val="목차"/>
      <sheetName val="단가산출서(기계)"/>
      <sheetName val="1.물가시세표"/>
      <sheetName val="5.노임단가"/>
      <sheetName val="4.중기단가산출"/>
      <sheetName val="6.단가목록"/>
      <sheetName val="8.배수공"/>
      <sheetName val="Ext. Stone-P"/>
      <sheetName val="인상효1"/>
      <sheetName val="(실사조정)총괄"/>
      <sheetName val="기별종합"/>
      <sheetName val="개산공사비"/>
      <sheetName val="Data&amp;Results"/>
      <sheetName val="98수문일위"/>
      <sheetName val="견"/>
      <sheetName val="교통대책내역"/>
      <sheetName val="간접경상비"/>
      <sheetName val="스텐레스난간"/>
      <sheetName val="파형관800"/>
      <sheetName val="잡석유용"/>
      <sheetName val="수량산출"/>
      <sheetName val="코드표"/>
      <sheetName val="자재코드"/>
      <sheetName val="D.B"/>
      <sheetName val="자동제어"/>
      <sheetName val="토목공사일반"/>
      <sheetName val="3절_CheckList_구분"/>
      <sheetName val="토목공사"/>
      <sheetName val="일위대가 1"/>
      <sheetName val="산거 1(인력투입)"/>
      <sheetName val="일위대가 2"/>
      <sheetName val="일위대가 3"/>
      <sheetName val="물량표"/>
      <sheetName val="시험연구비상각"/>
      <sheetName val="TB"/>
      <sheetName val="인건-측정"/>
      <sheetName val="계양가시설"/>
      <sheetName val="내역서01"/>
      <sheetName val="Index"/>
      <sheetName val="c_balju"/>
      <sheetName val="총무부"/>
      <sheetName val="정산"/>
      <sheetName val="청구분"/>
      <sheetName val="경리부"/>
      <sheetName val="거푸집물량"/>
      <sheetName val="S0"/>
      <sheetName val="관급자재"/>
      <sheetName val="변경관급자재"/>
      <sheetName val="변수"/>
      <sheetName val="직접인건비"/>
      <sheetName val="인구"/>
      <sheetName val="환경평가"/>
      <sheetName val="설계예시"/>
      <sheetName val="토공사(흙막이)"/>
      <sheetName val="표건"/>
      <sheetName val="설계내역(2000)"/>
      <sheetName val="총사업비명세"/>
      <sheetName val="총투자비산정"/>
      <sheetName val="변경내역"/>
      <sheetName val="일위대가(당초)"/>
      <sheetName val="원가계산 (2)"/>
      <sheetName val="정산설계"/>
      <sheetName val="Sheet6"/>
      <sheetName val="A1-DATA"/>
      <sheetName val="단면"/>
      <sheetName val="공사비산출내역"/>
      <sheetName val="서울대규장각(가시설흙막이)"/>
      <sheetName val="배수공수량집계조서"/>
      <sheetName val="공토공단위당"/>
      <sheetName val="오억미만"/>
      <sheetName val="정부노임단가"/>
      <sheetName val="3연box"/>
      <sheetName val="단 box"/>
      <sheetName val="구간단위수량"/>
      <sheetName val="단위수량표"/>
      <sheetName val="구룡간선입력"/>
      <sheetName val="관현간선입력"/>
      <sheetName val="카펫타일"/>
      <sheetName val="견적서"/>
      <sheetName val="토목내역서"/>
      <sheetName val="ELECTRIC"/>
      <sheetName val="SLAB"/>
      <sheetName val="한일양산"/>
      <sheetName val="에너지요금"/>
      <sheetName val="도수로현황"/>
      <sheetName val="부대tu"/>
      <sheetName val="교량명"/>
      <sheetName val="2@ BOX"/>
      <sheetName val="공정품명단가"/>
      <sheetName val="인부임"/>
      <sheetName val="성단물량"/>
      <sheetName val="GI-LIST"/>
      <sheetName val="sw1"/>
      <sheetName val="NOMUBI"/>
      <sheetName val="보차도경계석"/>
      <sheetName val="관급_File"/>
      <sheetName val="인부노임"/>
      <sheetName val="검측서"/>
      <sheetName val="절단표"/>
      <sheetName val="명세서"/>
      <sheetName val="변경증감(물량)대비표"/>
      <sheetName val="단가산출서 (2)"/>
      <sheetName val="단가산출서"/>
      <sheetName val="4 노임단가"/>
      <sheetName val="A"/>
      <sheetName val="수량집계"/>
      <sheetName val="조명일위"/>
      <sheetName val="신고분기설정참고"/>
      <sheetName val="거래처자료등록"/>
      <sheetName val="설계변경내역서"/>
      <sheetName val="실행철강하도"/>
      <sheetName val="전체내역"/>
      <sheetName val="완성차 미수금"/>
      <sheetName val="단위수량"/>
      <sheetName val="가시설수량"/>
      <sheetName val="식재"/>
      <sheetName val="HVAC"/>
      <sheetName val="시설물"/>
      <sheetName val="식재출력용"/>
      <sheetName val="유지관리"/>
      <sheetName val="3.부제O호표"/>
      <sheetName val="5.소모재료비"/>
      <sheetName val="8.시멘트제원표"/>
      <sheetName val="2.품제O호표"/>
      <sheetName val="하조서"/>
      <sheetName val="토공사"/>
      <sheetName val="광산내역"/>
      <sheetName val="INPUT"/>
      <sheetName val="물집"/>
      <sheetName val="단가표준표(케)"/>
      <sheetName val="식재수량표"/>
      <sheetName val="내역서 (2)"/>
      <sheetName val="날개벽"/>
      <sheetName val="별표 "/>
      <sheetName val="입력"/>
      <sheetName val="구간공종"/>
      <sheetName val="시중노임단가"/>
      <sheetName val="일위목록"/>
      <sheetName val="모래기초"/>
      <sheetName val="AS포장복구_"/>
      <sheetName val="하도급기성_(2)"/>
      <sheetName val="하도급단가산출_(2)"/>
      <sheetName val="설_계"/>
      <sheetName val="G_R300경비"/>
      <sheetName val="3_3"/>
      <sheetName val="Sheet2_(2)"/>
      <sheetName val="입출재고현황_(2)"/>
      <sheetName val="소화전(산출서)"/>
      <sheetName val="수량산출서(냉온수배관)"/>
      <sheetName val="수량산출서(증기배관)"/>
      <sheetName val="SP(산출서)"/>
      <sheetName val="수량산출서(추가공사)"/>
      <sheetName val="수량산출서(급수급탕배관)"/>
      <sheetName val="수량산출서(오배수배관)"/>
      <sheetName val="수량산출서(위생공조철거)"/>
      <sheetName val="수량산출서(소화철거)"/>
      <sheetName val="수량산출서(우수배관-)"/>
      <sheetName val="범례표"/>
      <sheetName val="D_B"/>
      <sheetName val="이름정의"/>
      <sheetName val="암거"/>
      <sheetName val="구조물공집계"/>
      <sheetName val="시설물단가"/>
      <sheetName val="2. 공원조도"/>
      <sheetName val="일위대가표"/>
      <sheetName val="조도"/>
      <sheetName val="문학간접"/>
      <sheetName val="내역을"/>
      <sheetName val="일산실행내역"/>
      <sheetName val="1-1"/>
      <sheetName val="5지구단위"/>
      <sheetName val="X17-TOTAL"/>
      <sheetName val="준공정산"/>
      <sheetName val="직접경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개요상세"/>
      <sheetName val="표지"/>
      <sheetName val="산출내역1"/>
      <sheetName val="원가(갑지)"/>
      <sheetName val="원가계산요약"/>
      <sheetName val="원가계산서"/>
      <sheetName val="일위대가표(수목최종)"/>
      <sheetName val="수목수량집계표"/>
      <sheetName val="잔디면적"/>
      <sheetName val="시설물수량집계표"/>
      <sheetName val="품질관리,직영비"/>
      <sheetName val="일위대가표(시설상위)"/>
      <sheetName val="일위대가표(시설하위)"/>
      <sheetName val="기본단가표"/>
      <sheetName val="일위대가표(분수)"/>
      <sheetName val="단가산출"/>
      <sheetName val="중기산출(최종)"/>
      <sheetName val="일위대가표(유지관리)"/>
      <sheetName val="가로수수량집계표(1차조경)"/>
      <sheetName val="가로수객토집계표(1차조경)"/>
      <sheetName val="가로수객토집계표(구미전체)"/>
      <sheetName val="가로수수량집계표(구미전체)"/>
      <sheetName val="마운딩수량계산서"/>
      <sheetName val="2호공원 계획고토량"/>
      <sheetName val="토공유용계획"/>
      <sheetName val="일위추가(볼라드)"/>
      <sheetName val="개요(낙찰율)"/>
      <sheetName val="개요상세(낙찰율)"/>
      <sheetName val="개요(총공사비낙찰율)"/>
      <sheetName val="여과지동"/>
      <sheetName val="기초자료"/>
      <sheetName val="DATE"/>
      <sheetName val="표지 (2)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중기사용료"/>
      <sheetName val="전기단가조사서"/>
      <sheetName val="한강운반비"/>
      <sheetName val="개요"/>
      <sheetName val="신우"/>
      <sheetName val="N賃率-職"/>
      <sheetName val="청주과학대학내역서(타견적)"/>
      <sheetName val="여과지동"/>
      <sheetName val="기초자료"/>
      <sheetName val="청천내"/>
      <sheetName val="내역서단가산출용"/>
      <sheetName val="일위대가"/>
      <sheetName val="선급금신청서"/>
      <sheetName val="제품별"/>
      <sheetName val="9GNG운반"/>
      <sheetName val="UNIT"/>
      <sheetName val="#REF"/>
      <sheetName val="자재단가"/>
      <sheetName val="입찰견적보고서"/>
      <sheetName val="J直材4"/>
      <sheetName val="TNC(1안)"/>
      <sheetName val="XL4Poppy"/>
      <sheetName val="일위"/>
      <sheetName val="데이타"/>
      <sheetName val="식재인부"/>
      <sheetName val="I一般比"/>
      <sheetName val="문학간접"/>
      <sheetName val="Sheet1"/>
      <sheetName val="유림총괄"/>
      <sheetName val="본사인상전"/>
      <sheetName val="터파기및재료"/>
      <sheetName val="노임단가"/>
      <sheetName val="제36-40호표"/>
      <sheetName val="산출내역서집계표"/>
      <sheetName val="직재"/>
      <sheetName val="하조서"/>
      <sheetName val="20관리비율"/>
      <sheetName val="제조 경영"/>
      <sheetName val="산출근거"/>
      <sheetName val="단가 및 재료비"/>
      <sheetName val="내역"/>
      <sheetName val="덕전리"/>
      <sheetName val="일위대가(가설)"/>
      <sheetName val="Y-WORK"/>
      <sheetName val="차액보증"/>
      <sheetName val="기초단가"/>
      <sheetName val="원가서"/>
      <sheetName val="토공사B동추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실내건축일위대가"/>
      <sheetName val="일위대가(1)"/>
      <sheetName val="암거"/>
      <sheetName val="포장공"/>
      <sheetName val="배수공"/>
      <sheetName val="금융비용"/>
      <sheetName val="연습"/>
      <sheetName val="원가 (2)"/>
      <sheetName val="재집"/>
      <sheetName val="열차무선 수량집계"/>
      <sheetName val="원본(갑지)"/>
      <sheetName val="PANEL_인원산출"/>
      <sheetName val="타견적서_영시스템"/>
      <sheetName val="단가대비표_(2)"/>
      <sheetName val="집계표"/>
      <sheetName val="Total"/>
      <sheetName val="역공종"/>
      <sheetName val="danga"/>
      <sheetName val="단"/>
      <sheetName val="C-노임단가"/>
      <sheetName val="인건비"/>
      <sheetName val="요율"/>
      <sheetName val="단가"/>
      <sheetName val="Sheet2"/>
      <sheetName val="2"/>
      <sheetName val="기초DATA(2)"/>
      <sheetName val="산출"/>
      <sheetName val="집계"/>
      <sheetName val="쇠(1)"/>
      <sheetName val="가격(3)"/>
      <sheetName val="Sheet9"/>
      <sheetName val="합천내역"/>
      <sheetName val="일위_파일"/>
      <sheetName val="가설개략"/>
      <sheetName val="입력"/>
      <sheetName val="직노"/>
      <sheetName val="관로공표지"/>
      <sheetName val="샌딩 에폭시 도장"/>
      <sheetName val="일반문틀 설치"/>
      <sheetName val="소요자재"/>
      <sheetName val="00상노임"/>
      <sheetName val="96보완계획7.12"/>
      <sheetName val="공통"/>
      <sheetName val="ABUT수량-A1"/>
      <sheetName val="SW개발대상목록(기능점수)"/>
      <sheetName val="산출근거1"/>
      <sheetName val="공종목록표"/>
      <sheetName val="공정집계_국별"/>
      <sheetName val="단가산출"/>
      <sheetName val="감리원단가"/>
      <sheetName val="거리계산"/>
      <sheetName val="단가목록"/>
      <sheetName val="모래기초"/>
      <sheetName val="샘플표지"/>
      <sheetName val="입찰안"/>
      <sheetName val="매출매입"/>
      <sheetName val="AS포장복구 "/>
      <sheetName val="내역서적용"/>
      <sheetName val="일위대가표"/>
      <sheetName val="단가표"/>
      <sheetName val="4안전율"/>
      <sheetName val="DATE"/>
      <sheetName val="소방공사"/>
      <sheetName val="전기공사"/>
      <sheetName val="건설공사"/>
      <sheetName val="정보통신공사"/>
      <sheetName val="45,46"/>
      <sheetName val="인건-측정"/>
      <sheetName val="실행철강하도"/>
      <sheetName val="실행내역서 "/>
      <sheetName val="DHEQSUPT"/>
      <sheetName val="TYPE1"/>
      <sheetName val="변경내역"/>
      <sheetName val="1.우편집중내역서"/>
      <sheetName val="자료입력"/>
      <sheetName val="이름정의"/>
      <sheetName val="초기화면"/>
      <sheetName val="sw1"/>
      <sheetName val="단가산출서"/>
      <sheetName val="남양내역"/>
      <sheetName val="수자재단위당"/>
      <sheetName val="기본일위"/>
      <sheetName val="단가대비표(SYS)"/>
      <sheetName val="제조노임"/>
      <sheetName val="CAUDIT"/>
      <sheetName val="5.단가대비표"/>
      <sheetName val="변경갑지"/>
      <sheetName val="증감(갑지)"/>
      <sheetName val="연부97-1"/>
      <sheetName val="설직재-1"/>
      <sheetName val="일위대가1"/>
      <sheetName val="APT"/>
      <sheetName val="범용개발순소요비용"/>
      <sheetName val="위치"/>
      <sheetName val="노임"/>
      <sheetName val="조명시설"/>
      <sheetName val="견적정보"/>
      <sheetName val="집계표(육상)"/>
      <sheetName val="내역서변경성원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인원계획-미화"/>
      <sheetName val="#3_일위대가목록"/>
      <sheetName val="DATA"/>
      <sheetName val="내역서2안"/>
      <sheetName val="copy"/>
      <sheetName val="식음료"/>
      <sheetName val="감액총괄표"/>
      <sheetName val="대치판정"/>
      <sheetName val="직접비내역서"/>
      <sheetName val="Sheet6"/>
      <sheetName val="VXXXXXXX"/>
      <sheetName val="배수관공"/>
      <sheetName val="호별계약현황"/>
      <sheetName val="지구단위계획"/>
      <sheetName val="배관배선 단가조사"/>
      <sheetName val="일위대가집계"/>
      <sheetName val="COPING"/>
      <sheetName val="사다리"/>
      <sheetName val="BID"/>
      <sheetName val="FM3(2~6공)"/>
      <sheetName val="잔토처리"/>
      <sheetName val="복구단가"/>
      <sheetName val="코드표"/>
      <sheetName val="대창(장성)"/>
      <sheetName val="연차(일위)"/>
      <sheetName val="1.ER유체응용"/>
      <sheetName val="4.시험장비"/>
      <sheetName val="연장및면적(좌측)"/>
      <sheetName val="플랜트 설치"/>
      <sheetName val="시화점실행"/>
      <sheetName val="산출내역서"/>
      <sheetName val="판매시설"/>
      <sheetName val="일반부표"/>
      <sheetName val="정보"/>
      <sheetName val="O＆P"/>
      <sheetName val="요약&amp;결과"/>
      <sheetName val="cp-e1"/>
      <sheetName val="부하계산서"/>
      <sheetName val="49일위"/>
      <sheetName val="입력변수"/>
      <sheetName val="개소별수량산출"/>
      <sheetName val="기계경비일람"/>
      <sheetName val="06 일위대가목록"/>
      <sheetName val="도급"/>
      <sheetName val="설계예산서"/>
      <sheetName val="저수조"/>
      <sheetName val="1안"/>
      <sheetName val="업체별공사이행등급"/>
      <sheetName val="콘크리트타설집계표"/>
      <sheetName val="6PILE  (돌출)"/>
      <sheetName val="PANEL_인원산출1"/>
      <sheetName val="타견적서_영시스템1"/>
      <sheetName val="단가대비표_(2)1"/>
      <sheetName val="단가_및_재료비"/>
      <sheetName val="96보완계획7_12"/>
      <sheetName val="제조_경영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열차무선_수량집계"/>
      <sheetName val="원가_(2)"/>
      <sheetName val="샌딩_에폭시_도장"/>
      <sheetName val="일반문틀_설치"/>
      <sheetName val="AS포장복구_"/>
      <sheetName val="98수문일위"/>
      <sheetName val="기초코드"/>
      <sheetName val="2F 회의실견적(5_14 일대)"/>
      <sheetName val="S-ding"/>
      <sheetName val="공사개요"/>
      <sheetName val="갑지(추정)"/>
      <sheetName val="도급실행(본관-주차장)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"/>
      <sheetName val="SIL98"/>
      <sheetName val="적용토목"/>
      <sheetName val="수량산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정렬"/>
      <sheetName val="직공비"/>
      <sheetName val="Sheet5"/>
      <sheetName val="DATA1"/>
      <sheetName val="터파기및재료"/>
      <sheetName val="금호"/>
      <sheetName val="실행내역서 "/>
      <sheetName val="개요"/>
      <sheetName val="내역"/>
      <sheetName val="서문"/>
      <sheetName val="여과지동"/>
      <sheetName val="조명시설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지예산"/>
      <sheetName val="토적계산"/>
      <sheetName val="유용계산"/>
      <sheetName val="공사비"/>
      <sheetName val="정산서"/>
      <sheetName val="순공사비"/>
      <sheetName val="당공사"/>
      <sheetName val="총"/>
      <sheetName val="총괄"/>
      <sheetName val="총정산"/>
      <sheetName val="집계"/>
      <sheetName val="재료"/>
      <sheetName val="97자재"/>
      <sheetName val="자재대 (2)"/>
      <sheetName val="자재정산"/>
      <sheetName val="Sheet1"/>
      <sheetName val="재료계산97"/>
      <sheetName val="호"/>
      <sheetName val="하공정"/>
      <sheetName val="XL4Poppy"/>
      <sheetName val="내역서"/>
    </sheetNames>
    <sheetDataSet>
      <sheetData sheetId="0" refreshError="1"/>
      <sheetData sheetId="1" refreshError="1"/>
      <sheetData sheetId="2" refreshError="1"/>
      <sheetData sheetId="3" refreshError="1">
        <row r="6">
          <cell r="M6" t="str">
            <v xml:space="preserve">     재     료     비</v>
          </cell>
        </row>
        <row r="7">
          <cell r="M7" t="str">
            <v>단  가</v>
          </cell>
        </row>
        <row r="28">
          <cell r="M28" t="str">
            <v xml:space="preserve">     재     료     비</v>
          </cell>
        </row>
        <row r="29">
          <cell r="M29" t="str">
            <v>단  가</v>
          </cell>
        </row>
        <row r="61">
          <cell r="M61" t="str">
            <v xml:space="preserve">     재     료     비</v>
          </cell>
        </row>
        <row r="62">
          <cell r="M62" t="str">
            <v>단  가</v>
          </cell>
        </row>
        <row r="63">
          <cell r="M63">
            <v>152</v>
          </cell>
        </row>
        <row r="64">
          <cell r="M64">
            <v>88</v>
          </cell>
        </row>
        <row r="65">
          <cell r="M65">
            <v>47</v>
          </cell>
        </row>
        <row r="66">
          <cell r="M66">
            <v>81</v>
          </cell>
        </row>
        <row r="69">
          <cell r="M69">
            <v>391</v>
          </cell>
        </row>
        <row r="70">
          <cell r="M70">
            <v>452</v>
          </cell>
        </row>
        <row r="71">
          <cell r="M71">
            <v>730</v>
          </cell>
        </row>
        <row r="72">
          <cell r="M72">
            <v>730</v>
          </cell>
        </row>
        <row r="73">
          <cell r="M73">
            <v>1004</v>
          </cell>
        </row>
        <row r="74">
          <cell r="M74">
            <v>1004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201</v>
          </cell>
        </row>
        <row r="80">
          <cell r="M80">
            <v>201</v>
          </cell>
        </row>
        <row r="81">
          <cell r="M81">
            <v>280</v>
          </cell>
        </row>
        <row r="83">
          <cell r="M83" t="str">
            <v xml:space="preserve">     재     료     비</v>
          </cell>
        </row>
        <row r="84">
          <cell r="M84" t="str">
            <v>단  가</v>
          </cell>
        </row>
        <row r="85">
          <cell r="M85">
            <v>280</v>
          </cell>
        </row>
        <row r="86">
          <cell r="M86">
            <v>347</v>
          </cell>
        </row>
        <row r="87">
          <cell r="M87">
            <v>347</v>
          </cell>
        </row>
        <row r="88">
          <cell r="M88">
            <v>817</v>
          </cell>
        </row>
        <row r="89">
          <cell r="M89">
            <v>817</v>
          </cell>
        </row>
        <row r="90">
          <cell r="M90">
            <v>1170</v>
          </cell>
        </row>
        <row r="91">
          <cell r="M91">
            <v>1170</v>
          </cell>
        </row>
        <row r="92">
          <cell r="M92">
            <v>127</v>
          </cell>
        </row>
        <row r="93">
          <cell r="M93">
            <v>127</v>
          </cell>
        </row>
        <row r="94">
          <cell r="M94">
            <v>94</v>
          </cell>
        </row>
        <row r="95">
          <cell r="M95">
            <v>94</v>
          </cell>
        </row>
        <row r="96">
          <cell r="M96">
            <v>102</v>
          </cell>
        </row>
        <row r="97">
          <cell r="M97">
            <v>102</v>
          </cell>
        </row>
        <row r="98">
          <cell r="M98">
            <v>170</v>
          </cell>
        </row>
        <row r="99">
          <cell r="M99">
            <v>170</v>
          </cell>
        </row>
        <row r="100">
          <cell r="M100">
            <v>491</v>
          </cell>
        </row>
        <row r="101">
          <cell r="M101">
            <v>330</v>
          </cell>
        </row>
        <row r="102">
          <cell r="M102">
            <v>19</v>
          </cell>
        </row>
        <row r="103">
          <cell r="M103">
            <v>19</v>
          </cell>
        </row>
        <row r="104">
          <cell r="M104">
            <v>763</v>
          </cell>
        </row>
        <row r="105">
          <cell r="M105">
            <v>763</v>
          </cell>
        </row>
        <row r="106">
          <cell r="M106">
            <v>1915</v>
          </cell>
        </row>
        <row r="107">
          <cell r="M107">
            <v>1915</v>
          </cell>
        </row>
        <row r="108">
          <cell r="M108">
            <v>717</v>
          </cell>
        </row>
        <row r="110">
          <cell r="M110" t="str">
            <v xml:space="preserve">     재     료     비</v>
          </cell>
        </row>
        <row r="111">
          <cell r="M111" t="str">
            <v>단  가</v>
          </cell>
        </row>
        <row r="112">
          <cell r="M112">
            <v>717</v>
          </cell>
        </row>
        <row r="113">
          <cell r="M113">
            <v>717</v>
          </cell>
        </row>
        <row r="114">
          <cell r="M114">
            <v>717</v>
          </cell>
        </row>
        <row r="115">
          <cell r="M115">
            <v>0</v>
          </cell>
        </row>
        <row r="116">
          <cell r="M116">
            <v>0</v>
          </cell>
        </row>
        <row r="117">
          <cell r="M117">
            <v>10182</v>
          </cell>
        </row>
        <row r="118">
          <cell r="M118">
            <v>10182</v>
          </cell>
        </row>
        <row r="119">
          <cell r="M119">
            <v>814</v>
          </cell>
        </row>
        <row r="120">
          <cell r="M120">
            <v>814</v>
          </cell>
        </row>
        <row r="121">
          <cell r="M121">
            <v>108</v>
          </cell>
        </row>
        <row r="123">
          <cell r="M123">
            <v>108</v>
          </cell>
        </row>
        <row r="124">
          <cell r="M124">
            <v>151</v>
          </cell>
        </row>
        <row r="125">
          <cell r="M125">
            <v>998</v>
          </cell>
        </row>
        <row r="127">
          <cell r="M127">
            <v>998</v>
          </cell>
        </row>
        <row r="128">
          <cell r="M128">
            <v>1170</v>
          </cell>
        </row>
        <row r="129">
          <cell r="M129">
            <v>71</v>
          </cell>
        </row>
        <row r="131">
          <cell r="M131">
            <v>71</v>
          </cell>
        </row>
        <row r="132">
          <cell r="M132">
            <v>94</v>
          </cell>
        </row>
        <row r="133">
          <cell r="M133">
            <v>3814</v>
          </cell>
        </row>
        <row r="134">
          <cell r="M134">
            <v>3814</v>
          </cell>
        </row>
        <row r="135">
          <cell r="M135">
            <v>0</v>
          </cell>
        </row>
        <row r="137">
          <cell r="M137" t="str">
            <v xml:space="preserve">     재     료     비</v>
          </cell>
        </row>
        <row r="138">
          <cell r="M138" t="str">
            <v>단  가</v>
          </cell>
        </row>
        <row r="139">
          <cell r="M139">
            <v>0</v>
          </cell>
        </row>
        <row r="140">
          <cell r="M140">
            <v>148</v>
          </cell>
        </row>
        <row r="141">
          <cell r="M141">
            <v>148</v>
          </cell>
        </row>
        <row r="142">
          <cell r="M142">
            <v>6726</v>
          </cell>
        </row>
        <row r="143">
          <cell r="M143">
            <v>6726</v>
          </cell>
        </row>
        <row r="144">
          <cell r="M144">
            <v>1493</v>
          </cell>
        </row>
        <row r="145">
          <cell r="M145">
            <v>1493</v>
          </cell>
        </row>
        <row r="146">
          <cell r="M146">
            <v>9821</v>
          </cell>
        </row>
        <row r="147">
          <cell r="M147">
            <v>9821</v>
          </cell>
        </row>
        <row r="169">
          <cell r="M169" t="str">
            <v xml:space="preserve">     재     료     비</v>
          </cell>
        </row>
        <row r="170">
          <cell r="M170" t="str">
            <v>단  가</v>
          </cell>
        </row>
        <row r="171">
          <cell r="M171">
            <v>66</v>
          </cell>
        </row>
        <row r="172">
          <cell r="M172">
            <v>66</v>
          </cell>
        </row>
        <row r="173">
          <cell r="M173">
            <v>151</v>
          </cell>
        </row>
        <row r="174">
          <cell r="M174">
            <v>151</v>
          </cell>
        </row>
        <row r="175">
          <cell r="M175">
            <v>452</v>
          </cell>
        </row>
        <row r="176">
          <cell r="M176">
            <v>452</v>
          </cell>
        </row>
        <row r="177">
          <cell r="M177">
            <v>730</v>
          </cell>
        </row>
        <row r="178">
          <cell r="M178">
            <v>730</v>
          </cell>
        </row>
        <row r="179">
          <cell r="M179">
            <v>1004</v>
          </cell>
        </row>
        <row r="180">
          <cell r="M180">
            <v>1004</v>
          </cell>
        </row>
        <row r="181">
          <cell r="M181">
            <v>0</v>
          </cell>
        </row>
        <row r="182">
          <cell r="M182">
            <v>0</v>
          </cell>
        </row>
        <row r="183">
          <cell r="M183">
            <v>201</v>
          </cell>
        </row>
        <row r="184">
          <cell r="M184">
            <v>201</v>
          </cell>
        </row>
        <row r="185">
          <cell r="M185">
            <v>280</v>
          </cell>
        </row>
        <row r="186">
          <cell r="M186">
            <v>280</v>
          </cell>
        </row>
        <row r="187">
          <cell r="M187">
            <v>347</v>
          </cell>
        </row>
        <row r="188">
          <cell r="M188">
            <v>347</v>
          </cell>
        </row>
        <row r="190">
          <cell r="M190" t="str">
            <v xml:space="preserve">     재     료     비</v>
          </cell>
        </row>
        <row r="191">
          <cell r="M191" t="str">
            <v>단  가</v>
          </cell>
        </row>
        <row r="192">
          <cell r="M192">
            <v>257</v>
          </cell>
        </row>
        <row r="193">
          <cell r="M193">
            <v>257</v>
          </cell>
        </row>
        <row r="194">
          <cell r="M194">
            <v>1170</v>
          </cell>
        </row>
        <row r="195">
          <cell r="M195">
            <v>1170</v>
          </cell>
        </row>
        <row r="196">
          <cell r="M196">
            <v>94</v>
          </cell>
        </row>
        <row r="197">
          <cell r="M197">
            <v>94</v>
          </cell>
        </row>
        <row r="198">
          <cell r="M198">
            <v>94</v>
          </cell>
        </row>
        <row r="199">
          <cell r="M199">
            <v>94</v>
          </cell>
        </row>
        <row r="200">
          <cell r="M200">
            <v>80</v>
          </cell>
        </row>
        <row r="201">
          <cell r="M201">
            <v>80</v>
          </cell>
        </row>
        <row r="202">
          <cell r="M202">
            <v>529</v>
          </cell>
        </row>
        <row r="203">
          <cell r="M203">
            <v>529</v>
          </cell>
        </row>
        <row r="204">
          <cell r="M204">
            <v>4355</v>
          </cell>
        </row>
        <row r="205">
          <cell r="M205">
            <v>4355</v>
          </cell>
        </row>
        <row r="206">
          <cell r="M206">
            <v>4355</v>
          </cell>
        </row>
        <row r="207">
          <cell r="M207">
            <v>4355</v>
          </cell>
        </row>
        <row r="208">
          <cell r="M208">
            <v>11765</v>
          </cell>
        </row>
        <row r="209">
          <cell r="M209">
            <v>11765</v>
          </cell>
        </row>
        <row r="210">
          <cell r="M210">
            <v>796</v>
          </cell>
        </row>
        <row r="211">
          <cell r="M211">
            <v>796</v>
          </cell>
        </row>
        <row r="212">
          <cell r="M212">
            <v>796</v>
          </cell>
        </row>
        <row r="213">
          <cell r="M213">
            <v>796</v>
          </cell>
        </row>
        <row r="214">
          <cell r="M214">
            <v>1685</v>
          </cell>
        </row>
        <row r="216">
          <cell r="M216" t="str">
            <v xml:space="preserve">     재     료     비</v>
          </cell>
        </row>
        <row r="217">
          <cell r="M217" t="str">
            <v>단  가</v>
          </cell>
        </row>
        <row r="218">
          <cell r="M218">
            <v>1685</v>
          </cell>
        </row>
        <row r="219">
          <cell r="M219">
            <v>505</v>
          </cell>
        </row>
        <row r="220">
          <cell r="M220">
            <v>505</v>
          </cell>
        </row>
        <row r="221">
          <cell r="M221">
            <v>1101</v>
          </cell>
        </row>
        <row r="222">
          <cell r="M222">
            <v>1101</v>
          </cell>
        </row>
        <row r="223">
          <cell r="M223">
            <v>8092</v>
          </cell>
        </row>
        <row r="224">
          <cell r="M224">
            <v>8092</v>
          </cell>
        </row>
        <row r="225">
          <cell r="M225">
            <v>8389</v>
          </cell>
        </row>
        <row r="226">
          <cell r="M226">
            <v>8389</v>
          </cell>
        </row>
        <row r="227">
          <cell r="M227">
            <v>814</v>
          </cell>
        </row>
        <row r="228">
          <cell r="M228">
            <v>814</v>
          </cell>
        </row>
        <row r="229">
          <cell r="M229">
            <v>2554</v>
          </cell>
        </row>
        <row r="230">
          <cell r="M230">
            <v>2554</v>
          </cell>
        </row>
        <row r="231">
          <cell r="M231">
            <v>3.0649999999999999</v>
          </cell>
        </row>
        <row r="232">
          <cell r="M232">
            <v>3.0649999999999999</v>
          </cell>
        </row>
        <row r="233">
          <cell r="M233">
            <v>9263</v>
          </cell>
        </row>
        <row r="234">
          <cell r="M234">
            <v>9263</v>
          </cell>
        </row>
        <row r="235">
          <cell r="M235">
            <v>4120</v>
          </cell>
        </row>
        <row r="236">
          <cell r="M236">
            <v>4120</v>
          </cell>
        </row>
        <row r="237">
          <cell r="M237">
            <v>7696</v>
          </cell>
        </row>
        <row r="238">
          <cell r="M238">
            <v>7696</v>
          </cell>
        </row>
        <row r="239">
          <cell r="M239">
            <v>1493</v>
          </cell>
        </row>
        <row r="240">
          <cell r="M240">
            <v>1493</v>
          </cell>
        </row>
        <row r="242">
          <cell r="M242" t="str">
            <v xml:space="preserve">     재     료     비</v>
          </cell>
        </row>
        <row r="243">
          <cell r="M243" t="str">
            <v>단  가</v>
          </cell>
        </row>
        <row r="244">
          <cell r="M244">
            <v>500</v>
          </cell>
        </row>
        <row r="245">
          <cell r="M245">
            <v>500</v>
          </cell>
        </row>
        <row r="246">
          <cell r="M246">
            <v>560</v>
          </cell>
        </row>
        <row r="247">
          <cell r="M247">
            <v>560</v>
          </cell>
        </row>
        <row r="248">
          <cell r="M248">
            <v>677</v>
          </cell>
        </row>
        <row r="249">
          <cell r="M249">
            <v>677</v>
          </cell>
        </row>
        <row r="250">
          <cell r="M250">
            <v>1327</v>
          </cell>
        </row>
        <row r="251">
          <cell r="M251">
            <v>1327</v>
          </cell>
        </row>
        <row r="252">
          <cell r="M252">
            <v>6416</v>
          </cell>
        </row>
        <row r="253">
          <cell r="M253">
            <v>6416</v>
          </cell>
        </row>
        <row r="254">
          <cell r="M254">
            <v>2269</v>
          </cell>
        </row>
        <row r="255">
          <cell r="M255">
            <v>2269</v>
          </cell>
        </row>
        <row r="256">
          <cell r="M256">
            <v>3026</v>
          </cell>
        </row>
        <row r="257">
          <cell r="M257">
            <v>3026</v>
          </cell>
        </row>
        <row r="258">
          <cell r="M258">
            <v>5686</v>
          </cell>
        </row>
        <row r="259">
          <cell r="M259">
            <v>5686</v>
          </cell>
        </row>
        <row r="260">
          <cell r="M260">
            <v>3814</v>
          </cell>
        </row>
        <row r="261">
          <cell r="M261">
            <v>3814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M264">
            <v>26027</v>
          </cell>
        </row>
        <row r="265">
          <cell r="M265">
            <v>26027</v>
          </cell>
        </row>
        <row r="268">
          <cell r="M268" t="str">
            <v xml:space="preserve">     재     료     비</v>
          </cell>
        </row>
        <row r="269">
          <cell r="M269" t="str">
            <v>단  가</v>
          </cell>
        </row>
        <row r="299">
          <cell r="M299" t="str">
            <v xml:space="preserve">     재     료     비</v>
          </cell>
        </row>
        <row r="300">
          <cell r="M300" t="str">
            <v>단  가</v>
          </cell>
        </row>
        <row r="303">
          <cell r="M303">
            <v>108</v>
          </cell>
        </row>
        <row r="304">
          <cell r="M304">
            <v>151</v>
          </cell>
        </row>
        <row r="307">
          <cell r="M307">
            <v>589</v>
          </cell>
        </row>
        <row r="308">
          <cell r="M308">
            <v>682</v>
          </cell>
        </row>
        <row r="309">
          <cell r="M309">
            <v>1082</v>
          </cell>
        </row>
        <row r="310">
          <cell r="M310">
            <v>1082</v>
          </cell>
        </row>
        <row r="311">
          <cell r="M311">
            <v>1512</v>
          </cell>
        </row>
        <row r="312">
          <cell r="M312">
            <v>1512</v>
          </cell>
        </row>
        <row r="313">
          <cell r="M313">
            <v>0</v>
          </cell>
        </row>
        <row r="315">
          <cell r="M315">
            <v>0</v>
          </cell>
        </row>
        <row r="317">
          <cell r="M317">
            <v>143</v>
          </cell>
        </row>
        <row r="319">
          <cell r="M319">
            <v>143</v>
          </cell>
        </row>
        <row r="321">
          <cell r="M321" t="str">
            <v xml:space="preserve">     재     료     비</v>
          </cell>
        </row>
        <row r="322">
          <cell r="M322" t="str">
            <v>단  가</v>
          </cell>
        </row>
        <row r="323">
          <cell r="M323">
            <v>143</v>
          </cell>
        </row>
        <row r="324">
          <cell r="M324">
            <v>280</v>
          </cell>
        </row>
        <row r="325">
          <cell r="M325">
            <v>280</v>
          </cell>
        </row>
        <row r="326">
          <cell r="M326">
            <v>347</v>
          </cell>
        </row>
        <row r="327">
          <cell r="M327">
            <v>347</v>
          </cell>
        </row>
        <row r="328">
          <cell r="M328">
            <v>152</v>
          </cell>
        </row>
        <row r="329">
          <cell r="M329">
            <v>152</v>
          </cell>
        </row>
        <row r="330">
          <cell r="M330">
            <v>152</v>
          </cell>
        </row>
        <row r="331">
          <cell r="M331">
            <v>152</v>
          </cell>
        </row>
        <row r="332">
          <cell r="M332">
            <v>1170</v>
          </cell>
        </row>
        <row r="333">
          <cell r="M333">
            <v>1170</v>
          </cell>
        </row>
        <row r="334">
          <cell r="M334">
            <v>94</v>
          </cell>
        </row>
        <row r="335">
          <cell r="M335">
            <v>94</v>
          </cell>
        </row>
        <row r="336">
          <cell r="M336">
            <v>94</v>
          </cell>
        </row>
        <row r="337">
          <cell r="M337">
            <v>94</v>
          </cell>
        </row>
        <row r="338">
          <cell r="M338">
            <v>529</v>
          </cell>
        </row>
        <row r="339">
          <cell r="M339">
            <v>529</v>
          </cell>
        </row>
        <row r="340">
          <cell r="M340">
            <v>143</v>
          </cell>
        </row>
        <row r="341">
          <cell r="M341">
            <v>143</v>
          </cell>
        </row>
        <row r="342">
          <cell r="M342">
            <v>4355</v>
          </cell>
        </row>
        <row r="343">
          <cell r="M343">
            <v>4355</v>
          </cell>
        </row>
        <row r="344">
          <cell r="M344">
            <v>956</v>
          </cell>
        </row>
        <row r="345">
          <cell r="M345">
            <v>956</v>
          </cell>
        </row>
        <row r="346">
          <cell r="M346">
            <v>796</v>
          </cell>
        </row>
        <row r="348">
          <cell r="M348" t="str">
            <v xml:space="preserve">     재     료     비</v>
          </cell>
        </row>
        <row r="349">
          <cell r="M349" t="str">
            <v>단  가</v>
          </cell>
        </row>
        <row r="350">
          <cell r="M350">
            <v>796</v>
          </cell>
        </row>
        <row r="351">
          <cell r="M351">
            <v>11064</v>
          </cell>
        </row>
        <row r="352">
          <cell r="M352">
            <v>11064</v>
          </cell>
        </row>
        <row r="353">
          <cell r="M353">
            <v>37939</v>
          </cell>
        </row>
        <row r="354">
          <cell r="M354">
            <v>37939</v>
          </cell>
        </row>
        <row r="355">
          <cell r="M355">
            <v>2.3069999999999999</v>
          </cell>
        </row>
        <row r="356">
          <cell r="M356">
            <v>2.3069999999999999</v>
          </cell>
        </row>
        <row r="357">
          <cell r="M357">
            <v>1048781</v>
          </cell>
        </row>
        <row r="358">
          <cell r="M358">
            <v>1048781</v>
          </cell>
        </row>
        <row r="359">
          <cell r="M359">
            <v>17549</v>
          </cell>
        </row>
        <row r="360">
          <cell r="M360">
            <v>17549</v>
          </cell>
        </row>
        <row r="361">
          <cell r="M361">
            <v>531</v>
          </cell>
        </row>
        <row r="362">
          <cell r="M362">
            <v>531</v>
          </cell>
        </row>
        <row r="363">
          <cell r="M363">
            <v>1838</v>
          </cell>
        </row>
        <row r="364">
          <cell r="M364">
            <v>1838</v>
          </cell>
        </row>
        <row r="365">
          <cell r="M365">
            <v>162000</v>
          </cell>
        </row>
        <row r="366">
          <cell r="M366">
            <v>162000</v>
          </cell>
        </row>
        <row r="367">
          <cell r="M367">
            <v>32400</v>
          </cell>
        </row>
        <row r="368">
          <cell r="M368">
            <v>32400</v>
          </cell>
        </row>
        <row r="369">
          <cell r="M369">
            <v>33480</v>
          </cell>
        </row>
        <row r="370">
          <cell r="M370">
            <v>33480</v>
          </cell>
        </row>
        <row r="371">
          <cell r="M371">
            <v>157000</v>
          </cell>
        </row>
        <row r="372">
          <cell r="M372">
            <v>157000</v>
          </cell>
        </row>
        <row r="373">
          <cell r="M373">
            <v>216000</v>
          </cell>
        </row>
        <row r="375">
          <cell r="M375" t="str">
            <v xml:space="preserve">     재     료     비</v>
          </cell>
        </row>
        <row r="376">
          <cell r="M376" t="str">
            <v>단  가</v>
          </cell>
        </row>
        <row r="377">
          <cell r="M377">
            <v>216000</v>
          </cell>
        </row>
        <row r="378">
          <cell r="M378">
            <v>491</v>
          </cell>
        </row>
        <row r="379">
          <cell r="M379">
            <v>330</v>
          </cell>
        </row>
        <row r="380">
          <cell r="M380">
            <v>67</v>
          </cell>
        </row>
        <row r="381">
          <cell r="M381">
            <v>67</v>
          </cell>
        </row>
        <row r="382">
          <cell r="M382">
            <v>94</v>
          </cell>
        </row>
        <row r="383">
          <cell r="M383">
            <v>94</v>
          </cell>
        </row>
        <row r="384">
          <cell r="M384">
            <v>11765</v>
          </cell>
        </row>
        <row r="385">
          <cell r="M385">
            <v>11765</v>
          </cell>
        </row>
        <row r="407">
          <cell r="M407" t="str">
            <v xml:space="preserve">     재     료     비</v>
          </cell>
        </row>
        <row r="408">
          <cell r="M408" t="str">
            <v>단  가</v>
          </cell>
        </row>
        <row r="409">
          <cell r="M409">
            <v>151</v>
          </cell>
        </row>
        <row r="410">
          <cell r="M410">
            <v>151</v>
          </cell>
        </row>
        <row r="411">
          <cell r="M411">
            <v>682</v>
          </cell>
        </row>
        <row r="412">
          <cell r="M412">
            <v>682</v>
          </cell>
        </row>
        <row r="413">
          <cell r="M413">
            <v>1082</v>
          </cell>
        </row>
        <row r="414">
          <cell r="M414">
            <v>1082</v>
          </cell>
        </row>
        <row r="415">
          <cell r="M415">
            <v>257</v>
          </cell>
        </row>
        <row r="416">
          <cell r="M416">
            <v>257</v>
          </cell>
        </row>
        <row r="417">
          <cell r="M417">
            <v>0</v>
          </cell>
        </row>
        <row r="418">
          <cell r="M418">
            <v>0</v>
          </cell>
        </row>
        <row r="419">
          <cell r="M419">
            <v>201</v>
          </cell>
        </row>
        <row r="420">
          <cell r="M420">
            <v>201</v>
          </cell>
        </row>
        <row r="421">
          <cell r="M421">
            <v>280</v>
          </cell>
        </row>
        <row r="422">
          <cell r="M422">
            <v>280</v>
          </cell>
        </row>
        <row r="423">
          <cell r="M423">
            <v>529</v>
          </cell>
        </row>
        <row r="424">
          <cell r="M424">
            <v>529</v>
          </cell>
        </row>
        <row r="425">
          <cell r="M425">
            <v>647</v>
          </cell>
        </row>
        <row r="426">
          <cell r="M426">
            <v>647</v>
          </cell>
        </row>
        <row r="428">
          <cell r="M428" t="str">
            <v xml:space="preserve">     재     료     비</v>
          </cell>
        </row>
        <row r="429">
          <cell r="M429" t="str">
            <v>단  가</v>
          </cell>
        </row>
        <row r="430">
          <cell r="M430">
            <v>5006</v>
          </cell>
        </row>
        <row r="431">
          <cell r="M431">
            <v>5006</v>
          </cell>
        </row>
        <row r="432">
          <cell r="M432">
            <v>796</v>
          </cell>
        </row>
        <row r="433">
          <cell r="M433">
            <v>1208</v>
          </cell>
        </row>
        <row r="434">
          <cell r="M434">
            <v>956</v>
          </cell>
        </row>
        <row r="435">
          <cell r="M435">
            <v>1685</v>
          </cell>
        </row>
        <row r="436">
          <cell r="M436">
            <v>647</v>
          </cell>
        </row>
        <row r="437">
          <cell r="M437">
            <v>647</v>
          </cell>
        </row>
        <row r="438">
          <cell r="M438">
            <v>94</v>
          </cell>
        </row>
        <row r="439">
          <cell r="M439">
            <v>94</v>
          </cell>
        </row>
        <row r="440">
          <cell r="M440">
            <v>1101</v>
          </cell>
        </row>
        <row r="441">
          <cell r="M441">
            <v>1101</v>
          </cell>
        </row>
        <row r="442">
          <cell r="M442">
            <v>6722</v>
          </cell>
        </row>
        <row r="443">
          <cell r="M443">
            <v>6722</v>
          </cell>
        </row>
        <row r="444">
          <cell r="M444">
            <v>17549</v>
          </cell>
        </row>
        <row r="445">
          <cell r="M445">
            <v>17549</v>
          </cell>
        </row>
        <row r="446">
          <cell r="M446">
            <v>686</v>
          </cell>
        </row>
        <row r="447">
          <cell r="M447">
            <v>686</v>
          </cell>
        </row>
        <row r="448">
          <cell r="M448">
            <v>138024</v>
          </cell>
        </row>
        <row r="449">
          <cell r="M449">
            <v>138024</v>
          </cell>
        </row>
        <row r="450">
          <cell r="M450">
            <v>69597</v>
          </cell>
        </row>
        <row r="451">
          <cell r="M451">
            <v>69597</v>
          </cell>
        </row>
        <row r="452">
          <cell r="M452">
            <v>502151</v>
          </cell>
        </row>
        <row r="454">
          <cell r="M454" t="str">
            <v xml:space="preserve">     재     료     비</v>
          </cell>
        </row>
        <row r="455">
          <cell r="M455" t="str">
            <v>단  가</v>
          </cell>
        </row>
        <row r="456">
          <cell r="M456">
            <v>502151</v>
          </cell>
        </row>
        <row r="457">
          <cell r="M457">
            <v>755600</v>
          </cell>
        </row>
        <row r="458">
          <cell r="M458">
            <v>755600</v>
          </cell>
        </row>
        <row r="459">
          <cell r="M459">
            <v>21600</v>
          </cell>
        </row>
        <row r="460">
          <cell r="M460">
            <v>21600</v>
          </cell>
        </row>
        <row r="461">
          <cell r="M461">
            <v>5629</v>
          </cell>
        </row>
        <row r="462">
          <cell r="M462">
            <v>5629</v>
          </cell>
        </row>
        <row r="463">
          <cell r="M463">
            <v>2109240</v>
          </cell>
        </row>
        <row r="464">
          <cell r="M464">
            <v>2109240</v>
          </cell>
        </row>
        <row r="465">
          <cell r="M465">
            <v>5758515</v>
          </cell>
        </row>
        <row r="466">
          <cell r="M466">
            <v>5758515</v>
          </cell>
        </row>
        <row r="467">
          <cell r="M467">
            <v>45724</v>
          </cell>
        </row>
        <row r="468">
          <cell r="M468">
            <v>45724</v>
          </cell>
        </row>
        <row r="469">
          <cell r="M469">
            <v>41000</v>
          </cell>
        </row>
        <row r="470">
          <cell r="M470">
            <v>41000</v>
          </cell>
        </row>
        <row r="471">
          <cell r="M471">
            <v>31400</v>
          </cell>
        </row>
        <row r="472">
          <cell r="M472">
            <v>31400</v>
          </cell>
        </row>
        <row r="473">
          <cell r="M473">
            <v>89300</v>
          </cell>
        </row>
        <row r="474">
          <cell r="M474">
            <v>89300</v>
          </cell>
        </row>
        <row r="475">
          <cell r="M475">
            <v>3508</v>
          </cell>
        </row>
        <row r="476">
          <cell r="M476">
            <v>3508</v>
          </cell>
        </row>
        <row r="477">
          <cell r="M477">
            <v>26027</v>
          </cell>
        </row>
        <row r="478">
          <cell r="M478">
            <v>26027</v>
          </cell>
        </row>
        <row r="480">
          <cell r="M480" t="str">
            <v xml:space="preserve">     재     료     비</v>
          </cell>
        </row>
        <row r="481">
          <cell r="M481" t="str">
            <v>단  가</v>
          </cell>
        </row>
        <row r="482">
          <cell r="M482">
            <v>37800</v>
          </cell>
        </row>
        <row r="483">
          <cell r="M483">
            <v>37800</v>
          </cell>
        </row>
        <row r="484">
          <cell r="M484">
            <v>37800</v>
          </cell>
        </row>
        <row r="485">
          <cell r="M485">
            <v>37800</v>
          </cell>
        </row>
        <row r="486">
          <cell r="M486">
            <v>2.3069999999999999</v>
          </cell>
        </row>
        <row r="487">
          <cell r="M487">
            <v>2.3069999999999999</v>
          </cell>
        </row>
        <row r="511">
          <cell r="M511" t="str">
            <v xml:space="preserve">     재     료     비</v>
          </cell>
        </row>
        <row r="512">
          <cell r="M512" t="str">
            <v>단  가</v>
          </cell>
        </row>
        <row r="513">
          <cell r="M513">
            <v>108</v>
          </cell>
        </row>
        <row r="514">
          <cell r="M514">
            <v>151</v>
          </cell>
        </row>
        <row r="515">
          <cell r="M515">
            <v>108</v>
          </cell>
        </row>
        <row r="516">
          <cell r="M516">
            <v>151</v>
          </cell>
        </row>
        <row r="517">
          <cell r="M517">
            <v>391</v>
          </cell>
        </row>
        <row r="519">
          <cell r="M519">
            <v>391</v>
          </cell>
        </row>
        <row r="520">
          <cell r="M520">
            <v>391</v>
          </cell>
        </row>
        <row r="521">
          <cell r="M521">
            <v>730</v>
          </cell>
        </row>
        <row r="522">
          <cell r="M522">
            <v>730</v>
          </cell>
        </row>
        <row r="538">
          <cell r="M538" t="str">
            <v xml:space="preserve">     재     료     비</v>
          </cell>
        </row>
        <row r="539">
          <cell r="M539" t="str">
            <v>단  가</v>
          </cell>
        </row>
        <row r="540">
          <cell r="M540">
            <v>108</v>
          </cell>
        </row>
        <row r="541">
          <cell r="M541">
            <v>589</v>
          </cell>
        </row>
        <row r="542">
          <cell r="M542">
            <v>68</v>
          </cell>
        </row>
        <row r="543">
          <cell r="M543">
            <v>111</v>
          </cell>
        </row>
        <row r="544">
          <cell r="M544">
            <v>647</v>
          </cell>
        </row>
        <row r="545">
          <cell r="M545">
            <v>647</v>
          </cell>
        </row>
        <row r="546">
          <cell r="M546">
            <v>4355</v>
          </cell>
        </row>
        <row r="547">
          <cell r="M547">
            <v>4355</v>
          </cell>
        </row>
        <row r="548">
          <cell r="M548">
            <v>10445</v>
          </cell>
        </row>
        <row r="549">
          <cell r="M549">
            <v>40117</v>
          </cell>
        </row>
        <row r="550">
          <cell r="M550">
            <v>2.3069999999999999</v>
          </cell>
        </row>
        <row r="551">
          <cell r="M551">
            <v>2.3069999999999999</v>
          </cell>
        </row>
        <row r="564">
          <cell r="M564" t="str">
            <v xml:space="preserve">     재     료     비</v>
          </cell>
        </row>
        <row r="565">
          <cell r="M565" t="str">
            <v>단  가</v>
          </cell>
        </row>
        <row r="566">
          <cell r="M566">
            <v>108</v>
          </cell>
        </row>
        <row r="568">
          <cell r="M568">
            <v>108</v>
          </cell>
        </row>
        <row r="569">
          <cell r="M569">
            <v>151</v>
          </cell>
        </row>
        <row r="570">
          <cell r="M570">
            <v>589</v>
          </cell>
        </row>
        <row r="572">
          <cell r="M572">
            <v>589</v>
          </cell>
        </row>
        <row r="573">
          <cell r="M573">
            <v>682</v>
          </cell>
        </row>
        <row r="574">
          <cell r="M574">
            <v>730</v>
          </cell>
        </row>
        <row r="575">
          <cell r="M575">
            <v>730</v>
          </cell>
        </row>
        <row r="576">
          <cell r="M576">
            <v>57</v>
          </cell>
        </row>
        <row r="578">
          <cell r="M578">
            <v>57</v>
          </cell>
        </row>
        <row r="579">
          <cell r="M579">
            <v>80</v>
          </cell>
        </row>
        <row r="580">
          <cell r="M580">
            <v>814</v>
          </cell>
        </row>
        <row r="581">
          <cell r="M581">
            <v>814</v>
          </cell>
        </row>
        <row r="582">
          <cell r="M582">
            <v>2554</v>
          </cell>
        </row>
        <row r="583">
          <cell r="M583">
            <v>2554</v>
          </cell>
        </row>
        <row r="584">
          <cell r="M584">
            <v>152</v>
          </cell>
        </row>
        <row r="586">
          <cell r="M586">
            <v>152</v>
          </cell>
        </row>
        <row r="587">
          <cell r="M587">
            <v>257</v>
          </cell>
        </row>
        <row r="588">
          <cell r="M588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143</v>
          </cell>
        </row>
        <row r="594">
          <cell r="M594">
            <v>143</v>
          </cell>
        </row>
        <row r="595">
          <cell r="M595">
            <v>201</v>
          </cell>
        </row>
        <row r="596">
          <cell r="M596">
            <v>280</v>
          </cell>
        </row>
        <row r="597">
          <cell r="M597">
            <v>280</v>
          </cell>
        </row>
        <row r="598">
          <cell r="M598">
            <v>7817</v>
          </cell>
        </row>
        <row r="599">
          <cell r="M599">
            <v>7817</v>
          </cell>
        </row>
        <row r="616">
          <cell r="M616" t="str">
            <v xml:space="preserve">     재     료     비</v>
          </cell>
        </row>
        <row r="617">
          <cell r="M617" t="str">
            <v>단  가</v>
          </cell>
        </row>
        <row r="642">
          <cell r="M642" t="str">
            <v xml:space="preserve">     재     료     비</v>
          </cell>
        </row>
        <row r="643">
          <cell r="M643" t="str">
            <v>단  가</v>
          </cell>
        </row>
        <row r="644">
          <cell r="M644">
            <v>47</v>
          </cell>
        </row>
        <row r="646">
          <cell r="M646">
            <v>47</v>
          </cell>
        </row>
        <row r="647">
          <cell r="M647">
            <v>66</v>
          </cell>
        </row>
        <row r="650">
          <cell r="M650">
            <v>66</v>
          </cell>
        </row>
        <row r="651">
          <cell r="M651">
            <v>93</v>
          </cell>
        </row>
        <row r="652">
          <cell r="M652">
            <v>68</v>
          </cell>
        </row>
        <row r="653">
          <cell r="M653">
            <v>156</v>
          </cell>
        </row>
        <row r="654">
          <cell r="M654">
            <v>245</v>
          </cell>
        </row>
        <row r="655">
          <cell r="M655">
            <v>7817</v>
          </cell>
        </row>
        <row r="656">
          <cell r="M656">
            <v>7817</v>
          </cell>
        </row>
        <row r="657">
          <cell r="M657">
            <v>0</v>
          </cell>
        </row>
        <row r="659">
          <cell r="M659">
            <v>443</v>
          </cell>
        </row>
        <row r="660">
          <cell r="M660">
            <v>814</v>
          </cell>
        </row>
        <row r="661">
          <cell r="M661">
            <v>0</v>
          </cell>
        </row>
        <row r="663">
          <cell r="M663" t="str">
            <v xml:space="preserve">     재     료     비</v>
          </cell>
        </row>
        <row r="664">
          <cell r="M664" t="str">
            <v>단  가</v>
          </cell>
        </row>
        <row r="666">
          <cell r="M666">
            <v>0</v>
          </cell>
        </row>
        <row r="667">
          <cell r="M667">
            <v>0</v>
          </cell>
        </row>
        <row r="669">
          <cell r="M669">
            <v>60</v>
          </cell>
        </row>
        <row r="671">
          <cell r="M671">
            <v>60</v>
          </cell>
        </row>
        <row r="672">
          <cell r="M672">
            <v>148</v>
          </cell>
        </row>
        <row r="673">
          <cell r="M673">
            <v>78</v>
          </cell>
        </row>
        <row r="675">
          <cell r="M675">
            <v>78</v>
          </cell>
        </row>
        <row r="676">
          <cell r="M676">
            <v>1101</v>
          </cell>
        </row>
        <row r="677">
          <cell r="M677">
            <v>1004</v>
          </cell>
        </row>
        <row r="678">
          <cell r="M678">
            <v>1004</v>
          </cell>
        </row>
        <row r="694">
          <cell r="M694" t="str">
            <v xml:space="preserve">     재     료     비</v>
          </cell>
        </row>
        <row r="695">
          <cell r="M695" t="str">
            <v>단  가</v>
          </cell>
        </row>
        <row r="696">
          <cell r="M696">
            <v>108</v>
          </cell>
        </row>
        <row r="698">
          <cell r="M698">
            <v>108</v>
          </cell>
        </row>
        <row r="699">
          <cell r="M699">
            <v>151</v>
          </cell>
        </row>
        <row r="700">
          <cell r="M700">
            <v>391</v>
          </cell>
        </row>
        <row r="701">
          <cell r="M701">
            <v>54</v>
          </cell>
        </row>
        <row r="703">
          <cell r="M703">
            <v>54</v>
          </cell>
        </row>
        <row r="704">
          <cell r="M704">
            <v>76</v>
          </cell>
        </row>
        <row r="705">
          <cell r="M705">
            <v>488</v>
          </cell>
        </row>
        <row r="707">
          <cell r="M707">
            <v>488</v>
          </cell>
        </row>
        <row r="708">
          <cell r="M708">
            <v>647</v>
          </cell>
        </row>
        <row r="709">
          <cell r="M709">
            <v>0</v>
          </cell>
        </row>
        <row r="710">
          <cell r="M710">
            <v>4597</v>
          </cell>
        </row>
        <row r="712">
          <cell r="M712">
            <v>4597</v>
          </cell>
        </row>
        <row r="713">
          <cell r="M713">
            <v>4355</v>
          </cell>
        </row>
        <row r="715">
          <cell r="M715" t="str">
            <v xml:space="preserve">     재     료     비</v>
          </cell>
        </row>
        <row r="716">
          <cell r="M716" t="str">
            <v>단  가</v>
          </cell>
        </row>
        <row r="717">
          <cell r="M717">
            <v>1.9930000000000001</v>
          </cell>
        </row>
        <row r="719">
          <cell r="M719">
            <v>1.9930000000000001</v>
          </cell>
        </row>
        <row r="720">
          <cell r="M720">
            <v>3.0649999999999999</v>
          </cell>
        </row>
        <row r="721">
          <cell r="M721">
            <v>14101</v>
          </cell>
        </row>
        <row r="724">
          <cell r="M724">
            <v>18645</v>
          </cell>
        </row>
        <row r="725">
          <cell r="M725">
            <v>21753</v>
          </cell>
        </row>
        <row r="728">
          <cell r="M728">
            <v>32624</v>
          </cell>
        </row>
        <row r="729">
          <cell r="M729">
            <v>37939</v>
          </cell>
        </row>
        <row r="730">
          <cell r="M730">
            <v>10445</v>
          </cell>
        </row>
        <row r="732">
          <cell r="M732">
            <v>10445</v>
          </cell>
        </row>
        <row r="733">
          <cell r="M733">
            <v>11064</v>
          </cell>
        </row>
        <row r="734">
          <cell r="M734">
            <v>0</v>
          </cell>
        </row>
        <row r="735">
          <cell r="M735">
            <v>143</v>
          </cell>
        </row>
        <row r="736">
          <cell r="M736">
            <v>4439</v>
          </cell>
        </row>
        <row r="738">
          <cell r="M738">
            <v>4439</v>
          </cell>
        </row>
        <row r="739">
          <cell r="M739">
            <v>4120</v>
          </cell>
        </row>
        <row r="741">
          <cell r="M741" t="str">
            <v xml:space="preserve">     재     료     비</v>
          </cell>
        </row>
        <row r="742">
          <cell r="M742" t="str">
            <v>단  가</v>
          </cell>
        </row>
        <row r="743">
          <cell r="M743">
            <v>650</v>
          </cell>
        </row>
        <row r="744">
          <cell r="M744">
            <v>1493</v>
          </cell>
        </row>
        <row r="745">
          <cell r="M745">
            <v>1493</v>
          </cell>
        </row>
        <row r="746">
          <cell r="M746">
            <v>2010</v>
          </cell>
        </row>
        <row r="747">
          <cell r="M747">
            <v>2010</v>
          </cell>
        </row>
        <row r="748">
          <cell r="M748">
            <v>1277</v>
          </cell>
        </row>
        <row r="749">
          <cell r="M749">
            <v>1277</v>
          </cell>
        </row>
        <row r="750">
          <cell r="M750">
            <v>678</v>
          </cell>
        </row>
        <row r="751">
          <cell r="M751">
            <v>678</v>
          </cell>
        </row>
        <row r="752">
          <cell r="M752">
            <v>510</v>
          </cell>
        </row>
        <row r="753">
          <cell r="M753">
            <v>510</v>
          </cell>
        </row>
        <row r="772">
          <cell r="M772" t="str">
            <v xml:space="preserve">     재     료     비</v>
          </cell>
        </row>
        <row r="773">
          <cell r="M773" t="str">
            <v>단  가</v>
          </cell>
        </row>
        <row r="798">
          <cell r="M798" t="str">
            <v xml:space="preserve">     재     료     비</v>
          </cell>
        </row>
        <row r="799">
          <cell r="M799" t="str">
            <v>단  가</v>
          </cell>
        </row>
        <row r="800">
          <cell r="M800">
            <v>1739</v>
          </cell>
        </row>
        <row r="801">
          <cell r="M801">
            <v>1739</v>
          </cell>
        </row>
        <row r="802">
          <cell r="M802">
            <v>10832</v>
          </cell>
        </row>
        <row r="803">
          <cell r="M803">
            <v>10832</v>
          </cell>
        </row>
        <row r="804">
          <cell r="M804">
            <v>12882</v>
          </cell>
        </row>
        <row r="805">
          <cell r="M805">
            <v>12882</v>
          </cell>
        </row>
        <row r="806">
          <cell r="M806">
            <v>10946</v>
          </cell>
        </row>
        <row r="807">
          <cell r="M807">
            <v>10946</v>
          </cell>
        </row>
        <row r="808">
          <cell r="M808">
            <v>13007</v>
          </cell>
        </row>
        <row r="809">
          <cell r="M809">
            <v>13007</v>
          </cell>
        </row>
        <row r="810">
          <cell r="M810">
            <v>288</v>
          </cell>
        </row>
        <row r="811">
          <cell r="M811">
            <v>288</v>
          </cell>
        </row>
        <row r="812">
          <cell r="M812">
            <v>3450</v>
          </cell>
        </row>
        <row r="813">
          <cell r="M813">
            <v>3450</v>
          </cell>
        </row>
        <row r="814">
          <cell r="M814">
            <v>0</v>
          </cell>
        </row>
        <row r="815">
          <cell r="M815">
            <v>0</v>
          </cell>
        </row>
        <row r="816">
          <cell r="M816">
            <v>3099</v>
          </cell>
        </row>
        <row r="817">
          <cell r="M817">
            <v>3099</v>
          </cell>
        </row>
        <row r="819">
          <cell r="M819" t="str">
            <v xml:space="preserve">     재     료     비</v>
          </cell>
        </row>
        <row r="820">
          <cell r="M820" t="str">
            <v>단  가</v>
          </cell>
        </row>
        <row r="821">
          <cell r="M821">
            <v>0</v>
          </cell>
        </row>
        <row r="822">
          <cell r="M822">
            <v>0</v>
          </cell>
        </row>
        <row r="823">
          <cell r="M823">
            <v>14884</v>
          </cell>
        </row>
        <row r="824">
          <cell r="M824">
            <v>14884</v>
          </cell>
        </row>
        <row r="825">
          <cell r="M825">
            <v>8566</v>
          </cell>
        </row>
        <row r="826">
          <cell r="M826">
            <v>8566</v>
          </cell>
        </row>
        <row r="827">
          <cell r="M827">
            <v>14597</v>
          </cell>
        </row>
        <row r="828">
          <cell r="M828">
            <v>14597</v>
          </cell>
        </row>
        <row r="829">
          <cell r="M829">
            <v>4552</v>
          </cell>
        </row>
        <row r="830">
          <cell r="M830">
            <v>4552</v>
          </cell>
        </row>
        <row r="831">
          <cell r="M831">
            <v>1422</v>
          </cell>
        </row>
        <row r="832">
          <cell r="M832">
            <v>1422</v>
          </cell>
        </row>
        <row r="833">
          <cell r="M833">
            <v>5075</v>
          </cell>
        </row>
        <row r="834">
          <cell r="M834">
            <v>5075</v>
          </cell>
        </row>
        <row r="835">
          <cell r="M835">
            <v>1512</v>
          </cell>
        </row>
        <row r="836">
          <cell r="M836">
            <v>1512</v>
          </cell>
        </row>
        <row r="837">
          <cell r="M837">
            <v>347</v>
          </cell>
        </row>
        <row r="838">
          <cell r="M838">
            <v>347</v>
          </cell>
        </row>
        <row r="839">
          <cell r="M839">
            <v>143</v>
          </cell>
        </row>
        <row r="840">
          <cell r="M840">
            <v>143</v>
          </cell>
        </row>
        <row r="850">
          <cell r="M850" t="str">
            <v xml:space="preserve">     재     료     비</v>
          </cell>
        </row>
        <row r="851">
          <cell r="M851" t="str">
            <v>단  가</v>
          </cell>
        </row>
        <row r="852">
          <cell r="M852">
            <v>1739</v>
          </cell>
        </row>
        <row r="853">
          <cell r="M853">
            <v>1739</v>
          </cell>
        </row>
        <row r="854">
          <cell r="M854">
            <v>10832</v>
          </cell>
        </row>
        <row r="855">
          <cell r="M855">
            <v>10832</v>
          </cell>
        </row>
        <row r="856">
          <cell r="M856">
            <v>10946</v>
          </cell>
        </row>
        <row r="857">
          <cell r="M857">
            <v>10946</v>
          </cell>
        </row>
        <row r="858">
          <cell r="M858">
            <v>288</v>
          </cell>
        </row>
        <row r="859">
          <cell r="M859">
            <v>288</v>
          </cell>
        </row>
        <row r="860">
          <cell r="M860">
            <v>3450</v>
          </cell>
        </row>
        <row r="861">
          <cell r="M861">
            <v>3450</v>
          </cell>
        </row>
        <row r="862">
          <cell r="M862">
            <v>0</v>
          </cell>
        </row>
        <row r="863">
          <cell r="M863">
            <v>0</v>
          </cell>
        </row>
        <row r="864">
          <cell r="M864">
            <v>3099</v>
          </cell>
        </row>
        <row r="865">
          <cell r="M865">
            <v>3099</v>
          </cell>
        </row>
        <row r="866">
          <cell r="M866">
            <v>14884</v>
          </cell>
        </row>
        <row r="867">
          <cell r="M867">
            <v>14884</v>
          </cell>
        </row>
        <row r="868">
          <cell r="M868">
            <v>14597</v>
          </cell>
        </row>
        <row r="869">
          <cell r="M869">
            <v>14597</v>
          </cell>
        </row>
        <row r="871">
          <cell r="M871" t="str">
            <v xml:space="preserve">     재     료     비</v>
          </cell>
        </row>
        <row r="872">
          <cell r="M872" t="str">
            <v>단  가</v>
          </cell>
        </row>
        <row r="873">
          <cell r="M873">
            <v>8566</v>
          </cell>
        </row>
        <row r="874">
          <cell r="M874">
            <v>8566</v>
          </cell>
        </row>
        <row r="875">
          <cell r="M875">
            <v>4552</v>
          </cell>
        </row>
        <row r="876">
          <cell r="M876">
            <v>4552</v>
          </cell>
        </row>
        <row r="877">
          <cell r="M877">
            <v>1422</v>
          </cell>
        </row>
        <row r="878">
          <cell r="M878">
            <v>1422</v>
          </cell>
        </row>
        <row r="879">
          <cell r="M879">
            <v>1512</v>
          </cell>
        </row>
        <row r="880">
          <cell r="M880">
            <v>1512</v>
          </cell>
        </row>
        <row r="881">
          <cell r="M881">
            <v>347</v>
          </cell>
        </row>
        <row r="882">
          <cell r="M882">
            <v>347</v>
          </cell>
        </row>
        <row r="883">
          <cell r="M883">
            <v>143</v>
          </cell>
        </row>
        <row r="884">
          <cell r="M884">
            <v>143</v>
          </cell>
        </row>
        <row r="902">
          <cell r="M902" t="str">
            <v xml:space="preserve">     재     료     비</v>
          </cell>
        </row>
        <row r="903">
          <cell r="M903" t="str">
            <v>단  가</v>
          </cell>
        </row>
        <row r="928">
          <cell r="M928" t="str">
            <v xml:space="preserve">     재     료     비</v>
          </cell>
        </row>
        <row r="929">
          <cell r="M929" t="str">
            <v>단  가</v>
          </cell>
        </row>
        <row r="930">
          <cell r="M930">
            <v>63670</v>
          </cell>
        </row>
        <row r="931">
          <cell r="M931">
            <v>44656</v>
          </cell>
        </row>
        <row r="932">
          <cell r="M932">
            <v>3331</v>
          </cell>
        </row>
        <row r="933">
          <cell r="M933">
            <v>3331</v>
          </cell>
        </row>
        <row r="934">
          <cell r="M934">
            <v>35275</v>
          </cell>
        </row>
        <row r="935">
          <cell r="M935">
            <v>35275</v>
          </cell>
        </row>
        <row r="936">
          <cell r="M936">
            <v>63076</v>
          </cell>
        </row>
        <row r="937">
          <cell r="M937">
            <v>63076</v>
          </cell>
        </row>
        <row r="938">
          <cell r="M938">
            <v>31741</v>
          </cell>
        </row>
        <row r="954">
          <cell r="M954" t="str">
            <v xml:space="preserve">     재     료     비</v>
          </cell>
        </row>
        <row r="955">
          <cell r="M955" t="str">
            <v>단  가</v>
          </cell>
        </row>
        <row r="956">
          <cell r="M956">
            <v>2412</v>
          </cell>
        </row>
        <row r="957">
          <cell r="M957">
            <v>2412</v>
          </cell>
        </row>
        <row r="980">
          <cell r="M980" t="str">
            <v xml:space="preserve">     재     료     비</v>
          </cell>
        </row>
        <row r="981">
          <cell r="M981" t="str">
            <v>단  가</v>
          </cell>
        </row>
        <row r="982">
          <cell r="M982">
            <v>34004</v>
          </cell>
        </row>
        <row r="983">
          <cell r="M983">
            <v>34004</v>
          </cell>
        </row>
        <row r="984">
          <cell r="M984">
            <v>65445</v>
          </cell>
        </row>
        <row r="985">
          <cell r="M985">
            <v>65445</v>
          </cell>
        </row>
        <row r="1006">
          <cell r="M1006" t="str">
            <v xml:space="preserve">     재     료     비</v>
          </cell>
        </row>
        <row r="1007">
          <cell r="M1007" t="str">
            <v>단  가</v>
          </cell>
        </row>
        <row r="1008">
          <cell r="M1008">
            <v>3225</v>
          </cell>
        </row>
        <row r="1009">
          <cell r="M1009">
            <v>3225</v>
          </cell>
        </row>
        <row r="1010">
          <cell r="M1010">
            <v>3225</v>
          </cell>
        </row>
        <row r="1011">
          <cell r="M1011">
            <v>3225</v>
          </cell>
        </row>
        <row r="1032">
          <cell r="M1032" t="str">
            <v xml:space="preserve">     재     료     비</v>
          </cell>
        </row>
        <row r="1033">
          <cell r="M1033" t="str">
            <v>단  가</v>
          </cell>
        </row>
        <row r="1034">
          <cell r="M1034">
            <v>246</v>
          </cell>
        </row>
        <row r="1035">
          <cell r="M1035">
            <v>246</v>
          </cell>
        </row>
        <row r="1036">
          <cell r="M1036">
            <v>84</v>
          </cell>
        </row>
        <row r="1037">
          <cell r="M1037">
            <v>84</v>
          </cell>
        </row>
        <row r="1038">
          <cell r="M1038">
            <v>619</v>
          </cell>
        </row>
        <row r="1039">
          <cell r="M1039">
            <v>619</v>
          </cell>
        </row>
        <row r="1040">
          <cell r="M1040">
            <v>232</v>
          </cell>
        </row>
        <row r="1041">
          <cell r="M1041">
            <v>232</v>
          </cell>
        </row>
        <row r="1042">
          <cell r="M1042">
            <v>149</v>
          </cell>
        </row>
        <row r="1043">
          <cell r="M1043">
            <v>149</v>
          </cell>
        </row>
        <row r="1044">
          <cell r="M1044">
            <v>249</v>
          </cell>
        </row>
        <row r="1045">
          <cell r="M1045">
            <v>249</v>
          </cell>
        </row>
        <row r="1046">
          <cell r="M1046">
            <v>918</v>
          </cell>
        </row>
        <row r="1047">
          <cell r="M1047">
            <v>918</v>
          </cell>
        </row>
        <row r="1048">
          <cell r="M1048">
            <v>1027</v>
          </cell>
        </row>
        <row r="1049">
          <cell r="M1049">
            <v>1027</v>
          </cell>
        </row>
        <row r="1058">
          <cell r="M1058" t="str">
            <v xml:space="preserve">     재     료     비</v>
          </cell>
        </row>
        <row r="1059">
          <cell r="M1059" t="str">
            <v>단  가</v>
          </cell>
        </row>
        <row r="1084">
          <cell r="M1084" t="str">
            <v xml:space="preserve">     재     료     비</v>
          </cell>
        </row>
        <row r="1085">
          <cell r="M1085" t="str">
            <v>단  가</v>
          </cell>
        </row>
        <row r="1105">
          <cell r="M1105" t="str">
            <v xml:space="preserve"> </v>
          </cell>
        </row>
        <row r="1110">
          <cell r="M1110" t="str">
            <v xml:space="preserve">     재     료     비</v>
          </cell>
        </row>
        <row r="1111">
          <cell r="M1111" t="str">
            <v>단  가</v>
          </cell>
        </row>
        <row r="1112">
          <cell r="M1112">
            <v>151</v>
          </cell>
        </row>
        <row r="1113">
          <cell r="M1113">
            <v>151</v>
          </cell>
        </row>
        <row r="1114">
          <cell r="M1114">
            <v>0</v>
          </cell>
        </row>
        <row r="1115">
          <cell r="M1115">
            <v>0</v>
          </cell>
        </row>
        <row r="1116">
          <cell r="M1116">
            <v>143</v>
          </cell>
        </row>
        <row r="1117">
          <cell r="M1117">
            <v>469</v>
          </cell>
        </row>
        <row r="1118">
          <cell r="M1118">
            <v>4359</v>
          </cell>
        </row>
        <row r="1119">
          <cell r="M1119">
            <v>4359</v>
          </cell>
        </row>
        <row r="1120">
          <cell r="M1120">
            <v>1101</v>
          </cell>
        </row>
        <row r="1121">
          <cell r="M1121">
            <v>1101</v>
          </cell>
        </row>
        <row r="1122">
          <cell r="M1122">
            <v>219</v>
          </cell>
        </row>
        <row r="1123">
          <cell r="M1123">
            <v>219</v>
          </cell>
        </row>
        <row r="1124">
          <cell r="M1124">
            <v>150</v>
          </cell>
        </row>
        <row r="1125">
          <cell r="M1125">
            <v>150</v>
          </cell>
        </row>
        <row r="1126">
          <cell r="M1126">
            <v>1170</v>
          </cell>
        </row>
        <row r="1127">
          <cell r="M1127">
            <v>1170</v>
          </cell>
        </row>
        <row r="1128">
          <cell r="M1128">
            <v>94</v>
          </cell>
        </row>
        <row r="1129">
          <cell r="M1129">
            <v>94</v>
          </cell>
        </row>
        <row r="1131">
          <cell r="M1131" t="str">
            <v xml:space="preserve">     재     료     비</v>
          </cell>
        </row>
        <row r="1132">
          <cell r="M1132" t="str">
            <v>단  가</v>
          </cell>
        </row>
        <row r="1133">
          <cell r="M1133">
            <v>814</v>
          </cell>
        </row>
        <row r="1134">
          <cell r="M1134">
            <v>814</v>
          </cell>
        </row>
        <row r="1135">
          <cell r="M1135">
            <v>8662</v>
          </cell>
        </row>
        <row r="1136">
          <cell r="M1136">
            <v>8662</v>
          </cell>
        </row>
        <row r="1137">
          <cell r="M1137">
            <v>3026</v>
          </cell>
        </row>
        <row r="1138">
          <cell r="M1138">
            <v>3026</v>
          </cell>
        </row>
        <row r="1139">
          <cell r="M1139">
            <v>162000</v>
          </cell>
        </row>
        <row r="1140">
          <cell r="M1140">
            <v>162000</v>
          </cell>
        </row>
        <row r="1141">
          <cell r="M1141">
            <v>33480</v>
          </cell>
        </row>
        <row r="1142">
          <cell r="M1142">
            <v>33480</v>
          </cell>
        </row>
        <row r="1143">
          <cell r="M1143">
            <v>1935</v>
          </cell>
        </row>
        <row r="1144">
          <cell r="M1144">
            <v>1935</v>
          </cell>
        </row>
        <row r="1145">
          <cell r="M1145">
            <v>0</v>
          </cell>
        </row>
        <row r="1146">
          <cell r="M1146">
            <v>0</v>
          </cell>
        </row>
        <row r="1147">
          <cell r="M1147">
            <v>597600</v>
          </cell>
        </row>
        <row r="1148">
          <cell r="M1148">
            <v>597600</v>
          </cell>
        </row>
        <row r="1149">
          <cell r="M1149">
            <v>151</v>
          </cell>
        </row>
        <row r="1150">
          <cell r="M1150">
            <v>151</v>
          </cell>
        </row>
        <row r="1151">
          <cell r="M1151">
            <v>2.5710000000000002</v>
          </cell>
        </row>
        <row r="1152">
          <cell r="M1152">
            <v>2.5710000000000002</v>
          </cell>
        </row>
        <row r="1153">
          <cell r="M1153">
            <v>26027</v>
          </cell>
        </row>
        <row r="1154">
          <cell r="M1154">
            <v>26027</v>
          </cell>
        </row>
        <row r="1155">
          <cell r="M1155">
            <v>265000</v>
          </cell>
        </row>
        <row r="1157">
          <cell r="M1157" t="str">
            <v xml:space="preserve">     재     료     비</v>
          </cell>
        </row>
        <row r="1158">
          <cell r="M1158" t="str">
            <v>단  가</v>
          </cell>
        </row>
        <row r="1159">
          <cell r="M1159">
            <v>265000</v>
          </cell>
        </row>
        <row r="1160">
          <cell r="M1160">
            <v>1785</v>
          </cell>
        </row>
        <row r="1161">
          <cell r="M1161">
            <v>1785</v>
          </cell>
        </row>
        <row r="1162">
          <cell r="M1162">
            <v>957</v>
          </cell>
        </row>
        <row r="1163">
          <cell r="M1163">
            <v>957</v>
          </cell>
        </row>
        <row r="1183">
          <cell r="M1183" t="str">
            <v xml:space="preserve"> </v>
          </cell>
        </row>
        <row r="1188">
          <cell r="M1188" t="str">
            <v xml:space="preserve">     재     료     비</v>
          </cell>
        </row>
        <row r="1189">
          <cell r="M1189" t="str">
            <v>단  가</v>
          </cell>
        </row>
        <row r="1190">
          <cell r="M1190">
            <v>151</v>
          </cell>
        </row>
        <row r="1191">
          <cell r="M1191">
            <v>151</v>
          </cell>
        </row>
        <row r="1192">
          <cell r="M1192">
            <v>1512</v>
          </cell>
        </row>
        <row r="1193">
          <cell r="M1193">
            <v>1512</v>
          </cell>
        </row>
        <row r="1194">
          <cell r="M1194">
            <v>347</v>
          </cell>
        </row>
        <row r="1195">
          <cell r="M1195">
            <v>347</v>
          </cell>
        </row>
        <row r="1196">
          <cell r="M1196">
            <v>143</v>
          </cell>
        </row>
        <row r="1197">
          <cell r="M1197">
            <v>469</v>
          </cell>
        </row>
        <row r="1198">
          <cell r="M1198">
            <v>4359</v>
          </cell>
        </row>
        <row r="1199">
          <cell r="M1199">
            <v>4359</v>
          </cell>
        </row>
        <row r="1200">
          <cell r="M1200">
            <v>8662</v>
          </cell>
        </row>
        <row r="1201">
          <cell r="M1201">
            <v>8662</v>
          </cell>
        </row>
        <row r="1202">
          <cell r="M1202">
            <v>26027</v>
          </cell>
        </row>
        <row r="1203">
          <cell r="M1203">
            <v>26027</v>
          </cell>
        </row>
        <row r="1204">
          <cell r="M1204">
            <v>154440</v>
          </cell>
        </row>
        <row r="1205">
          <cell r="M1205">
            <v>154440</v>
          </cell>
        </row>
        <row r="1206">
          <cell r="M1206">
            <v>162000</v>
          </cell>
        </row>
        <row r="1207">
          <cell r="M1207">
            <v>162000</v>
          </cell>
        </row>
        <row r="1209">
          <cell r="M1209" t="str">
            <v xml:space="preserve">     재     료     비</v>
          </cell>
        </row>
        <row r="1210">
          <cell r="M1210" t="str">
            <v>단  가</v>
          </cell>
        </row>
        <row r="1211">
          <cell r="M1211">
            <v>32400</v>
          </cell>
        </row>
        <row r="1212">
          <cell r="M1212">
            <v>32400</v>
          </cell>
        </row>
        <row r="1213">
          <cell r="M1213">
            <v>2.5710000000000002</v>
          </cell>
        </row>
        <row r="1214">
          <cell r="M1214">
            <v>2.5710000000000002</v>
          </cell>
        </row>
        <row r="1215">
          <cell r="M1215">
            <v>216000</v>
          </cell>
        </row>
        <row r="1216">
          <cell r="M1216">
            <v>216000</v>
          </cell>
        </row>
        <row r="1217">
          <cell r="M1217">
            <v>957</v>
          </cell>
        </row>
        <row r="1218">
          <cell r="M1218">
            <v>957</v>
          </cell>
        </row>
        <row r="1219">
          <cell r="M1219">
            <v>1208</v>
          </cell>
        </row>
        <row r="1220">
          <cell r="M1220">
            <v>1208</v>
          </cell>
        </row>
        <row r="1240">
          <cell r="M1240" t="str">
            <v xml:space="preserve">     재     료     비</v>
          </cell>
        </row>
        <row r="1241">
          <cell r="M1241" t="str">
            <v>단  가</v>
          </cell>
        </row>
        <row r="1266">
          <cell r="M1266" t="str">
            <v xml:space="preserve">     재     료     비</v>
          </cell>
        </row>
        <row r="1267">
          <cell r="M1267" t="str">
            <v>단  가</v>
          </cell>
        </row>
        <row r="1291">
          <cell r="M1291" t="str">
            <v xml:space="preserve">     재     료     비</v>
          </cell>
        </row>
        <row r="1292">
          <cell r="M1292" t="str">
            <v>단  가</v>
          </cell>
        </row>
        <row r="1313">
          <cell r="M1313" t="str">
            <v xml:space="preserve"> </v>
          </cell>
        </row>
        <row r="1318">
          <cell r="M1318" t="str">
            <v xml:space="preserve">     재     료     비</v>
          </cell>
        </row>
        <row r="1319">
          <cell r="M1319" t="str">
            <v>단  가</v>
          </cell>
        </row>
        <row r="1320">
          <cell r="M1320">
            <v>66</v>
          </cell>
        </row>
        <row r="1321">
          <cell r="M1321">
            <v>66</v>
          </cell>
        </row>
        <row r="1322">
          <cell r="M1322">
            <v>151</v>
          </cell>
        </row>
        <row r="1323">
          <cell r="M1323">
            <v>151</v>
          </cell>
        </row>
        <row r="1324">
          <cell r="M1324">
            <v>682</v>
          </cell>
        </row>
        <row r="1325">
          <cell r="M1325">
            <v>682</v>
          </cell>
        </row>
        <row r="1326">
          <cell r="M1326">
            <v>1082</v>
          </cell>
        </row>
        <row r="1327">
          <cell r="M1327">
            <v>1082</v>
          </cell>
        </row>
        <row r="1328">
          <cell r="M1328">
            <v>0</v>
          </cell>
        </row>
        <row r="1329">
          <cell r="M1329">
            <v>0</v>
          </cell>
        </row>
        <row r="1330">
          <cell r="M1330">
            <v>201</v>
          </cell>
        </row>
        <row r="1331">
          <cell r="M1331">
            <v>201</v>
          </cell>
        </row>
        <row r="1332">
          <cell r="M1332">
            <v>0</v>
          </cell>
        </row>
        <row r="1333">
          <cell r="M1333">
            <v>0</v>
          </cell>
        </row>
        <row r="1334">
          <cell r="M1334">
            <v>524</v>
          </cell>
        </row>
        <row r="1335">
          <cell r="M1335">
            <v>524</v>
          </cell>
        </row>
        <row r="1336">
          <cell r="M1336">
            <v>96</v>
          </cell>
        </row>
        <row r="1337">
          <cell r="M1337">
            <v>96</v>
          </cell>
        </row>
        <row r="1339">
          <cell r="M1339" t="str">
            <v xml:space="preserve">     재     료     비</v>
          </cell>
        </row>
        <row r="1340">
          <cell r="M1340" t="str">
            <v>단  가</v>
          </cell>
        </row>
        <row r="1341">
          <cell r="M1341">
            <v>219</v>
          </cell>
        </row>
        <row r="1342">
          <cell r="M1342">
            <v>219</v>
          </cell>
        </row>
        <row r="1343">
          <cell r="M1343">
            <v>344</v>
          </cell>
        </row>
        <row r="1344">
          <cell r="M1344">
            <v>344</v>
          </cell>
        </row>
        <row r="1345">
          <cell r="M1345">
            <v>814</v>
          </cell>
        </row>
        <row r="1346">
          <cell r="M1346">
            <v>814</v>
          </cell>
        </row>
        <row r="1347">
          <cell r="M1347">
            <v>76</v>
          </cell>
        </row>
        <row r="1348">
          <cell r="M1348">
            <v>76</v>
          </cell>
        </row>
        <row r="1349">
          <cell r="M1349">
            <v>2554</v>
          </cell>
        </row>
        <row r="1350">
          <cell r="M1350">
            <v>2554</v>
          </cell>
        </row>
        <row r="1365">
          <cell r="M1365" t="str">
            <v xml:space="preserve"> </v>
          </cell>
        </row>
        <row r="1370">
          <cell r="M1370" t="str">
            <v xml:space="preserve">     재     료     비</v>
          </cell>
        </row>
        <row r="1371">
          <cell r="M1371" t="str">
            <v>단  가</v>
          </cell>
        </row>
        <row r="1372">
          <cell r="M1372">
            <v>66</v>
          </cell>
        </row>
        <row r="1373">
          <cell r="M1373">
            <v>66</v>
          </cell>
        </row>
        <row r="1374">
          <cell r="M1374">
            <v>151</v>
          </cell>
        </row>
        <row r="1375">
          <cell r="M1375">
            <v>151</v>
          </cell>
        </row>
        <row r="1376">
          <cell r="M1376">
            <v>76</v>
          </cell>
        </row>
        <row r="1377">
          <cell r="M1377">
            <v>76</v>
          </cell>
        </row>
        <row r="1378">
          <cell r="M1378">
            <v>150</v>
          </cell>
        </row>
        <row r="1379">
          <cell r="M1379">
            <v>150</v>
          </cell>
        </row>
        <row r="1380">
          <cell r="M1380">
            <v>127</v>
          </cell>
        </row>
        <row r="1381">
          <cell r="M1381">
            <v>127</v>
          </cell>
        </row>
        <row r="1382">
          <cell r="M1382">
            <v>76</v>
          </cell>
        </row>
        <row r="1383">
          <cell r="M1383">
            <v>76</v>
          </cell>
        </row>
        <row r="1384">
          <cell r="M1384">
            <v>814</v>
          </cell>
        </row>
        <row r="1385">
          <cell r="M1385">
            <v>814</v>
          </cell>
        </row>
        <row r="1386">
          <cell r="M1386">
            <v>143</v>
          </cell>
        </row>
        <row r="1387">
          <cell r="M1387">
            <v>469</v>
          </cell>
        </row>
        <row r="1388">
          <cell r="M1388">
            <v>973</v>
          </cell>
        </row>
        <row r="1389">
          <cell r="M1389">
            <v>973</v>
          </cell>
        </row>
        <row r="1391">
          <cell r="M1391" t="str">
            <v xml:space="preserve">     재     료     비</v>
          </cell>
        </row>
        <row r="1392">
          <cell r="M1392" t="str">
            <v>단  가</v>
          </cell>
        </row>
        <row r="1393">
          <cell r="M1393">
            <v>973</v>
          </cell>
        </row>
        <row r="1394">
          <cell r="M1394">
            <v>973</v>
          </cell>
        </row>
        <row r="1395">
          <cell r="M1395">
            <v>4359</v>
          </cell>
        </row>
        <row r="1396">
          <cell r="M1396">
            <v>4359</v>
          </cell>
        </row>
        <row r="1397">
          <cell r="M1397">
            <v>1838</v>
          </cell>
        </row>
        <row r="1398">
          <cell r="M1398">
            <v>1838</v>
          </cell>
        </row>
        <row r="1399">
          <cell r="M1399">
            <v>2.5710000000000002</v>
          </cell>
        </row>
        <row r="1400">
          <cell r="M1400">
            <v>2.5710000000000002</v>
          </cell>
        </row>
        <row r="1401">
          <cell r="M1401">
            <v>84</v>
          </cell>
        </row>
        <row r="1402">
          <cell r="M1402">
            <v>84</v>
          </cell>
        </row>
        <row r="1403">
          <cell r="M1403">
            <v>11064</v>
          </cell>
        </row>
        <row r="1404">
          <cell r="M1404">
            <v>11064</v>
          </cell>
        </row>
        <row r="1405">
          <cell r="M1405">
            <v>9660</v>
          </cell>
        </row>
        <row r="1406">
          <cell r="M1406">
            <v>9660</v>
          </cell>
        </row>
        <row r="1407">
          <cell r="M1407">
            <v>12282</v>
          </cell>
        </row>
        <row r="1408">
          <cell r="M1408">
            <v>12282</v>
          </cell>
        </row>
        <row r="1409">
          <cell r="M1409">
            <v>15368</v>
          </cell>
        </row>
        <row r="1410">
          <cell r="M1410">
            <v>15368</v>
          </cell>
        </row>
        <row r="1411">
          <cell r="M1411">
            <v>21753</v>
          </cell>
        </row>
        <row r="1412">
          <cell r="M1412">
            <v>21753</v>
          </cell>
        </row>
        <row r="1413">
          <cell r="M1413">
            <v>27259</v>
          </cell>
        </row>
        <row r="1414">
          <cell r="M1414">
            <v>27259</v>
          </cell>
        </row>
        <row r="1415">
          <cell r="M1415">
            <v>37939</v>
          </cell>
        </row>
        <row r="1417">
          <cell r="M1417" t="str">
            <v xml:space="preserve">     재     료     비</v>
          </cell>
        </row>
        <row r="1418">
          <cell r="M1418" t="str">
            <v>단  가</v>
          </cell>
        </row>
        <row r="1419">
          <cell r="M1419">
            <v>37939</v>
          </cell>
        </row>
        <row r="1420">
          <cell r="M1420">
            <v>46781</v>
          </cell>
        </row>
        <row r="1421">
          <cell r="M1421">
            <v>46781</v>
          </cell>
        </row>
        <row r="1422">
          <cell r="M1422">
            <v>101000</v>
          </cell>
        </row>
        <row r="1423">
          <cell r="M1423">
            <v>101000</v>
          </cell>
        </row>
        <row r="1424">
          <cell r="M1424">
            <v>157000</v>
          </cell>
        </row>
        <row r="1425">
          <cell r="M1425">
            <v>157000</v>
          </cell>
        </row>
        <row r="1426">
          <cell r="M1426">
            <v>154440</v>
          </cell>
        </row>
        <row r="1427">
          <cell r="M1427">
            <v>154440</v>
          </cell>
        </row>
        <row r="1428">
          <cell r="M1428">
            <v>162000</v>
          </cell>
        </row>
        <row r="1429">
          <cell r="M1429">
            <v>162000</v>
          </cell>
        </row>
        <row r="1430">
          <cell r="M1430">
            <v>23000</v>
          </cell>
        </row>
        <row r="1431">
          <cell r="M1431">
            <v>23000</v>
          </cell>
        </row>
        <row r="1432">
          <cell r="M1432">
            <v>33480</v>
          </cell>
        </row>
        <row r="1433">
          <cell r="M1433">
            <v>33480</v>
          </cell>
        </row>
        <row r="1434">
          <cell r="M1434">
            <v>21879</v>
          </cell>
        </row>
        <row r="1435">
          <cell r="M1435">
            <v>21879</v>
          </cell>
        </row>
        <row r="1436">
          <cell r="M1436">
            <v>17693</v>
          </cell>
        </row>
        <row r="1437">
          <cell r="M1437">
            <v>17693</v>
          </cell>
        </row>
        <row r="1438">
          <cell r="M1438">
            <v>1935</v>
          </cell>
        </row>
        <row r="1439">
          <cell r="M1439">
            <v>1935</v>
          </cell>
        </row>
        <row r="1440">
          <cell r="M1440">
            <v>0</v>
          </cell>
        </row>
        <row r="1441">
          <cell r="M1441">
            <v>0</v>
          </cell>
        </row>
        <row r="1443">
          <cell r="M1443" t="str">
            <v xml:space="preserve">     재     료     비</v>
          </cell>
        </row>
        <row r="1444">
          <cell r="M1444" t="str">
            <v>단  가</v>
          </cell>
        </row>
        <row r="1445">
          <cell r="M1445">
            <v>903252</v>
          </cell>
        </row>
        <row r="1446">
          <cell r="M1446">
            <v>903252</v>
          </cell>
        </row>
        <row r="1447">
          <cell r="M1447">
            <v>6416</v>
          </cell>
        </row>
        <row r="1448">
          <cell r="M1448">
            <v>6416</v>
          </cell>
        </row>
        <row r="1449">
          <cell r="M1449">
            <v>0</v>
          </cell>
        </row>
        <row r="1450">
          <cell r="M1450">
            <v>0</v>
          </cell>
        </row>
        <row r="1451">
          <cell r="M1451">
            <v>2010</v>
          </cell>
        </row>
        <row r="1452">
          <cell r="M1452">
            <v>2010</v>
          </cell>
        </row>
        <row r="1453">
          <cell r="M1453">
            <v>4120</v>
          </cell>
        </row>
        <row r="1454">
          <cell r="M1454">
            <v>4120</v>
          </cell>
        </row>
        <row r="1455">
          <cell r="M1455">
            <v>500</v>
          </cell>
        </row>
        <row r="1456">
          <cell r="M1456">
            <v>500</v>
          </cell>
        </row>
        <row r="1457">
          <cell r="M1457">
            <v>6499</v>
          </cell>
        </row>
        <row r="1458">
          <cell r="M1458">
            <v>6499</v>
          </cell>
        </row>
        <row r="1459">
          <cell r="M1459">
            <v>1613</v>
          </cell>
        </row>
        <row r="1474">
          <cell r="M1474" t="str">
            <v xml:space="preserve">     재     료     비</v>
          </cell>
        </row>
        <row r="1475">
          <cell r="M1475" t="str">
            <v>단  가</v>
          </cell>
        </row>
        <row r="1495">
          <cell r="M1495" t="str">
            <v xml:space="preserve"> </v>
          </cell>
        </row>
        <row r="1500">
          <cell r="M1500" t="str">
            <v xml:space="preserve">     재     료     비</v>
          </cell>
        </row>
        <row r="1501">
          <cell r="M1501" t="str">
            <v>단  가</v>
          </cell>
        </row>
        <row r="1502">
          <cell r="M1502">
            <v>66</v>
          </cell>
        </row>
        <row r="1503">
          <cell r="M1503">
            <v>66</v>
          </cell>
        </row>
        <row r="1504">
          <cell r="M1504">
            <v>151</v>
          </cell>
        </row>
        <row r="1505">
          <cell r="M1505">
            <v>151</v>
          </cell>
        </row>
        <row r="1506">
          <cell r="M1506">
            <v>682</v>
          </cell>
        </row>
        <row r="1507">
          <cell r="M1507">
            <v>682</v>
          </cell>
        </row>
        <row r="1508">
          <cell r="M1508">
            <v>1512</v>
          </cell>
        </row>
        <row r="1509">
          <cell r="M1509">
            <v>1512</v>
          </cell>
        </row>
        <row r="1510">
          <cell r="M1510">
            <v>0</v>
          </cell>
        </row>
        <row r="1511">
          <cell r="M1511">
            <v>0</v>
          </cell>
        </row>
        <row r="1512">
          <cell r="M1512">
            <v>201</v>
          </cell>
        </row>
        <row r="1513">
          <cell r="M1513">
            <v>201</v>
          </cell>
        </row>
        <row r="1514">
          <cell r="M1514">
            <v>347</v>
          </cell>
        </row>
        <row r="1515">
          <cell r="M1515">
            <v>347</v>
          </cell>
        </row>
        <row r="1516">
          <cell r="M1516">
            <v>0</v>
          </cell>
        </row>
        <row r="1517">
          <cell r="M1517">
            <v>0</v>
          </cell>
        </row>
        <row r="1518">
          <cell r="M1518">
            <v>524</v>
          </cell>
        </row>
        <row r="1519">
          <cell r="M1519">
            <v>524</v>
          </cell>
        </row>
        <row r="1521">
          <cell r="M1521" t="str">
            <v xml:space="preserve">     재     료     비</v>
          </cell>
        </row>
        <row r="1522">
          <cell r="M1522" t="str">
            <v>단  가</v>
          </cell>
        </row>
        <row r="1523">
          <cell r="M1523">
            <v>96</v>
          </cell>
        </row>
        <row r="1524">
          <cell r="M1524">
            <v>96</v>
          </cell>
        </row>
        <row r="1525">
          <cell r="M1525">
            <v>219</v>
          </cell>
        </row>
        <row r="1526">
          <cell r="M1526">
            <v>219</v>
          </cell>
        </row>
        <row r="1527">
          <cell r="M1527">
            <v>344</v>
          </cell>
        </row>
        <row r="1528">
          <cell r="M1528">
            <v>344</v>
          </cell>
        </row>
        <row r="1529">
          <cell r="M1529">
            <v>814</v>
          </cell>
        </row>
        <row r="1530">
          <cell r="M1530">
            <v>814</v>
          </cell>
        </row>
        <row r="1531">
          <cell r="M1531">
            <v>76</v>
          </cell>
        </row>
        <row r="1532">
          <cell r="M1532">
            <v>76</v>
          </cell>
        </row>
        <row r="1533">
          <cell r="M1533">
            <v>2554</v>
          </cell>
        </row>
        <row r="1534">
          <cell r="M1534">
            <v>2554</v>
          </cell>
        </row>
        <row r="1547">
          <cell r="M1547" t="str">
            <v xml:space="preserve"> </v>
          </cell>
        </row>
        <row r="1552">
          <cell r="M1552" t="str">
            <v xml:space="preserve">     재     료     비</v>
          </cell>
        </row>
        <row r="1553">
          <cell r="M1553" t="str">
            <v>단  가</v>
          </cell>
        </row>
        <row r="1554">
          <cell r="M1554">
            <v>66</v>
          </cell>
        </row>
        <row r="1555">
          <cell r="M1555">
            <v>66</v>
          </cell>
        </row>
        <row r="1556">
          <cell r="M1556">
            <v>151</v>
          </cell>
        </row>
        <row r="1557">
          <cell r="M1557">
            <v>151</v>
          </cell>
        </row>
        <row r="1558">
          <cell r="M1558">
            <v>682</v>
          </cell>
        </row>
        <row r="1559">
          <cell r="M1559">
            <v>682</v>
          </cell>
        </row>
        <row r="1560">
          <cell r="M1560">
            <v>1082</v>
          </cell>
        </row>
        <row r="1561">
          <cell r="M1561">
            <v>1082</v>
          </cell>
        </row>
        <row r="1562">
          <cell r="M1562">
            <v>0</v>
          </cell>
        </row>
        <row r="1563">
          <cell r="M1563">
            <v>0</v>
          </cell>
        </row>
        <row r="1564">
          <cell r="M1564">
            <v>201</v>
          </cell>
        </row>
        <row r="1565">
          <cell r="M1565">
            <v>201</v>
          </cell>
        </row>
        <row r="1566">
          <cell r="M1566">
            <v>280</v>
          </cell>
        </row>
        <row r="1567">
          <cell r="M1567">
            <v>280</v>
          </cell>
        </row>
        <row r="1568">
          <cell r="M1568">
            <v>76</v>
          </cell>
        </row>
        <row r="1569">
          <cell r="M1569">
            <v>76</v>
          </cell>
        </row>
        <row r="1570">
          <cell r="M1570">
            <v>150</v>
          </cell>
        </row>
        <row r="1571">
          <cell r="M1571">
            <v>150</v>
          </cell>
        </row>
        <row r="1573">
          <cell r="M1573" t="str">
            <v xml:space="preserve">     재     료     비</v>
          </cell>
        </row>
        <row r="1574">
          <cell r="M1574" t="str">
            <v>단  가</v>
          </cell>
        </row>
        <row r="1575">
          <cell r="M1575">
            <v>127</v>
          </cell>
        </row>
        <row r="1576">
          <cell r="M1576">
            <v>127</v>
          </cell>
        </row>
        <row r="1577">
          <cell r="M1577">
            <v>814</v>
          </cell>
        </row>
        <row r="1578">
          <cell r="M1578">
            <v>814</v>
          </cell>
        </row>
        <row r="1579">
          <cell r="M1579">
            <v>143</v>
          </cell>
        </row>
        <row r="1580">
          <cell r="M1580">
            <v>469</v>
          </cell>
        </row>
        <row r="1581">
          <cell r="M1581">
            <v>973</v>
          </cell>
        </row>
        <row r="1582">
          <cell r="M1582">
            <v>973</v>
          </cell>
        </row>
        <row r="1583">
          <cell r="M1583">
            <v>973</v>
          </cell>
        </row>
        <row r="1584">
          <cell r="M1584">
            <v>973</v>
          </cell>
        </row>
        <row r="1585">
          <cell r="M1585">
            <v>973</v>
          </cell>
        </row>
        <row r="1586">
          <cell r="M1586">
            <v>973</v>
          </cell>
        </row>
        <row r="1587">
          <cell r="M1587">
            <v>4359</v>
          </cell>
        </row>
        <row r="1588">
          <cell r="M1588">
            <v>4359</v>
          </cell>
        </row>
        <row r="1589">
          <cell r="M1589">
            <v>1785</v>
          </cell>
        </row>
        <row r="1590">
          <cell r="M1590">
            <v>1785</v>
          </cell>
        </row>
        <row r="1591">
          <cell r="M1591">
            <v>957</v>
          </cell>
        </row>
        <row r="1592">
          <cell r="M1592">
            <v>1208</v>
          </cell>
        </row>
        <row r="1593">
          <cell r="M1593">
            <v>2.5710000000000002</v>
          </cell>
        </row>
        <row r="1594">
          <cell r="M1594">
            <v>2.5710000000000002</v>
          </cell>
        </row>
        <row r="1595">
          <cell r="M1595">
            <v>84</v>
          </cell>
        </row>
        <row r="1596">
          <cell r="M1596">
            <v>84</v>
          </cell>
        </row>
        <row r="1597">
          <cell r="M1597">
            <v>11064</v>
          </cell>
        </row>
        <row r="1599">
          <cell r="M1599" t="str">
            <v xml:space="preserve">     재     료     비</v>
          </cell>
        </row>
        <row r="1600">
          <cell r="M1600" t="str">
            <v>단  가</v>
          </cell>
        </row>
        <row r="1601">
          <cell r="M1601">
            <v>11064</v>
          </cell>
        </row>
        <row r="1602">
          <cell r="M1602">
            <v>9660</v>
          </cell>
        </row>
        <row r="1603">
          <cell r="M1603">
            <v>9660</v>
          </cell>
        </row>
        <row r="1604">
          <cell r="M1604">
            <v>12282</v>
          </cell>
        </row>
        <row r="1605">
          <cell r="M1605">
            <v>12282</v>
          </cell>
        </row>
        <row r="1606">
          <cell r="M1606">
            <v>15368</v>
          </cell>
        </row>
        <row r="1607">
          <cell r="M1607">
            <v>15368</v>
          </cell>
        </row>
        <row r="1608">
          <cell r="M1608">
            <v>21753</v>
          </cell>
        </row>
        <row r="1609">
          <cell r="M1609">
            <v>21753</v>
          </cell>
        </row>
        <row r="1610">
          <cell r="M1610">
            <v>27259</v>
          </cell>
        </row>
        <row r="1611">
          <cell r="M1611">
            <v>27259</v>
          </cell>
        </row>
        <row r="1612">
          <cell r="M1612">
            <v>37939</v>
          </cell>
        </row>
        <row r="1613">
          <cell r="M1613">
            <v>37939</v>
          </cell>
        </row>
        <row r="1614">
          <cell r="M1614">
            <v>46781</v>
          </cell>
        </row>
        <row r="1615">
          <cell r="M1615">
            <v>46781</v>
          </cell>
        </row>
        <row r="1616">
          <cell r="M1616">
            <v>6416</v>
          </cell>
        </row>
        <row r="1617">
          <cell r="M1617">
            <v>6416</v>
          </cell>
        </row>
        <row r="1618">
          <cell r="M1618">
            <v>40117</v>
          </cell>
        </row>
        <row r="1619">
          <cell r="M1619">
            <v>40117</v>
          </cell>
        </row>
        <row r="1620">
          <cell r="M1620">
            <v>101000</v>
          </cell>
        </row>
        <row r="1621">
          <cell r="M1621">
            <v>101000</v>
          </cell>
        </row>
        <row r="1622">
          <cell r="M1622">
            <v>157000</v>
          </cell>
        </row>
        <row r="1623">
          <cell r="M1623">
            <v>157000</v>
          </cell>
        </row>
        <row r="1625">
          <cell r="M1625" t="str">
            <v xml:space="preserve">     재     료     비</v>
          </cell>
        </row>
        <row r="1626">
          <cell r="M1626" t="str">
            <v>단  가</v>
          </cell>
        </row>
        <row r="1627">
          <cell r="M1627">
            <v>154440</v>
          </cell>
        </row>
        <row r="1628">
          <cell r="M1628">
            <v>154440</v>
          </cell>
        </row>
        <row r="1629">
          <cell r="M1629">
            <v>162000</v>
          </cell>
        </row>
        <row r="1630">
          <cell r="M1630">
            <v>162000</v>
          </cell>
        </row>
        <row r="1631">
          <cell r="M1631">
            <v>23000</v>
          </cell>
        </row>
        <row r="1632">
          <cell r="M1632">
            <v>23000</v>
          </cell>
        </row>
        <row r="1633">
          <cell r="M1633">
            <v>33480</v>
          </cell>
        </row>
        <row r="1634">
          <cell r="M1634">
            <v>33480</v>
          </cell>
        </row>
        <row r="1635">
          <cell r="M1635">
            <v>21879</v>
          </cell>
        </row>
        <row r="1636">
          <cell r="M1636">
            <v>21879</v>
          </cell>
        </row>
        <row r="1637">
          <cell r="M1637">
            <v>17693</v>
          </cell>
        </row>
        <row r="1638">
          <cell r="M1638">
            <v>17693</v>
          </cell>
        </row>
        <row r="1639">
          <cell r="M1639">
            <v>1838</v>
          </cell>
        </row>
        <row r="1640">
          <cell r="M1640">
            <v>1838</v>
          </cell>
        </row>
        <row r="1641">
          <cell r="M1641">
            <v>4120</v>
          </cell>
        </row>
        <row r="1642">
          <cell r="M1642">
            <v>4120</v>
          </cell>
        </row>
        <row r="1643">
          <cell r="M1643">
            <v>2010</v>
          </cell>
        </row>
        <row r="1644">
          <cell r="M1644">
            <v>2010</v>
          </cell>
        </row>
        <row r="1645">
          <cell r="M1645">
            <v>500</v>
          </cell>
        </row>
        <row r="1646">
          <cell r="M1646">
            <v>500</v>
          </cell>
        </row>
        <row r="1647">
          <cell r="M1647">
            <v>6499</v>
          </cell>
        </row>
        <row r="1648">
          <cell r="M1648">
            <v>6499</v>
          </cell>
        </row>
        <row r="1649">
          <cell r="M1649">
            <v>1935</v>
          </cell>
        </row>
        <row r="1651">
          <cell r="M1651" t="str">
            <v xml:space="preserve">     재     료     비</v>
          </cell>
        </row>
        <row r="1652">
          <cell r="M1652" t="str">
            <v>단  가</v>
          </cell>
        </row>
        <row r="1653">
          <cell r="M1653">
            <v>1935</v>
          </cell>
        </row>
        <row r="1654">
          <cell r="M1654">
            <v>0</v>
          </cell>
        </row>
        <row r="1655">
          <cell r="M1655">
            <v>0</v>
          </cell>
        </row>
        <row r="1656">
          <cell r="M1656">
            <v>1493</v>
          </cell>
        </row>
        <row r="1657">
          <cell r="M1657">
            <v>1493</v>
          </cell>
        </row>
        <row r="1659">
          <cell r="M1659">
            <v>1613.3230314000002</v>
          </cell>
        </row>
        <row r="1682">
          <cell r="M1682" t="str">
            <v xml:space="preserve">     재     료     비</v>
          </cell>
        </row>
        <row r="1683">
          <cell r="M1683" t="str">
            <v>단  가</v>
          </cell>
        </row>
        <row r="1703">
          <cell r="M1703" t="str">
            <v xml:space="preserve">     재     료     비</v>
          </cell>
        </row>
        <row r="1704">
          <cell r="M1704" t="str">
            <v>단  가</v>
          </cell>
        </row>
        <row r="1734">
          <cell r="M1734" t="str">
            <v xml:space="preserve">     재     료     비</v>
          </cell>
        </row>
        <row r="1735">
          <cell r="M1735" t="str">
            <v>단  가</v>
          </cell>
        </row>
        <row r="1755">
          <cell r="M1755" t="str">
            <v xml:space="preserve"> </v>
          </cell>
        </row>
        <row r="1760">
          <cell r="M1760" t="str">
            <v xml:space="preserve">     재     료     비</v>
          </cell>
        </row>
        <row r="1761">
          <cell r="M1761" t="str">
            <v>단  가</v>
          </cell>
        </row>
        <row r="1762">
          <cell r="M1762">
            <v>66</v>
          </cell>
        </row>
        <row r="1763">
          <cell r="M1763">
            <v>66</v>
          </cell>
        </row>
        <row r="1764">
          <cell r="M1764">
            <v>151</v>
          </cell>
        </row>
        <row r="1765">
          <cell r="M1765">
            <v>151</v>
          </cell>
        </row>
        <row r="1766">
          <cell r="M1766">
            <v>0</v>
          </cell>
        </row>
        <row r="1767">
          <cell r="M1767">
            <v>0</v>
          </cell>
        </row>
        <row r="1768">
          <cell r="M1768">
            <v>0</v>
          </cell>
        </row>
        <row r="1769">
          <cell r="M1769">
            <v>0</v>
          </cell>
        </row>
        <row r="1770">
          <cell r="M1770">
            <v>524</v>
          </cell>
        </row>
        <row r="1771">
          <cell r="M1771">
            <v>524</v>
          </cell>
        </row>
        <row r="1772">
          <cell r="M1772">
            <v>96</v>
          </cell>
        </row>
        <row r="1773">
          <cell r="M1773">
            <v>96</v>
          </cell>
        </row>
        <row r="1774">
          <cell r="M1774">
            <v>219</v>
          </cell>
        </row>
        <row r="1775">
          <cell r="M1775">
            <v>219</v>
          </cell>
        </row>
        <row r="1776">
          <cell r="M1776">
            <v>344</v>
          </cell>
        </row>
        <row r="1777">
          <cell r="M1777">
            <v>344</v>
          </cell>
        </row>
        <row r="1778">
          <cell r="M1778">
            <v>814</v>
          </cell>
        </row>
        <row r="1779">
          <cell r="M1779">
            <v>814</v>
          </cell>
        </row>
        <row r="1781">
          <cell r="M1781" t="str">
            <v xml:space="preserve">     재     료     비</v>
          </cell>
        </row>
        <row r="1782">
          <cell r="M1782" t="str">
            <v>단  가</v>
          </cell>
        </row>
        <row r="1783">
          <cell r="M1783">
            <v>76</v>
          </cell>
        </row>
        <row r="1784">
          <cell r="M1784">
            <v>76</v>
          </cell>
        </row>
        <row r="1807">
          <cell r="M1807" t="str">
            <v xml:space="preserve"> </v>
          </cell>
        </row>
        <row r="1812">
          <cell r="M1812" t="str">
            <v xml:space="preserve">     재     료     비</v>
          </cell>
        </row>
        <row r="1813">
          <cell r="M1813" t="str">
            <v>단  가</v>
          </cell>
        </row>
        <row r="1814">
          <cell r="M1814">
            <v>66</v>
          </cell>
        </row>
        <row r="1815">
          <cell r="M1815">
            <v>66</v>
          </cell>
        </row>
        <row r="1816">
          <cell r="M1816">
            <v>151</v>
          </cell>
        </row>
        <row r="1817">
          <cell r="M1817">
            <v>151</v>
          </cell>
        </row>
        <row r="1818">
          <cell r="M1818">
            <v>0</v>
          </cell>
        </row>
        <row r="1819">
          <cell r="M1819">
            <v>0</v>
          </cell>
        </row>
        <row r="1820">
          <cell r="M1820">
            <v>76</v>
          </cell>
        </row>
        <row r="1821">
          <cell r="M1821">
            <v>76</v>
          </cell>
        </row>
        <row r="1822">
          <cell r="M1822">
            <v>150</v>
          </cell>
        </row>
        <row r="1823">
          <cell r="M1823">
            <v>150</v>
          </cell>
        </row>
        <row r="1824">
          <cell r="M1824">
            <v>127</v>
          </cell>
        </row>
        <row r="1825">
          <cell r="M1825">
            <v>127</v>
          </cell>
        </row>
        <row r="1826">
          <cell r="M1826">
            <v>814</v>
          </cell>
        </row>
        <row r="1827">
          <cell r="M1827">
            <v>814</v>
          </cell>
        </row>
        <row r="1828">
          <cell r="M1828">
            <v>469</v>
          </cell>
        </row>
        <row r="1829">
          <cell r="M1829">
            <v>469</v>
          </cell>
        </row>
        <row r="1830">
          <cell r="M1830">
            <v>973</v>
          </cell>
        </row>
        <row r="1831">
          <cell r="M1831">
            <v>973</v>
          </cell>
        </row>
        <row r="1833">
          <cell r="M1833" t="str">
            <v xml:space="preserve">     재     료     비</v>
          </cell>
        </row>
        <row r="1834">
          <cell r="M1834" t="str">
            <v>단  가</v>
          </cell>
        </row>
        <row r="1835">
          <cell r="M1835">
            <v>973</v>
          </cell>
        </row>
        <row r="1836">
          <cell r="M1836">
            <v>973</v>
          </cell>
        </row>
        <row r="1837">
          <cell r="M1837">
            <v>4359</v>
          </cell>
        </row>
        <row r="1838">
          <cell r="M1838">
            <v>4359</v>
          </cell>
        </row>
        <row r="1839">
          <cell r="M1839">
            <v>2.5710000000000002</v>
          </cell>
        </row>
        <row r="1840">
          <cell r="M1840">
            <v>2.5710000000000002</v>
          </cell>
        </row>
        <row r="1841">
          <cell r="M1841">
            <v>84</v>
          </cell>
        </row>
        <row r="1842">
          <cell r="M1842">
            <v>84</v>
          </cell>
        </row>
        <row r="1843">
          <cell r="M1843">
            <v>11064</v>
          </cell>
        </row>
        <row r="1844">
          <cell r="M1844">
            <v>11064</v>
          </cell>
        </row>
        <row r="1845">
          <cell r="M1845">
            <v>9660</v>
          </cell>
        </row>
        <row r="1846">
          <cell r="M1846">
            <v>9660</v>
          </cell>
        </row>
        <row r="1847">
          <cell r="M1847">
            <v>12282</v>
          </cell>
        </row>
        <row r="1848">
          <cell r="M1848">
            <v>12282</v>
          </cell>
        </row>
        <row r="1849">
          <cell r="M1849">
            <v>15368</v>
          </cell>
        </row>
        <row r="1850">
          <cell r="M1850">
            <v>15368</v>
          </cell>
        </row>
        <row r="1851">
          <cell r="M1851">
            <v>21753</v>
          </cell>
        </row>
        <row r="1852">
          <cell r="M1852">
            <v>21753</v>
          </cell>
        </row>
        <row r="1853">
          <cell r="M1853">
            <v>37939</v>
          </cell>
        </row>
        <row r="1854">
          <cell r="M1854">
            <v>37939</v>
          </cell>
        </row>
        <row r="1855">
          <cell r="M1855">
            <v>6416</v>
          </cell>
        </row>
        <row r="1856">
          <cell r="M1856">
            <v>6416</v>
          </cell>
        </row>
        <row r="1857">
          <cell r="M1857">
            <v>101000</v>
          </cell>
        </row>
        <row r="1859">
          <cell r="M1859" t="str">
            <v xml:space="preserve">     재     료     비</v>
          </cell>
        </row>
        <row r="1860">
          <cell r="M1860" t="str">
            <v>단  가</v>
          </cell>
        </row>
        <row r="1861">
          <cell r="M1861">
            <v>101000</v>
          </cell>
        </row>
        <row r="1862">
          <cell r="M1862">
            <v>157000</v>
          </cell>
        </row>
        <row r="1863">
          <cell r="M1863">
            <v>154440</v>
          </cell>
        </row>
        <row r="1864">
          <cell r="M1864">
            <v>23000</v>
          </cell>
        </row>
        <row r="1865">
          <cell r="M1865">
            <v>23000</v>
          </cell>
        </row>
        <row r="1866">
          <cell r="M1866">
            <v>1838</v>
          </cell>
        </row>
        <row r="1867">
          <cell r="M1867">
            <v>1838</v>
          </cell>
        </row>
        <row r="1868">
          <cell r="M1868">
            <v>1493</v>
          </cell>
        </row>
        <row r="1869">
          <cell r="M1869">
            <v>1493</v>
          </cell>
        </row>
        <row r="1870">
          <cell r="M1870">
            <v>2010</v>
          </cell>
        </row>
        <row r="1871">
          <cell r="M1871">
            <v>2010</v>
          </cell>
        </row>
        <row r="1872">
          <cell r="M1872">
            <v>4120</v>
          </cell>
        </row>
        <row r="1873">
          <cell r="M1873">
            <v>4120</v>
          </cell>
        </row>
        <row r="1874">
          <cell r="M1874">
            <v>1613.3230314000002</v>
          </cell>
        </row>
        <row r="1875">
          <cell r="M1875">
            <v>1613.3230314000002</v>
          </cell>
        </row>
        <row r="1890">
          <cell r="M1890" t="str">
            <v xml:space="preserve">     재     료     비</v>
          </cell>
        </row>
        <row r="1891">
          <cell r="M1891" t="str">
            <v>단  가</v>
          </cell>
        </row>
        <row r="1911">
          <cell r="M1911" t="str">
            <v xml:space="preserve"> </v>
          </cell>
        </row>
        <row r="1916">
          <cell r="M1916" t="str">
            <v xml:space="preserve">     재     료     비</v>
          </cell>
        </row>
        <row r="1917">
          <cell r="M1917" t="str">
            <v>단  가</v>
          </cell>
        </row>
        <row r="1918">
          <cell r="M1918">
            <v>66</v>
          </cell>
        </row>
        <row r="1919">
          <cell r="M1919">
            <v>66</v>
          </cell>
        </row>
        <row r="1920">
          <cell r="M1920">
            <v>151</v>
          </cell>
        </row>
        <row r="1921">
          <cell r="M1921">
            <v>151</v>
          </cell>
        </row>
        <row r="1922">
          <cell r="M1922">
            <v>682</v>
          </cell>
        </row>
        <row r="1923">
          <cell r="M1923">
            <v>682</v>
          </cell>
        </row>
        <row r="1924">
          <cell r="M1924">
            <v>0</v>
          </cell>
        </row>
        <row r="1925">
          <cell r="M1925">
            <v>0</v>
          </cell>
        </row>
        <row r="1926">
          <cell r="M1926">
            <v>201</v>
          </cell>
        </row>
        <row r="1927">
          <cell r="M1927">
            <v>201</v>
          </cell>
        </row>
        <row r="1928">
          <cell r="M1928">
            <v>524</v>
          </cell>
        </row>
        <row r="1929">
          <cell r="M1929">
            <v>524</v>
          </cell>
        </row>
        <row r="1930">
          <cell r="M1930">
            <v>96</v>
          </cell>
        </row>
        <row r="1931">
          <cell r="M1931">
            <v>96</v>
          </cell>
        </row>
        <row r="1932">
          <cell r="M1932">
            <v>219</v>
          </cell>
        </row>
        <row r="1933">
          <cell r="M1933">
            <v>219</v>
          </cell>
        </row>
        <row r="1934">
          <cell r="M1934">
            <v>344</v>
          </cell>
        </row>
        <row r="1935">
          <cell r="M1935">
            <v>344</v>
          </cell>
        </row>
        <row r="1937">
          <cell r="M1937" t="str">
            <v xml:space="preserve">     재     료     비</v>
          </cell>
        </row>
        <row r="1938">
          <cell r="M1938" t="str">
            <v>단  가</v>
          </cell>
        </row>
        <row r="1939">
          <cell r="M1939">
            <v>0</v>
          </cell>
        </row>
        <row r="1940">
          <cell r="M1940">
            <v>0</v>
          </cell>
        </row>
        <row r="1941">
          <cell r="M1941">
            <v>814</v>
          </cell>
        </row>
        <row r="1942">
          <cell r="M1942">
            <v>814</v>
          </cell>
        </row>
        <row r="1943">
          <cell r="M1943">
            <v>76</v>
          </cell>
        </row>
        <row r="1944">
          <cell r="M1944">
            <v>76</v>
          </cell>
        </row>
        <row r="1945">
          <cell r="M1945">
            <v>2554</v>
          </cell>
        </row>
        <row r="1946">
          <cell r="M1946">
            <v>2554</v>
          </cell>
        </row>
        <row r="1963">
          <cell r="M1963" t="str">
            <v xml:space="preserve"> </v>
          </cell>
        </row>
        <row r="1968">
          <cell r="M1968" t="str">
            <v xml:space="preserve">     재     료     비</v>
          </cell>
        </row>
        <row r="1969">
          <cell r="M1969" t="str">
            <v>단  가</v>
          </cell>
        </row>
        <row r="1970">
          <cell r="M1970">
            <v>66</v>
          </cell>
        </row>
        <row r="1971">
          <cell r="M1971">
            <v>66</v>
          </cell>
        </row>
        <row r="1972">
          <cell r="M1972">
            <v>682</v>
          </cell>
        </row>
        <row r="1973">
          <cell r="M1973">
            <v>682</v>
          </cell>
        </row>
        <row r="1974">
          <cell r="M1974">
            <v>1082</v>
          </cell>
        </row>
        <row r="1975">
          <cell r="M1975">
            <v>1082</v>
          </cell>
        </row>
        <row r="1976">
          <cell r="M1976">
            <v>0</v>
          </cell>
        </row>
        <row r="1977">
          <cell r="M1977">
            <v>0</v>
          </cell>
        </row>
        <row r="1978">
          <cell r="M1978">
            <v>201</v>
          </cell>
        </row>
        <row r="1979">
          <cell r="M1979">
            <v>201</v>
          </cell>
        </row>
        <row r="1980">
          <cell r="M1980">
            <v>280</v>
          </cell>
        </row>
        <row r="1981">
          <cell r="M1981">
            <v>280</v>
          </cell>
        </row>
        <row r="1982">
          <cell r="M1982">
            <v>76</v>
          </cell>
        </row>
        <row r="1983">
          <cell r="M1983">
            <v>76</v>
          </cell>
        </row>
        <row r="1984">
          <cell r="M1984">
            <v>150</v>
          </cell>
        </row>
        <row r="1985">
          <cell r="M1985">
            <v>150</v>
          </cell>
        </row>
        <row r="1986">
          <cell r="M1986">
            <v>127</v>
          </cell>
        </row>
        <row r="1987">
          <cell r="M1987">
            <v>127</v>
          </cell>
        </row>
        <row r="1989">
          <cell r="M1989" t="str">
            <v xml:space="preserve">     재     료     비</v>
          </cell>
        </row>
        <row r="1990">
          <cell r="M1990" t="str">
            <v>단  가</v>
          </cell>
        </row>
        <row r="1991">
          <cell r="M1991">
            <v>814</v>
          </cell>
        </row>
        <row r="1992">
          <cell r="M1992">
            <v>814</v>
          </cell>
        </row>
        <row r="1993">
          <cell r="M1993">
            <v>469</v>
          </cell>
        </row>
        <row r="1994">
          <cell r="M1994">
            <v>469</v>
          </cell>
        </row>
        <row r="1995">
          <cell r="M1995">
            <v>973</v>
          </cell>
        </row>
        <row r="1996">
          <cell r="M1996">
            <v>973</v>
          </cell>
        </row>
        <row r="1997">
          <cell r="M1997">
            <v>973</v>
          </cell>
        </row>
        <row r="1998">
          <cell r="M1998">
            <v>973</v>
          </cell>
        </row>
        <row r="1999">
          <cell r="M1999">
            <v>4359</v>
          </cell>
        </row>
        <row r="2000">
          <cell r="M2000">
            <v>4359</v>
          </cell>
        </row>
        <row r="2001">
          <cell r="M2001">
            <v>1785</v>
          </cell>
        </row>
        <row r="2002">
          <cell r="M2002">
            <v>1785</v>
          </cell>
        </row>
        <row r="2003">
          <cell r="M2003">
            <v>957</v>
          </cell>
        </row>
        <row r="2004">
          <cell r="M2004">
            <v>957</v>
          </cell>
        </row>
        <row r="2005">
          <cell r="M2005">
            <v>2.5710000000000002</v>
          </cell>
        </row>
        <row r="2006">
          <cell r="M2006">
            <v>2.5710000000000002</v>
          </cell>
        </row>
        <row r="2007">
          <cell r="M2007">
            <v>84</v>
          </cell>
        </row>
        <row r="2008">
          <cell r="M2008">
            <v>84</v>
          </cell>
        </row>
        <row r="2009">
          <cell r="M2009">
            <v>11064</v>
          </cell>
        </row>
        <row r="2010">
          <cell r="M2010">
            <v>11064</v>
          </cell>
        </row>
        <row r="2011">
          <cell r="M2011">
            <v>12282</v>
          </cell>
        </row>
        <row r="2012">
          <cell r="M2012">
            <v>12282</v>
          </cell>
        </row>
        <row r="2013">
          <cell r="M2013">
            <v>21753</v>
          </cell>
        </row>
        <row r="2015">
          <cell r="M2015" t="str">
            <v xml:space="preserve">     재     료     비</v>
          </cell>
        </row>
        <row r="2016">
          <cell r="M2016" t="str">
            <v>단  가</v>
          </cell>
        </row>
        <row r="2017">
          <cell r="M2017">
            <v>21753</v>
          </cell>
        </row>
        <row r="2018">
          <cell r="M2018">
            <v>37939</v>
          </cell>
        </row>
        <row r="2019">
          <cell r="M2019">
            <v>37939</v>
          </cell>
        </row>
        <row r="2020">
          <cell r="M2020">
            <v>6416</v>
          </cell>
        </row>
        <row r="2021">
          <cell r="M2021">
            <v>6416</v>
          </cell>
        </row>
        <row r="2022">
          <cell r="M2022">
            <v>1838</v>
          </cell>
        </row>
        <row r="2023">
          <cell r="M2023">
            <v>1838</v>
          </cell>
        </row>
        <row r="2024">
          <cell r="M2024">
            <v>101000</v>
          </cell>
        </row>
        <row r="2025">
          <cell r="M2025">
            <v>101000</v>
          </cell>
        </row>
        <row r="2026">
          <cell r="M2026">
            <v>154440</v>
          </cell>
        </row>
        <row r="2027">
          <cell r="M2027">
            <v>154440</v>
          </cell>
        </row>
        <row r="2028">
          <cell r="M2028">
            <v>23000</v>
          </cell>
        </row>
        <row r="2029">
          <cell r="M2029">
            <v>23000</v>
          </cell>
        </row>
        <row r="2030">
          <cell r="M2030">
            <v>17693</v>
          </cell>
        </row>
        <row r="2031">
          <cell r="M2031">
            <v>17693</v>
          </cell>
        </row>
        <row r="2032">
          <cell r="M2032">
            <v>6499</v>
          </cell>
        </row>
        <row r="2033">
          <cell r="M2033">
            <v>6499</v>
          </cell>
        </row>
        <row r="2034">
          <cell r="M2034">
            <v>2010</v>
          </cell>
        </row>
        <row r="2035">
          <cell r="M2035">
            <v>2010</v>
          </cell>
        </row>
        <row r="2036">
          <cell r="M2036">
            <v>4120</v>
          </cell>
        </row>
        <row r="2037">
          <cell r="M2037">
            <v>4120</v>
          </cell>
        </row>
        <row r="2038">
          <cell r="M2038">
            <v>500</v>
          </cell>
        </row>
        <row r="2039">
          <cell r="M2039">
            <v>500</v>
          </cell>
        </row>
        <row r="2041">
          <cell r="M2041" t="str">
            <v xml:space="preserve">     재     료     비</v>
          </cell>
        </row>
        <row r="2042">
          <cell r="M2042" t="str">
            <v>단  가</v>
          </cell>
        </row>
        <row r="2043">
          <cell r="M2043">
            <v>1935</v>
          </cell>
        </row>
        <row r="2044">
          <cell r="M2044">
            <v>1935</v>
          </cell>
        </row>
        <row r="2045">
          <cell r="M2045">
            <v>0</v>
          </cell>
        </row>
        <row r="2046">
          <cell r="M2046">
            <v>0</v>
          </cell>
        </row>
        <row r="2047">
          <cell r="M2047">
            <v>1493</v>
          </cell>
        </row>
        <row r="2048">
          <cell r="M2048">
            <v>1493</v>
          </cell>
        </row>
        <row r="2049">
          <cell r="M2049">
            <v>1613.3230314000002</v>
          </cell>
        </row>
        <row r="2050">
          <cell r="M2050">
            <v>1613.3230314000002</v>
          </cell>
        </row>
        <row r="2072">
          <cell r="M2072" t="str">
            <v xml:space="preserve">     재     료     비</v>
          </cell>
        </row>
        <row r="2073">
          <cell r="M2073" t="str">
            <v>단  가</v>
          </cell>
        </row>
        <row r="2093">
          <cell r="M2093" t="str">
            <v xml:space="preserve"> </v>
          </cell>
        </row>
        <row r="2098">
          <cell r="M2098" t="str">
            <v xml:space="preserve">     재     료     비</v>
          </cell>
        </row>
        <row r="2099">
          <cell r="M2099" t="str">
            <v>단  가</v>
          </cell>
        </row>
        <row r="2100">
          <cell r="M2100">
            <v>66</v>
          </cell>
        </row>
        <row r="2101">
          <cell r="M2101">
            <v>66</v>
          </cell>
        </row>
        <row r="2102">
          <cell r="M2102">
            <v>151</v>
          </cell>
        </row>
        <row r="2103">
          <cell r="M2103">
            <v>151</v>
          </cell>
        </row>
        <row r="2104">
          <cell r="M2104">
            <v>0</v>
          </cell>
        </row>
        <row r="2105">
          <cell r="M2105">
            <v>0</v>
          </cell>
        </row>
        <row r="2106">
          <cell r="M2106">
            <v>0</v>
          </cell>
        </row>
        <row r="2107">
          <cell r="M2107">
            <v>0</v>
          </cell>
        </row>
        <row r="2108">
          <cell r="M2108">
            <v>524</v>
          </cell>
        </row>
        <row r="2109">
          <cell r="M2109">
            <v>524</v>
          </cell>
        </row>
        <row r="2110">
          <cell r="M2110">
            <v>96</v>
          </cell>
        </row>
        <row r="2111">
          <cell r="M2111">
            <v>96</v>
          </cell>
        </row>
        <row r="2112">
          <cell r="M2112">
            <v>219</v>
          </cell>
        </row>
        <row r="2113">
          <cell r="M2113">
            <v>219</v>
          </cell>
        </row>
        <row r="2114">
          <cell r="M2114">
            <v>344</v>
          </cell>
        </row>
        <row r="2115">
          <cell r="M2115">
            <v>344</v>
          </cell>
        </row>
        <row r="2116">
          <cell r="M2116">
            <v>814</v>
          </cell>
        </row>
        <row r="2117">
          <cell r="M2117">
            <v>814</v>
          </cell>
        </row>
        <row r="2119">
          <cell r="M2119" t="str">
            <v xml:space="preserve">     재     료     비</v>
          </cell>
        </row>
        <row r="2120">
          <cell r="M2120" t="str">
            <v>단  가</v>
          </cell>
        </row>
        <row r="2121">
          <cell r="M2121">
            <v>76</v>
          </cell>
        </row>
        <row r="2122">
          <cell r="M2122">
            <v>76</v>
          </cell>
        </row>
        <row r="2145">
          <cell r="M2145" t="str">
            <v xml:space="preserve"> </v>
          </cell>
        </row>
        <row r="2150">
          <cell r="M2150" t="str">
            <v xml:space="preserve">     재     료     비</v>
          </cell>
        </row>
        <row r="2151">
          <cell r="M2151" t="str">
            <v>단  가</v>
          </cell>
        </row>
        <row r="2152">
          <cell r="M2152">
            <v>66</v>
          </cell>
        </row>
        <row r="2153">
          <cell r="M2153">
            <v>66</v>
          </cell>
        </row>
        <row r="2154">
          <cell r="M2154">
            <v>0</v>
          </cell>
        </row>
        <row r="2155">
          <cell r="M2155">
            <v>0</v>
          </cell>
        </row>
        <row r="2156">
          <cell r="M2156">
            <v>76</v>
          </cell>
        </row>
        <row r="2157">
          <cell r="M2157">
            <v>76</v>
          </cell>
        </row>
        <row r="2158">
          <cell r="M2158">
            <v>150</v>
          </cell>
        </row>
        <row r="2159">
          <cell r="M2159">
            <v>150</v>
          </cell>
        </row>
        <row r="2160">
          <cell r="M2160">
            <v>127</v>
          </cell>
        </row>
        <row r="2161">
          <cell r="M2161">
            <v>127</v>
          </cell>
        </row>
        <row r="2162">
          <cell r="M2162">
            <v>814</v>
          </cell>
        </row>
        <row r="2163">
          <cell r="M2163">
            <v>814</v>
          </cell>
        </row>
        <row r="2164">
          <cell r="M2164">
            <v>469</v>
          </cell>
        </row>
        <row r="2165">
          <cell r="M2165">
            <v>469</v>
          </cell>
        </row>
        <row r="2166">
          <cell r="M2166">
            <v>973</v>
          </cell>
        </row>
        <row r="2167">
          <cell r="M2167">
            <v>973</v>
          </cell>
        </row>
        <row r="2168">
          <cell r="M2168">
            <v>973</v>
          </cell>
        </row>
        <row r="2169">
          <cell r="M2169">
            <v>973</v>
          </cell>
        </row>
        <row r="2171">
          <cell r="M2171" t="str">
            <v xml:space="preserve">     재     료     비</v>
          </cell>
        </row>
        <row r="2172">
          <cell r="M2172" t="str">
            <v>단  가</v>
          </cell>
        </row>
        <row r="2173">
          <cell r="M2173">
            <v>4359</v>
          </cell>
        </row>
        <row r="2174">
          <cell r="M2174">
            <v>1613.3230314000002</v>
          </cell>
        </row>
        <row r="2175">
          <cell r="M2175">
            <v>2.5710000000000002</v>
          </cell>
        </row>
        <row r="2176">
          <cell r="M2176">
            <v>2.5710000000000002</v>
          </cell>
        </row>
        <row r="2177">
          <cell r="M2177">
            <v>84</v>
          </cell>
        </row>
        <row r="2178">
          <cell r="M2178">
            <v>84</v>
          </cell>
        </row>
        <row r="2179">
          <cell r="M2179">
            <v>11064</v>
          </cell>
        </row>
        <row r="2180">
          <cell r="M2180">
            <v>11064</v>
          </cell>
        </row>
        <row r="2181">
          <cell r="M2181">
            <v>12282</v>
          </cell>
        </row>
        <row r="2182">
          <cell r="M2182">
            <v>12282</v>
          </cell>
        </row>
        <row r="2183">
          <cell r="M2183">
            <v>21753</v>
          </cell>
        </row>
        <row r="2184">
          <cell r="M2184">
            <v>21753</v>
          </cell>
        </row>
        <row r="2185">
          <cell r="M2185">
            <v>37939</v>
          </cell>
        </row>
        <row r="2186">
          <cell r="M2186">
            <v>37939</v>
          </cell>
        </row>
        <row r="2187">
          <cell r="M2187">
            <v>157000</v>
          </cell>
        </row>
        <row r="2188">
          <cell r="M2188">
            <v>157000</v>
          </cell>
        </row>
        <row r="2189">
          <cell r="M2189">
            <v>154440</v>
          </cell>
        </row>
        <row r="2190">
          <cell r="M2190">
            <v>154440</v>
          </cell>
        </row>
        <row r="2191">
          <cell r="M2191">
            <v>23000</v>
          </cell>
        </row>
        <row r="2192">
          <cell r="M2192">
            <v>23000</v>
          </cell>
        </row>
        <row r="2193">
          <cell r="M2193">
            <v>17693</v>
          </cell>
        </row>
        <row r="2194">
          <cell r="M2194">
            <v>17693</v>
          </cell>
        </row>
        <row r="2195">
          <cell r="M2195">
            <v>1838</v>
          </cell>
        </row>
        <row r="2197">
          <cell r="M2197" t="str">
            <v xml:space="preserve">     재     료     비</v>
          </cell>
        </row>
        <row r="2198">
          <cell r="M2198" t="str">
            <v>단  가</v>
          </cell>
        </row>
        <row r="2199">
          <cell r="M2199">
            <v>1838</v>
          </cell>
        </row>
        <row r="2200">
          <cell r="M2200">
            <v>2010</v>
          </cell>
        </row>
        <row r="2201">
          <cell r="M2201">
            <v>2010</v>
          </cell>
        </row>
        <row r="2202">
          <cell r="M2202">
            <v>4120</v>
          </cell>
        </row>
        <row r="2203">
          <cell r="M2203">
            <v>4120</v>
          </cell>
        </row>
        <row r="2204">
          <cell r="M2204">
            <v>500</v>
          </cell>
        </row>
        <row r="2205">
          <cell r="M2205">
            <v>500</v>
          </cell>
        </row>
        <row r="2206">
          <cell r="M2206">
            <v>1493</v>
          </cell>
        </row>
        <row r="2207">
          <cell r="M2207">
            <v>1493</v>
          </cell>
        </row>
        <row r="2228">
          <cell r="M2228" t="str">
            <v xml:space="preserve">     재     료     비</v>
          </cell>
        </row>
        <row r="2229">
          <cell r="M2229" t="str">
            <v>단  가</v>
          </cell>
        </row>
        <row r="2249">
          <cell r="M2249" t="str">
            <v xml:space="preserve"> </v>
          </cell>
        </row>
        <row r="2254">
          <cell r="M2254" t="str">
            <v xml:space="preserve">     재     료     비</v>
          </cell>
        </row>
        <row r="2255">
          <cell r="M2255" t="str">
            <v>단  가</v>
          </cell>
        </row>
        <row r="2256">
          <cell r="M2256">
            <v>66</v>
          </cell>
        </row>
        <row r="2257">
          <cell r="M2257">
            <v>66</v>
          </cell>
        </row>
        <row r="2258">
          <cell r="M2258">
            <v>682</v>
          </cell>
        </row>
        <row r="2259">
          <cell r="M2259">
            <v>682</v>
          </cell>
        </row>
        <row r="2260">
          <cell r="M2260">
            <v>1082</v>
          </cell>
        </row>
        <row r="2261">
          <cell r="M2261">
            <v>1082</v>
          </cell>
        </row>
        <row r="2262">
          <cell r="M2262">
            <v>0</v>
          </cell>
        </row>
        <row r="2263">
          <cell r="M2263">
            <v>0</v>
          </cell>
        </row>
        <row r="2264">
          <cell r="M2264">
            <v>201</v>
          </cell>
        </row>
        <row r="2265">
          <cell r="M2265">
            <v>201</v>
          </cell>
        </row>
        <row r="2266">
          <cell r="M2266">
            <v>280</v>
          </cell>
        </row>
        <row r="2267">
          <cell r="M2267">
            <v>280</v>
          </cell>
        </row>
        <row r="2268">
          <cell r="M2268">
            <v>0</v>
          </cell>
        </row>
        <row r="2269">
          <cell r="M2269">
            <v>0</v>
          </cell>
        </row>
        <row r="2270">
          <cell r="M2270">
            <v>524</v>
          </cell>
        </row>
        <row r="2271">
          <cell r="M2271">
            <v>524</v>
          </cell>
        </row>
        <row r="2272">
          <cell r="M2272">
            <v>96</v>
          </cell>
        </row>
        <row r="2273">
          <cell r="M2273">
            <v>96</v>
          </cell>
        </row>
        <row r="2275">
          <cell r="M2275" t="str">
            <v xml:space="preserve">     재     료     비</v>
          </cell>
        </row>
        <row r="2276">
          <cell r="M2276" t="str">
            <v>단  가</v>
          </cell>
        </row>
        <row r="2277">
          <cell r="M2277">
            <v>219</v>
          </cell>
        </row>
        <row r="2278">
          <cell r="M2278">
            <v>219</v>
          </cell>
        </row>
        <row r="2279">
          <cell r="M2279">
            <v>344</v>
          </cell>
        </row>
        <row r="2280">
          <cell r="M2280">
            <v>344</v>
          </cell>
        </row>
        <row r="2281">
          <cell r="M2281">
            <v>814</v>
          </cell>
        </row>
        <row r="2282">
          <cell r="M2282">
            <v>814</v>
          </cell>
        </row>
        <row r="2283">
          <cell r="M2283">
            <v>76</v>
          </cell>
        </row>
        <row r="2284">
          <cell r="M2284">
            <v>76</v>
          </cell>
        </row>
        <row r="2285">
          <cell r="M2285">
            <v>2554</v>
          </cell>
        </row>
        <row r="2286">
          <cell r="M2286">
            <v>2554</v>
          </cell>
        </row>
        <row r="2301">
          <cell r="M2301" t="str">
            <v xml:space="preserve"> </v>
          </cell>
        </row>
        <row r="2306">
          <cell r="M2306" t="str">
            <v xml:space="preserve">     재     료     비</v>
          </cell>
        </row>
        <row r="2307">
          <cell r="M2307" t="str">
            <v>단  가</v>
          </cell>
        </row>
        <row r="2308">
          <cell r="M2308">
            <v>66</v>
          </cell>
        </row>
        <row r="2309">
          <cell r="M2309">
            <v>66</v>
          </cell>
        </row>
        <row r="2310">
          <cell r="M2310">
            <v>0</v>
          </cell>
        </row>
        <row r="2311">
          <cell r="M2311">
            <v>0</v>
          </cell>
        </row>
        <row r="2312">
          <cell r="M2312">
            <v>76</v>
          </cell>
        </row>
        <row r="2313">
          <cell r="M2313">
            <v>76</v>
          </cell>
        </row>
        <row r="2314">
          <cell r="M2314">
            <v>150</v>
          </cell>
        </row>
        <row r="2315">
          <cell r="M2315">
            <v>150</v>
          </cell>
        </row>
        <row r="2316">
          <cell r="M2316">
            <v>127</v>
          </cell>
        </row>
        <row r="2317">
          <cell r="M2317">
            <v>127</v>
          </cell>
        </row>
        <row r="2318">
          <cell r="M2318">
            <v>814</v>
          </cell>
        </row>
        <row r="2319">
          <cell r="M2319">
            <v>814</v>
          </cell>
        </row>
        <row r="2320">
          <cell r="M2320">
            <v>469</v>
          </cell>
        </row>
        <row r="2321">
          <cell r="M2321">
            <v>469</v>
          </cell>
        </row>
        <row r="2322">
          <cell r="M2322">
            <v>973</v>
          </cell>
        </row>
        <row r="2323">
          <cell r="M2323">
            <v>973</v>
          </cell>
        </row>
        <row r="2324">
          <cell r="M2324">
            <v>973</v>
          </cell>
        </row>
        <row r="2325">
          <cell r="M2325">
            <v>973</v>
          </cell>
        </row>
        <row r="2326">
          <cell r="M2326">
            <v>4359</v>
          </cell>
        </row>
        <row r="2328">
          <cell r="M2328" t="str">
            <v xml:space="preserve">     재     료     비</v>
          </cell>
        </row>
        <row r="2329">
          <cell r="M2329" t="str">
            <v>단  가</v>
          </cell>
        </row>
        <row r="2330">
          <cell r="M2330">
            <v>1613.3230314000002</v>
          </cell>
        </row>
        <row r="2331">
          <cell r="M2331">
            <v>2.5710000000000002</v>
          </cell>
        </row>
        <row r="2332">
          <cell r="M2332">
            <v>2.5710000000000002</v>
          </cell>
        </row>
        <row r="2333">
          <cell r="M2333">
            <v>84</v>
          </cell>
        </row>
        <row r="2334">
          <cell r="M2334">
            <v>84</v>
          </cell>
        </row>
        <row r="2335">
          <cell r="M2335">
            <v>11064</v>
          </cell>
        </row>
        <row r="2336">
          <cell r="M2336">
            <v>11064</v>
          </cell>
        </row>
        <row r="2337">
          <cell r="M2337">
            <v>12282</v>
          </cell>
        </row>
        <row r="2338">
          <cell r="M2338">
            <v>12282</v>
          </cell>
        </row>
        <row r="2339">
          <cell r="M2339">
            <v>21753</v>
          </cell>
        </row>
        <row r="2340">
          <cell r="M2340">
            <v>21753</v>
          </cell>
        </row>
        <row r="2341">
          <cell r="M2341">
            <v>6416</v>
          </cell>
        </row>
        <row r="2342">
          <cell r="M2342">
            <v>6416</v>
          </cell>
        </row>
        <row r="2343">
          <cell r="M2343">
            <v>1838</v>
          </cell>
        </row>
        <row r="2344">
          <cell r="M2344">
            <v>1838</v>
          </cell>
        </row>
        <row r="2345">
          <cell r="M2345">
            <v>101000</v>
          </cell>
        </row>
        <row r="2346">
          <cell r="M2346">
            <v>101000</v>
          </cell>
        </row>
        <row r="2347">
          <cell r="M2347">
            <v>154440</v>
          </cell>
        </row>
        <row r="2348">
          <cell r="M2348">
            <v>154440</v>
          </cell>
        </row>
        <row r="2349">
          <cell r="M2349">
            <v>23000</v>
          </cell>
        </row>
        <row r="2350">
          <cell r="M2350">
            <v>23000</v>
          </cell>
        </row>
        <row r="2351">
          <cell r="M2351">
            <v>21879</v>
          </cell>
        </row>
        <row r="2352">
          <cell r="M2352">
            <v>21879</v>
          </cell>
        </row>
        <row r="2353">
          <cell r="M2353">
            <v>17693</v>
          </cell>
        </row>
        <row r="2355">
          <cell r="M2355" t="str">
            <v xml:space="preserve">     재     료     비</v>
          </cell>
        </row>
        <row r="2356">
          <cell r="M2356" t="str">
            <v>단  가</v>
          </cell>
        </row>
        <row r="2357">
          <cell r="M2357">
            <v>17693</v>
          </cell>
        </row>
        <row r="2358">
          <cell r="M2358">
            <v>2010</v>
          </cell>
        </row>
        <row r="2359">
          <cell r="M2359">
            <v>2010</v>
          </cell>
        </row>
        <row r="2360">
          <cell r="M2360">
            <v>4120</v>
          </cell>
        </row>
        <row r="2361">
          <cell r="M2361">
            <v>4120</v>
          </cell>
        </row>
        <row r="2362">
          <cell r="M2362">
            <v>1493</v>
          </cell>
        </row>
        <row r="2363">
          <cell r="M2363">
            <v>1493</v>
          </cell>
        </row>
        <row r="2381">
          <cell r="M2381" t="str">
            <v xml:space="preserve"> </v>
          </cell>
        </row>
        <row r="2386">
          <cell r="M2386" t="str">
            <v xml:space="preserve">     재     료     비</v>
          </cell>
        </row>
        <row r="2387">
          <cell r="M2387" t="str">
            <v>단  가</v>
          </cell>
        </row>
        <row r="2388">
          <cell r="M2388">
            <v>66</v>
          </cell>
        </row>
        <row r="2389">
          <cell r="M2389">
            <v>66</v>
          </cell>
        </row>
        <row r="2390">
          <cell r="M2390">
            <v>76</v>
          </cell>
        </row>
        <row r="2391">
          <cell r="M2391">
            <v>76</v>
          </cell>
        </row>
        <row r="2392">
          <cell r="M2392">
            <v>469</v>
          </cell>
        </row>
        <row r="2393">
          <cell r="M2393">
            <v>469</v>
          </cell>
        </row>
        <row r="2394">
          <cell r="M2394">
            <v>973</v>
          </cell>
        </row>
        <row r="2395">
          <cell r="M2395">
            <v>973</v>
          </cell>
        </row>
        <row r="2396">
          <cell r="M2396">
            <v>1613.3230314000002</v>
          </cell>
        </row>
        <row r="2397">
          <cell r="M2397">
            <v>1613.3230314000002</v>
          </cell>
        </row>
        <row r="2398">
          <cell r="M2398">
            <v>2.5710000000000002</v>
          </cell>
        </row>
        <row r="2399">
          <cell r="M2399">
            <v>2.5710000000000002</v>
          </cell>
        </row>
        <row r="2400">
          <cell r="M2400">
            <v>4120</v>
          </cell>
        </row>
        <row r="2401">
          <cell r="M2401">
            <v>4120</v>
          </cell>
        </row>
        <row r="2402">
          <cell r="M2402">
            <v>2010</v>
          </cell>
        </row>
        <row r="2403">
          <cell r="M2403">
            <v>2010</v>
          </cell>
        </row>
        <row r="2412">
          <cell r="M2412" t="str">
            <v xml:space="preserve">     재     료     비</v>
          </cell>
        </row>
        <row r="2413">
          <cell r="M2413" t="str">
            <v>단  가</v>
          </cell>
        </row>
        <row r="2433">
          <cell r="M2433" t="str">
            <v xml:space="preserve"> </v>
          </cell>
        </row>
        <row r="2438">
          <cell r="M2438" t="str">
            <v xml:space="preserve">     재     료     비</v>
          </cell>
        </row>
        <row r="2439">
          <cell r="M2439" t="str">
            <v>단  가</v>
          </cell>
        </row>
        <row r="2440">
          <cell r="M2440">
            <v>221173</v>
          </cell>
        </row>
        <row r="2441">
          <cell r="M2441">
            <v>221173</v>
          </cell>
        </row>
        <row r="2442">
          <cell r="M2442">
            <v>232381</v>
          </cell>
        </row>
        <row r="2443">
          <cell r="M2443">
            <v>232381</v>
          </cell>
        </row>
        <row r="2444">
          <cell r="M2444">
            <v>256326</v>
          </cell>
        </row>
        <row r="2445">
          <cell r="M2445">
            <v>256326</v>
          </cell>
        </row>
        <row r="2446">
          <cell r="M2446">
            <v>266194</v>
          </cell>
        </row>
        <row r="2447">
          <cell r="M2447">
            <v>266194</v>
          </cell>
        </row>
        <row r="2459">
          <cell r="M2459" t="str">
            <v xml:space="preserve"> </v>
          </cell>
        </row>
        <row r="2464">
          <cell r="M2464" t="str">
            <v xml:space="preserve">     재     료     비</v>
          </cell>
        </row>
        <row r="2465">
          <cell r="M2465" t="str">
            <v>단  가</v>
          </cell>
        </row>
        <row r="2466">
          <cell r="M2466">
            <v>221173</v>
          </cell>
        </row>
        <row r="2467">
          <cell r="M2467">
            <v>221173</v>
          </cell>
        </row>
        <row r="2468">
          <cell r="M2468">
            <v>232381</v>
          </cell>
        </row>
        <row r="2469">
          <cell r="M2469">
            <v>232381</v>
          </cell>
        </row>
        <row r="2470">
          <cell r="M2470">
            <v>266194</v>
          </cell>
        </row>
        <row r="2471">
          <cell r="M2471">
            <v>266194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ES원가"/>
      <sheetName val="사급자재대"/>
      <sheetName val="총괄표"/>
      <sheetName val="적용총괄"/>
      <sheetName val="수원공"/>
      <sheetName val="기계일위"/>
      <sheetName val="건축일위"/>
      <sheetName val="그라우팅일위"/>
      <sheetName val="RG"/>
      <sheetName val="기전단가21"/>
      <sheetName val="한전납입금"/>
      <sheetName val="Sheet2"/>
      <sheetName val="Sheet3"/>
      <sheetName val="단가"/>
      <sheetName val="단가일람"/>
      <sheetName val="조경일람"/>
      <sheetName val="건축내역서"/>
      <sheetName val="설비내역서"/>
      <sheetName val="전기내역서"/>
      <sheetName val="집계표"/>
      <sheetName val="호표"/>
      <sheetName val="공사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종    별</v>
          </cell>
        </row>
      </sheetData>
      <sheetData sheetId="8">
        <row r="1">
          <cell r="N1" t="str">
            <v>[상단:계약체결시, 하단:물가변동시]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ES원가"/>
      <sheetName val="사급자재대"/>
      <sheetName val="총괄표"/>
      <sheetName val="적용총괄"/>
      <sheetName val="수원공"/>
      <sheetName val="기계일위"/>
      <sheetName val="건축일위"/>
      <sheetName val="그라우팅일위"/>
      <sheetName val="RG"/>
      <sheetName val="기전단가21"/>
      <sheetName val="한전납입금"/>
      <sheetName val="Sheet2"/>
      <sheetName val="Sheet3"/>
      <sheetName val="호표"/>
      <sheetName val="일위대가"/>
      <sheetName val="용수량(생활용수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종    별</v>
          </cell>
        </row>
      </sheetData>
      <sheetData sheetId="8">
        <row r="1">
          <cell r="N1" t="str">
            <v>[상단:계약체결시, 하단:물가변동시]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표"/>
      <sheetName val="단가일람"/>
      <sheetName val="조경일람"/>
      <sheetName val="자재일위(경)"/>
      <sheetName val="호표"/>
    </sheetNames>
    <sheetDataSet>
      <sheetData sheetId="0">
        <row r="4">
          <cell r="A4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공사원가계산"/>
      <sheetName val="도급원가계산"/>
      <sheetName val="내역서"/>
      <sheetName val="목록"/>
      <sheetName val="일대-1"/>
      <sheetName val="일대-2"/>
      <sheetName val="일대-3"/>
      <sheetName val="일대-4"/>
      <sheetName val="중기단가"/>
      <sheetName val="자재단가"/>
      <sheetName val="기타경비산출"/>
      <sheetName val="Module4"/>
      <sheetName val="Module1"/>
      <sheetName val="NOMUBI"/>
      <sheetName val="일위대가표 O"/>
      <sheetName val="WORK"/>
      <sheetName val="Module3"/>
      <sheetName val="Module5"/>
      <sheetName val="관급"/>
      <sheetName val="자재일위(경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>
        <row r="22">
          <cell r="A22">
            <v>1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수탁공사비"/>
      <sheetName val="단가조사"/>
      <sheetName val="수량집계"/>
      <sheetName val="backdata"/>
      <sheetName val="설계예산서"/>
      <sheetName val="일위대가"/>
      <sheetName val="갑지"/>
      <sheetName val="도급제경비"/>
      <sheetName val="여과지동"/>
      <sheetName val="기초자료"/>
      <sheetName val="WORK"/>
      <sheetName val="시화점실행"/>
      <sheetName val="총괄내역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터폰"/>
      <sheetName val="전송설비"/>
      <sheetName val="전기설계변경"/>
      <sheetName val="ESC 제외원가(통신)"/>
      <sheetName val="95년도ESC제외원가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일위대가(가설)"/>
      <sheetName val="일위대가"/>
      <sheetName val="총괄내역서"/>
    </sheetNames>
    <sheetDataSet>
      <sheetData sheetId="0"/>
      <sheetData sheetId="1"/>
      <sheetData sheetId="2">
        <row r="6">
          <cell r="A6" t="str">
            <v>옥내전기공사 - 단위세대 리모콘 스위치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경설계설명서"/>
      <sheetName val="변경설계설명서 (2)"/>
      <sheetName val="이전2단계산출내역서"/>
      <sheetName val="총괄"/>
      <sheetName val="개요"/>
      <sheetName val="개략공사비"/>
      <sheetName val="총괄수량집계"/>
      <sheetName val="개요상세"/>
      <sheetName val="표지"/>
      <sheetName val="공정예정표"/>
      <sheetName val="총괄집계표"/>
      <sheetName val="산출내역서2"/>
      <sheetName val="산출내역서"/>
      <sheetName val="원가(갑)"/>
      <sheetName val="원가1"/>
      <sheetName val="원가2"/>
      <sheetName val="수목목록"/>
      <sheetName val="식재하위"/>
      <sheetName val="일위(이식식재)"/>
      <sheetName val="기초,포장,철거,관리목록"/>
      <sheetName val="시설,관리하위"/>
      <sheetName val="일위(포장,우배수)"/>
      <sheetName val="광섬유"/>
      <sheetName val="단가조사"/>
      <sheetName val="시설"/>
      <sheetName val="일위(시설)"/>
      <sheetName val="단산목록(L)"/>
      <sheetName val="단가산출(L)"/>
      <sheetName val="이식수상하차"/>
      <sheetName val="이식수운반"/>
      <sheetName val="단산목록(C)"/>
      <sheetName val="단가산출(C)"/>
      <sheetName val="중기목록"/>
      <sheetName val="중기사용"/>
      <sheetName val="기본단가표"/>
      <sheetName val="여과지동"/>
      <sheetName val="기초자료"/>
      <sheetName val="일위대가"/>
      <sheetName val="전기설계변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경비(전)"/>
      <sheetName val="재경비(전) (2)"/>
      <sheetName val="재경비(방송)"/>
      <sheetName val="한전수탁"/>
      <sheetName val="통신수탁"/>
      <sheetName val="관급"/>
      <sheetName val="관급 (2)"/>
      <sheetName val="갑지"/>
      <sheetName val="갑지 (2)"/>
      <sheetName val="가설공사"/>
      <sheetName val="재경비(김포)"/>
      <sheetName val="김포(LOP 설치비)"/>
      <sheetName val="laroux"/>
      <sheetName val="가설공사 (2)"/>
      <sheetName val="갑지 (3)"/>
      <sheetName val="가설공사(전기)"/>
      <sheetName val="가설공사 (방송,통신)"/>
      <sheetName val="갑지 (건축전기)"/>
      <sheetName val="한전수탁 "/>
      <sheetName val="갑지 (건축전기) (2)"/>
      <sheetName val="기본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6"/>
      <sheetName val="관급"/>
      <sheetName val="정부노임단가"/>
      <sheetName val="산출내역서집계표"/>
      <sheetName val="VXXXXX"/>
      <sheetName val="산출내역서"/>
      <sheetName val="원가계산서"/>
      <sheetName val="DANGA"/>
      <sheetName val="신고조서"/>
      <sheetName val="여과지동"/>
      <sheetName val="기초자료"/>
      <sheetName val="실행간접비"/>
      <sheetName val="배수관공"/>
      <sheetName val="기흥하도용"/>
      <sheetName val="실행철강하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HMEN"/>
      <sheetName val="#REF"/>
      <sheetName val="일위목록"/>
      <sheetName val="기초단가"/>
      <sheetName val="조명시설"/>
      <sheetName val="N賃率-職"/>
      <sheetName val="단가산출(T)"/>
      <sheetName val="환경평가"/>
      <sheetName val="인구"/>
      <sheetName val="데이타"/>
      <sheetName val="식재인부"/>
      <sheetName val="설비원가"/>
      <sheetName val="일위(시설)"/>
      <sheetName val="기본단가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전파크"/>
      <sheetName val="산출내역서집계표"/>
      <sheetName val="이형관중량"/>
      <sheetName val="일위대가(목록)"/>
      <sheetName val="산근(목록)"/>
      <sheetName val="재료비"/>
      <sheetName val="토공"/>
      <sheetName val="문학간접"/>
      <sheetName val="sheet1"/>
      <sheetName val="산출근거"/>
      <sheetName val="가스"/>
      <sheetName val="인부신상자료"/>
      <sheetName val="[대전파크.XLS][대전파크.XLS]A_______O_2"/>
      <sheetName val="정렬"/>
      <sheetName val="실행철강하도"/>
      <sheetName val="[대전파크.XLS][대전파크.XLS]A_______O_3"/>
      <sheetName val="[대전파크.XLS][대전파크.XLS]A_______O_5"/>
      <sheetName val="[대전파크.XLS][대전파크.XLS]A_______O_4"/>
      <sheetName val="[대전파크.XLS][대전파크.XLS]A_______O_7"/>
      <sheetName val="[대전파크.XLS][대전파크.XLS]A_______O_6"/>
      <sheetName val="[대전파크.XLS][대전파크.XLS]A:\민간\대전OF\"/>
    </sheetNames>
    <definedNames>
      <definedName name="인쇄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청남제100%"/>
      <sheetName val="쌍치제100%"/>
      <sheetName val="대신제100%"/>
      <sheetName val="우성제100%"/>
      <sheetName val="인양제100%"/>
      <sheetName val="전체"/>
      <sheetName val="구미제100%"/>
      <sheetName val="퍼스트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경산"/>
      <sheetName val="FACTOR"/>
      <sheetName val="간접비계산"/>
      <sheetName val="개수정렬"/>
      <sheetName val="1유리"/>
      <sheetName val="현장관리비"/>
      <sheetName val="엘리베이터설치공사"/>
      <sheetName val="Macro2"/>
      <sheetName val="Macro1"/>
      <sheetName val="sheet1"/>
      <sheetName val="실행철강하도"/>
      <sheetName val="원가계산서"/>
      <sheetName val="이티입력"/>
      <sheetName val="관급"/>
      <sheetName val="J"/>
      <sheetName val="가스"/>
      <sheetName val="주방환기"/>
      <sheetName val="2공구산출내역"/>
      <sheetName val="기성내역"/>
      <sheetName val="터파기및재료"/>
      <sheetName val="1,2공구원가계산서"/>
      <sheetName val="1공구산출내역서"/>
      <sheetName val="산출내역서집계표"/>
      <sheetName val="대로근거"/>
      <sheetName val="중로근거"/>
      <sheetName val="자재단가"/>
      <sheetName val="금호"/>
      <sheetName val="인부신상자료"/>
      <sheetName val="DANGA"/>
      <sheetName val="청천내"/>
      <sheetName val="DATE"/>
      <sheetName val="목차"/>
      <sheetName val="b_balju"/>
      <sheetName val="#REF"/>
      <sheetName val="단가적용"/>
      <sheetName val="여과지동"/>
      <sheetName val="기초자료"/>
      <sheetName val="결과조달"/>
      <sheetName val="일위대가"/>
      <sheetName val="포장공"/>
      <sheetName val="을"/>
      <sheetName val="토공유동표(전체.당초)"/>
      <sheetName val="원도급"/>
      <sheetName val="하도급"/>
      <sheetName val="산출내역서"/>
      <sheetName val="단가"/>
      <sheetName val="개요"/>
      <sheetName val="내역"/>
      <sheetName val="공내역"/>
      <sheetName val="이월"/>
      <sheetName val="투찰내역"/>
      <sheetName val="const."/>
      <sheetName val=" 갑지"/>
      <sheetName val="골조시행"/>
      <sheetName val="갑지"/>
      <sheetName val="공통(20-91)"/>
      <sheetName val="건설실행"/>
      <sheetName val="산수배수"/>
      <sheetName val="단가산출"/>
      <sheetName val="할증 "/>
      <sheetName val="영흥TL(UP,DOWN) "/>
      <sheetName val="단위단가"/>
      <sheetName val="노무비"/>
      <sheetName val="노무비 근거"/>
      <sheetName val="1공구원가계산서"/>
      <sheetName val="유치원내역"/>
      <sheetName val="당사실시1"/>
      <sheetName val="말뚝지지력산정"/>
      <sheetName val="조경"/>
      <sheetName val="XXXXXX"/>
      <sheetName val="인건비"/>
      <sheetName val="토목단가"/>
      <sheetName val="대비2"/>
      <sheetName val="데이타"/>
      <sheetName val="BID"/>
      <sheetName val="설계내역서"/>
      <sheetName val="총괄"/>
      <sheetName val="집계표2"/>
      <sheetName val="견적서갑지연속"/>
      <sheetName val="일위대가-1"/>
      <sheetName val="b_balju (2)"/>
      <sheetName val="b_gunmul"/>
      <sheetName val="일위대가표"/>
      <sheetName val="일위집계(기존)"/>
      <sheetName val="화설내"/>
      <sheetName val="시운전연료비"/>
      <sheetName val="일위"/>
      <sheetName val="22인공"/>
      <sheetName val="내역서"/>
      <sheetName val="4차원가계산서"/>
      <sheetName val="2000년1차"/>
      <sheetName val="노임"/>
      <sheetName val="ABUT수량-A1"/>
      <sheetName val="설비"/>
      <sheetName val="공정집계_국별"/>
      <sheetName val="간접(90)"/>
      <sheetName val="건축"/>
      <sheetName val="노임적용"/>
      <sheetName val="주요항목별"/>
      <sheetName val="내역서단가산출용"/>
      <sheetName val="공사비예산서"/>
      <sheetName val="원가서"/>
      <sheetName val="기초일위대가"/>
      <sheetName val="식재일위대가"/>
      <sheetName val="단가대비표"/>
      <sheetName val="총공사내역서"/>
      <sheetName val="추가예산"/>
      <sheetName val="날개벽수량표"/>
      <sheetName val="가로등기초"/>
      <sheetName val="PAD TR보호대기초"/>
      <sheetName val="화재 탐지 설비"/>
      <sheetName val="금액내역서"/>
      <sheetName val="FB25JN"/>
      <sheetName val="06 일위대가목록"/>
      <sheetName val="수량산출"/>
      <sheetName val="관급자재"/>
      <sheetName val="시공"/>
      <sheetName val="기본설계기준"/>
      <sheetName val="빗물받이(910-510-410)"/>
      <sheetName val="일반부표"/>
      <sheetName val="제경비"/>
      <sheetName val="정부노임단가"/>
      <sheetName val="문학간접"/>
      <sheetName val="수안보-MBR1"/>
      <sheetName val="1.봉천근생"/>
      <sheetName val="노임단가"/>
      <sheetName val="기계경비산출기준"/>
      <sheetName val="총괄표"/>
      <sheetName val="건축내역서"/>
      <sheetName val="소방사항"/>
      <sheetName val="내역서2안"/>
      <sheetName val="새공통(96임금인상기준)"/>
      <sheetName val="적용인원(지우지말것)"/>
      <sheetName val="#2_일위대가목록"/>
      <sheetName val="총괄내역서"/>
      <sheetName val="영동(D)"/>
      <sheetName val="Xunit"/>
      <sheetName val="단가비교"/>
      <sheetName val="코드표"/>
      <sheetName val="우석문틀"/>
      <sheetName val="옥외외등집계표"/>
      <sheetName val="O＆P"/>
      <sheetName val="인사자료총집계"/>
      <sheetName val="단가대비"/>
      <sheetName val="간접"/>
      <sheetName val="공사개요"/>
      <sheetName val="견적"/>
      <sheetName val="8-1"/>
      <sheetName val="조명시설"/>
      <sheetName val="호표"/>
      <sheetName val="내역서 (2)"/>
      <sheetName val="BOX(1.5X1.5)"/>
      <sheetName val="Sheet5"/>
      <sheetName val="VOR"/>
      <sheetName val="입찰안"/>
      <sheetName val="초곡1교(일반)"/>
      <sheetName val="제잡비"/>
      <sheetName val="일위대가목록"/>
      <sheetName val="공종별집계표(창고-52평)"/>
      <sheetName val="자재일위(경)"/>
      <sheetName val="격점별물량"/>
      <sheetName val="200"/>
      <sheetName val="보도경계블럭"/>
      <sheetName val="기성갑지"/>
      <sheetName val="원가계산서(변경)"/>
      <sheetName val="차압계산"/>
      <sheetName val="내역서(총)"/>
      <sheetName val="BOQ.vts"/>
      <sheetName val="설계예산서"/>
      <sheetName val="작성방법"/>
      <sheetName val="일위대가목차"/>
      <sheetName val="일위대가(건축)"/>
      <sheetName val="위치조서"/>
      <sheetName val="노임조서"/>
      <sheetName val="하조서"/>
      <sheetName val="단가표"/>
      <sheetName val="인입관수량총괄"/>
      <sheetName val="산출근거"/>
      <sheetName val="CM 1"/>
      <sheetName val="Total"/>
      <sheetName val="단위중량"/>
      <sheetName val="6.RJP이토처리시간"/>
      <sheetName val="7.RJP지층별제원"/>
      <sheetName val="이월정산실행"/>
      <sheetName val="역공종"/>
      <sheetName val="자재단가비교표"/>
      <sheetName val="손익분석"/>
      <sheetName val="한강운반비"/>
      <sheetName val="1단계"/>
      <sheetName val="전기"/>
      <sheetName val="3월집계"/>
      <sheetName val="집계"/>
      <sheetName val="한일양산"/>
      <sheetName val="투찰금액"/>
      <sheetName val="2련간지"/>
      <sheetName val="MATERIAL"/>
      <sheetName val="노무비 "/>
      <sheetName val="공사비총괄표"/>
    </sheetNames>
    <sheetDataSet>
      <sheetData sheetId="0" refreshError="1"/>
      <sheetData sheetId="1" refreshError="1"/>
      <sheetData sheetId="2"/>
      <sheetData sheetId="3"/>
      <sheetData sheetId="4"/>
      <sheetData sheetId="5">
        <row r="1">
          <cell r="B1" t="str">
            <v>공종명</v>
          </cell>
          <cell r="C1" t="str">
            <v>규격</v>
          </cell>
          <cell r="D1" t="str">
            <v>수량</v>
          </cell>
          <cell r="E1" t="str">
            <v>단위</v>
          </cell>
          <cell r="F1" t="str">
            <v>재료비</v>
          </cell>
          <cell r="G1" t="str">
            <v>노무비</v>
          </cell>
          <cell r="H1" t="str">
            <v>경비</v>
          </cell>
        </row>
        <row r="2">
          <cell r="F2" t="str">
            <v>단가</v>
          </cell>
          <cell r="G2" t="str">
            <v>단가</v>
          </cell>
          <cell r="H2" t="str">
            <v>단가</v>
          </cell>
        </row>
        <row r="3">
          <cell r="B3" t="str">
            <v>인양제개수공사설계예산서</v>
          </cell>
        </row>
        <row r="4">
          <cell r="B4" t="str">
            <v>1.도급액</v>
          </cell>
        </row>
        <row r="5">
          <cell r="B5" t="str">
            <v>(1)순공사비</v>
          </cell>
        </row>
        <row r="6">
          <cell r="B6" t="str">
            <v>가)직접공사비</v>
          </cell>
        </row>
        <row r="7">
          <cell r="B7" t="str">
            <v>1)축제공</v>
          </cell>
        </row>
        <row r="8">
          <cell r="B8" t="str">
            <v>2)호안공</v>
          </cell>
        </row>
        <row r="9">
          <cell r="B9" t="str">
            <v>3)구조물공</v>
          </cell>
        </row>
        <row r="10">
          <cell r="B10" t="str">
            <v>4)부체도으로공</v>
          </cell>
        </row>
        <row r="11">
          <cell r="B11" t="str">
            <v>5)부대공</v>
          </cell>
        </row>
        <row r="12">
          <cell r="B12" t="str">
            <v>6)사급자재대</v>
          </cell>
        </row>
        <row r="13">
          <cell r="B13" t="str">
            <v>나)간접노무비</v>
          </cell>
        </row>
        <row r="14">
          <cell r="B14" t="str">
            <v>다)산재보험료</v>
          </cell>
        </row>
        <row r="15">
          <cell r="B15" t="str">
            <v>라)안전관리비</v>
          </cell>
        </row>
        <row r="16">
          <cell r="B16" t="str">
            <v>마)기타경비</v>
          </cell>
        </row>
        <row r="17">
          <cell r="B17" t="str">
            <v>바)고용보험료</v>
          </cell>
        </row>
        <row r="18">
          <cell r="B18" t="str">
            <v>사)퇴직공제부금비</v>
          </cell>
        </row>
        <row r="19">
          <cell r="B19" t="str">
            <v>(2)일반관리비</v>
          </cell>
        </row>
        <row r="20">
          <cell r="B20" t="str">
            <v>(3)이윤</v>
          </cell>
        </row>
        <row r="21">
          <cell r="B21" t="str">
            <v>(4)폐기물처리비</v>
          </cell>
        </row>
        <row r="22">
          <cell r="B22" t="str">
            <v>가.공급이액</v>
          </cell>
        </row>
        <row r="23">
          <cell r="B23" t="str">
            <v>나.부이이치세</v>
          </cell>
        </row>
        <row r="24">
          <cell r="B24" t="str">
            <v>(3)이윤</v>
          </cell>
        </row>
        <row r="25">
          <cell r="B25" t="str">
            <v>(3)이윤</v>
          </cell>
        </row>
        <row r="26">
          <cell r="B26" t="str">
            <v>(4).사급자재대</v>
          </cell>
        </row>
        <row r="27">
          <cell r="B27" t="str">
            <v>(4)기타공</v>
          </cell>
        </row>
        <row r="28">
          <cell r="B28" t="str">
            <v>(4)종단BOX,옹벽,세월교공</v>
          </cell>
        </row>
        <row r="29">
          <cell r="B29" t="str">
            <v>(4)종배수통관공</v>
          </cell>
        </row>
        <row r="30">
          <cell r="B30" t="str">
            <v>(4)폐기물처리비</v>
          </cell>
        </row>
        <row r="31">
          <cell r="B31" t="str">
            <v>(4)폐기물처리비</v>
          </cell>
        </row>
        <row r="32">
          <cell r="B32" t="str">
            <v>(4)폐기물처리비</v>
          </cell>
        </row>
        <row r="33">
          <cell r="B33" t="str">
            <v>(5).폐기물수수료</v>
          </cell>
        </row>
        <row r="34">
          <cell r="B34" t="str">
            <v>(5)용수로공</v>
          </cell>
        </row>
        <row r="35">
          <cell r="B35" t="str">
            <v>01)기존구조물철거공</v>
          </cell>
        </row>
        <row r="36">
          <cell r="B36" t="str">
            <v>01)기존구조물철거공</v>
          </cell>
        </row>
        <row r="37">
          <cell r="B37" t="str">
            <v>01)토공</v>
          </cell>
        </row>
        <row r="38">
          <cell r="B38" t="str">
            <v>01)토공</v>
          </cell>
        </row>
        <row r="39">
          <cell r="B39" t="str">
            <v>01)토공</v>
          </cell>
        </row>
        <row r="40">
          <cell r="B40" t="str">
            <v>01)토공</v>
          </cell>
        </row>
        <row r="41">
          <cell r="B41" t="str">
            <v>01)토공</v>
          </cell>
        </row>
        <row r="42">
          <cell r="B42" t="str">
            <v>01)합판거푸집</v>
          </cell>
          <cell r="C42" t="str">
            <v>3회(0∼7M)</v>
          </cell>
          <cell r="D42">
            <v>215</v>
          </cell>
          <cell r="E42" t="str">
            <v>M2</v>
          </cell>
          <cell r="F42">
            <v>5002</v>
          </cell>
          <cell r="G42">
            <v>12713</v>
          </cell>
        </row>
        <row r="43">
          <cell r="B43" t="str">
            <v>인양제개수공사설계예산내역서</v>
          </cell>
          <cell r="C43" t="str">
            <v>3회(0∼7M)</v>
          </cell>
          <cell r="D43">
            <v>1065</v>
          </cell>
          <cell r="E43" t="str">
            <v>M2</v>
          </cell>
          <cell r="F43">
            <v>5002</v>
          </cell>
          <cell r="G43">
            <v>12713</v>
          </cell>
        </row>
        <row r="44">
          <cell r="B44" t="str">
            <v>1.인양지구</v>
          </cell>
          <cell r="C44" t="str">
            <v>3회(0∼7M)</v>
          </cell>
          <cell r="D44">
            <v>1067</v>
          </cell>
          <cell r="E44" t="str">
            <v>M2</v>
          </cell>
          <cell r="F44">
            <v>5002</v>
          </cell>
          <cell r="G44">
            <v>12713</v>
          </cell>
        </row>
        <row r="45">
          <cell r="B45" t="str">
            <v>가.축제공</v>
          </cell>
        </row>
        <row r="46">
          <cell r="B46" t="str">
            <v>성토(1)</v>
          </cell>
          <cell r="C46" t="str">
            <v>BH(1.0)+DT(15)+BD(19)</v>
          </cell>
          <cell r="D46">
            <v>144280</v>
          </cell>
          <cell r="E46" t="str">
            <v>M3</v>
          </cell>
          <cell r="F46">
            <v>1147</v>
          </cell>
          <cell r="G46">
            <v>1256</v>
          </cell>
          <cell r="H46">
            <v>1434</v>
          </cell>
        </row>
        <row r="47">
          <cell r="B47" t="str">
            <v>성토(2)</v>
          </cell>
          <cell r="C47" t="str">
            <v>BH(1.0)+DT(15)+BD(19)</v>
          </cell>
          <cell r="D47">
            <v>137094</v>
          </cell>
          <cell r="E47" t="str">
            <v>M3</v>
          </cell>
          <cell r="F47">
            <v>1147</v>
          </cell>
          <cell r="G47">
            <v>1256</v>
          </cell>
          <cell r="H47">
            <v>1434</v>
          </cell>
        </row>
        <row r="48">
          <cell r="B48" t="str">
            <v>성토(3)</v>
          </cell>
          <cell r="C48" t="str">
            <v>BH(1.0)+DT(15)+BD(19)</v>
          </cell>
          <cell r="D48">
            <v>248221</v>
          </cell>
          <cell r="E48" t="str">
            <v>M3</v>
          </cell>
          <cell r="F48">
            <v>1147</v>
          </cell>
          <cell r="G48">
            <v>1256</v>
          </cell>
          <cell r="H48">
            <v>1434</v>
          </cell>
        </row>
        <row r="49">
          <cell r="B49" t="str">
            <v>잔토유용</v>
          </cell>
          <cell r="C49" t="str">
            <v>B/D</v>
          </cell>
          <cell r="D49">
            <v>6510</v>
          </cell>
          <cell r="E49" t="str">
            <v>M3</v>
          </cell>
          <cell r="F49">
            <v>288</v>
          </cell>
          <cell r="G49">
            <v>371</v>
          </cell>
          <cell r="H49">
            <v>473</v>
          </cell>
        </row>
        <row r="50">
          <cell r="B50" t="str">
            <v>줄떼</v>
          </cell>
          <cell r="D50">
            <v>81147</v>
          </cell>
          <cell r="E50" t="str">
            <v>M2</v>
          </cell>
          <cell r="F50">
            <v>613</v>
          </cell>
          <cell r="G50">
            <v>2370</v>
          </cell>
        </row>
        <row r="51">
          <cell r="B51" t="str">
            <v>표토제거</v>
          </cell>
          <cell r="D51">
            <v>12503</v>
          </cell>
          <cell r="E51" t="str">
            <v>M2</v>
          </cell>
          <cell r="F51">
            <v>51</v>
          </cell>
          <cell r="G51">
            <v>59</v>
          </cell>
          <cell r="H51">
            <v>67</v>
          </cell>
        </row>
        <row r="52">
          <cell r="B52" t="str">
            <v>면고르기(인력)</v>
          </cell>
          <cell r="C52" t="str">
            <v>성토면</v>
          </cell>
          <cell r="D52">
            <v>186939</v>
          </cell>
          <cell r="E52" t="str">
            <v>M2</v>
          </cell>
          <cell r="G52">
            <v>652</v>
          </cell>
        </row>
        <row r="53">
          <cell r="B53" t="str">
            <v>면고르기(인력)</v>
          </cell>
          <cell r="C53" t="str">
            <v>절토면</v>
          </cell>
          <cell r="D53">
            <v>24564</v>
          </cell>
          <cell r="E53" t="str">
            <v>M2</v>
          </cell>
          <cell r="F53">
            <v>42</v>
          </cell>
          <cell r="G53">
            <v>1443</v>
          </cell>
          <cell r="H53">
            <v>69</v>
          </cell>
        </row>
        <row r="54">
          <cell r="B54" t="str">
            <v>비탈규준틀</v>
          </cell>
          <cell r="D54">
            <v>642</v>
          </cell>
          <cell r="E54" t="str">
            <v>개소</v>
          </cell>
          <cell r="F54">
            <v>4155</v>
          </cell>
          <cell r="G54">
            <v>18907</v>
          </cell>
        </row>
        <row r="55">
          <cell r="B55" t="str">
            <v>하천경계말뚝</v>
          </cell>
          <cell r="C55" t="str">
            <v>6개월(0∼30M)</v>
          </cell>
          <cell r="D55">
            <v>107</v>
          </cell>
          <cell r="E55" t="str">
            <v>개</v>
          </cell>
          <cell r="F55">
            <v>3548</v>
          </cell>
          <cell r="G55">
            <v>6542</v>
          </cell>
        </row>
        <row r="56">
          <cell r="B56" t="str">
            <v>나.호안공</v>
          </cell>
          <cell r="C56" t="str">
            <v>6개월(0∼30M)</v>
          </cell>
          <cell r="D56">
            <v>245</v>
          </cell>
          <cell r="E56" t="str">
            <v>M2</v>
          </cell>
          <cell r="F56">
            <v>1391</v>
          </cell>
          <cell r="G56">
            <v>6614</v>
          </cell>
        </row>
        <row r="57">
          <cell r="B57" t="str">
            <v>브럭붙임</v>
          </cell>
          <cell r="C57" t="str">
            <v>40x25x12</v>
          </cell>
          <cell r="D57">
            <v>84439</v>
          </cell>
          <cell r="E57" t="str">
            <v>M2</v>
          </cell>
          <cell r="F57">
            <v>1391</v>
          </cell>
          <cell r="G57">
            <v>8610</v>
          </cell>
        </row>
        <row r="58">
          <cell r="B58" t="str">
            <v>천단몰탈</v>
          </cell>
          <cell r="C58">
            <v>4.4444444444444446E-2</v>
          </cell>
          <cell r="D58">
            <v>101</v>
          </cell>
          <cell r="E58" t="str">
            <v>M3</v>
          </cell>
          <cell r="F58">
            <v>1391</v>
          </cell>
          <cell r="G58">
            <v>30924</v>
          </cell>
        </row>
        <row r="59">
          <cell r="B59" t="str">
            <v>터파기(기계70%+인력30%)</v>
          </cell>
          <cell r="C59" t="str">
            <v>3개월(0∼30M)</v>
          </cell>
          <cell r="D59">
            <v>2808</v>
          </cell>
          <cell r="E59" t="str">
            <v>M3</v>
          </cell>
          <cell r="F59">
            <v>74</v>
          </cell>
          <cell r="G59">
            <v>2280</v>
          </cell>
          <cell r="H59">
            <v>200</v>
          </cell>
        </row>
        <row r="60">
          <cell r="B60" t="str">
            <v>되메우기(기계50%+인력50%)</v>
          </cell>
          <cell r="C60" t="str">
            <v>호안공</v>
          </cell>
          <cell r="D60">
            <v>2360</v>
          </cell>
          <cell r="E60" t="str">
            <v>M3</v>
          </cell>
          <cell r="F60">
            <v>55</v>
          </cell>
          <cell r="G60">
            <v>1883</v>
          </cell>
          <cell r="H60">
            <v>151</v>
          </cell>
        </row>
        <row r="61">
          <cell r="B61" t="str">
            <v>FILTERMAT</v>
          </cell>
          <cell r="C61" t="str">
            <v>복잡</v>
          </cell>
          <cell r="D61">
            <v>90072</v>
          </cell>
          <cell r="E61" t="str">
            <v>M2</v>
          </cell>
          <cell r="F61">
            <v>2000</v>
          </cell>
          <cell r="G61">
            <v>154</v>
          </cell>
        </row>
        <row r="62">
          <cell r="B62" t="str">
            <v>사석</v>
          </cell>
          <cell r="C62" t="str">
            <v>복잡</v>
          </cell>
          <cell r="D62">
            <v>4979</v>
          </cell>
          <cell r="E62" t="str">
            <v>M3</v>
          </cell>
          <cell r="F62">
            <v>9000</v>
          </cell>
          <cell r="G62">
            <v>349613</v>
          </cell>
        </row>
        <row r="63">
          <cell r="B63" t="str">
            <v>돌망태</v>
          </cell>
          <cell r="C63" t="str">
            <v>신설#8-타.450x950</v>
          </cell>
          <cell r="D63">
            <v>3535</v>
          </cell>
          <cell r="E63" t="str">
            <v>M2</v>
          </cell>
          <cell r="F63">
            <v>243</v>
          </cell>
          <cell r="G63">
            <v>7215</v>
          </cell>
          <cell r="H63">
            <v>398</v>
          </cell>
        </row>
        <row r="64">
          <cell r="B64" t="str">
            <v>다.구조물공</v>
          </cell>
          <cell r="C64" t="str">
            <v>토사</v>
          </cell>
          <cell r="D64">
            <v>108</v>
          </cell>
          <cell r="E64" t="str">
            <v>M3</v>
          </cell>
          <cell r="F64">
            <v>243</v>
          </cell>
          <cell r="G64">
            <v>312</v>
          </cell>
          <cell r="H64">
            <v>398</v>
          </cell>
        </row>
        <row r="65">
          <cell r="B65" t="str">
            <v>(1)배수문공</v>
          </cell>
          <cell r="C65" t="str">
            <v>6개월(0∼3.5M)</v>
          </cell>
          <cell r="D65">
            <v>37</v>
          </cell>
          <cell r="E65" t="str">
            <v>공M3</v>
          </cell>
          <cell r="F65">
            <v>339</v>
          </cell>
          <cell r="G65">
            <v>6021</v>
          </cell>
        </row>
        <row r="66">
          <cell r="B66" t="str">
            <v>터파기(기계70%+인력30%)</v>
          </cell>
          <cell r="C66" t="str">
            <v>0∼1M</v>
          </cell>
          <cell r="D66">
            <v>4097</v>
          </cell>
          <cell r="E66" t="str">
            <v>M3</v>
          </cell>
          <cell r="F66">
            <v>74</v>
          </cell>
          <cell r="G66">
            <v>2280</v>
          </cell>
          <cell r="H66">
            <v>200</v>
          </cell>
        </row>
        <row r="67">
          <cell r="B67" t="str">
            <v>터파기(기계70%+인력30%)</v>
          </cell>
          <cell r="C67" t="str">
            <v>1∼2M</v>
          </cell>
          <cell r="D67">
            <v>422</v>
          </cell>
          <cell r="E67" t="str">
            <v>M3</v>
          </cell>
          <cell r="F67">
            <v>74</v>
          </cell>
          <cell r="G67">
            <v>3002</v>
          </cell>
          <cell r="H67">
            <v>200</v>
          </cell>
        </row>
        <row r="68">
          <cell r="B68" t="str">
            <v>터파기(기계70%+인력30%)</v>
          </cell>
          <cell r="C68" t="str">
            <v>2∼3M</v>
          </cell>
          <cell r="D68">
            <v>78</v>
          </cell>
          <cell r="E68" t="str">
            <v>M3</v>
          </cell>
          <cell r="F68">
            <v>74</v>
          </cell>
          <cell r="G68">
            <v>3723</v>
          </cell>
          <cell r="H68">
            <v>200</v>
          </cell>
        </row>
        <row r="69">
          <cell r="B69" t="str">
            <v>터파기(기계70%+인력30%)</v>
          </cell>
          <cell r="C69" t="str">
            <v>수중0∼1M</v>
          </cell>
          <cell r="D69">
            <v>321</v>
          </cell>
          <cell r="E69" t="str">
            <v>M3</v>
          </cell>
          <cell r="F69">
            <v>74</v>
          </cell>
          <cell r="G69">
            <v>4560</v>
          </cell>
          <cell r="H69">
            <v>200</v>
          </cell>
        </row>
        <row r="70">
          <cell r="B70" t="str">
            <v>터파기(기계70%+인력30%)</v>
          </cell>
          <cell r="C70" t="str">
            <v>수중1∼2M</v>
          </cell>
          <cell r="D70">
            <v>24</v>
          </cell>
          <cell r="E70" t="str">
            <v>M3</v>
          </cell>
          <cell r="F70">
            <v>74</v>
          </cell>
          <cell r="G70">
            <v>6004</v>
          </cell>
          <cell r="H70">
            <v>200</v>
          </cell>
        </row>
        <row r="71">
          <cell r="B71" t="str">
            <v>되메우기(기계50%+인력50%)</v>
          </cell>
          <cell r="C71" t="str">
            <v>구조물공</v>
          </cell>
          <cell r="D71">
            <v>4086</v>
          </cell>
          <cell r="E71" t="str">
            <v>M3</v>
          </cell>
          <cell r="F71">
            <v>44</v>
          </cell>
          <cell r="G71">
            <v>1850</v>
          </cell>
          <cell r="H71">
            <v>120</v>
          </cell>
        </row>
        <row r="72">
          <cell r="B72" t="str">
            <v>레미콘타설(철근구조물)</v>
          </cell>
          <cell r="C72" t="str">
            <v>25-240-8</v>
          </cell>
          <cell r="D72">
            <v>778</v>
          </cell>
          <cell r="E72" t="str">
            <v>M3</v>
          </cell>
          <cell r="F72">
            <v>202</v>
          </cell>
          <cell r="G72">
            <v>20552</v>
          </cell>
          <cell r="H72">
            <v>322</v>
          </cell>
        </row>
        <row r="73">
          <cell r="B73" t="str">
            <v>레미콘타설(무근구조물)</v>
          </cell>
          <cell r="C73" t="str">
            <v>40-180-8</v>
          </cell>
          <cell r="D73">
            <v>77</v>
          </cell>
          <cell r="E73" t="str">
            <v>M3</v>
          </cell>
          <cell r="G73">
            <v>18619</v>
          </cell>
        </row>
        <row r="74">
          <cell r="B74" t="str">
            <v>합판거푸집</v>
          </cell>
          <cell r="C74" t="str">
            <v>합판2회</v>
          </cell>
          <cell r="D74">
            <v>543</v>
          </cell>
          <cell r="E74" t="str">
            <v>M2</v>
          </cell>
          <cell r="F74">
            <v>6185</v>
          </cell>
          <cell r="G74">
            <v>16220</v>
          </cell>
        </row>
        <row r="75">
          <cell r="B75" t="str">
            <v>합판거푸집</v>
          </cell>
          <cell r="C75" t="str">
            <v>합판3회</v>
          </cell>
          <cell r="D75">
            <v>2118</v>
          </cell>
          <cell r="E75" t="str">
            <v>M2</v>
          </cell>
          <cell r="F75">
            <v>5002</v>
          </cell>
          <cell r="G75">
            <v>12713</v>
          </cell>
        </row>
        <row r="76">
          <cell r="B76" t="str">
            <v>합판거푸집</v>
          </cell>
          <cell r="C76" t="str">
            <v>합판6회</v>
          </cell>
          <cell r="D76">
            <v>30</v>
          </cell>
          <cell r="E76" t="str">
            <v>M2</v>
          </cell>
          <cell r="F76">
            <v>3765</v>
          </cell>
          <cell r="G76">
            <v>8651</v>
          </cell>
        </row>
        <row r="77">
          <cell r="B77" t="str">
            <v>동바리</v>
          </cell>
          <cell r="C77" t="str">
            <v>강관3개월</v>
          </cell>
          <cell r="D77">
            <v>1717</v>
          </cell>
          <cell r="E77" t="str">
            <v>공/M3</v>
          </cell>
          <cell r="F77">
            <v>203</v>
          </cell>
          <cell r="G77">
            <v>6021</v>
          </cell>
        </row>
        <row r="78">
          <cell r="B78" t="str">
            <v>비계</v>
          </cell>
          <cell r="C78" t="str">
            <v>강관3개월</v>
          </cell>
          <cell r="D78">
            <v>2048</v>
          </cell>
          <cell r="E78" t="str">
            <v>M2</v>
          </cell>
          <cell r="F78">
            <v>972</v>
          </cell>
          <cell r="G78">
            <v>6614</v>
          </cell>
        </row>
        <row r="79">
          <cell r="B79" t="str">
            <v>철근가공조립</v>
          </cell>
          <cell r="C79" t="str">
            <v>복잡</v>
          </cell>
          <cell r="D79">
            <v>104.977</v>
          </cell>
          <cell r="E79" t="str">
            <v>TON</v>
          </cell>
          <cell r="F79">
            <v>11792</v>
          </cell>
          <cell r="G79">
            <v>349613</v>
          </cell>
        </row>
        <row r="80">
          <cell r="B80" t="str">
            <v>잡석</v>
          </cell>
          <cell r="D80">
            <v>252</v>
          </cell>
          <cell r="E80" t="str">
            <v>M3</v>
          </cell>
          <cell r="F80">
            <v>9000</v>
          </cell>
          <cell r="G80">
            <v>16328</v>
          </cell>
        </row>
        <row r="81">
          <cell r="B81" t="str">
            <v>P.H.C파일박기(L=9.0M)</v>
          </cell>
          <cell r="C81" t="str">
            <v>Φ350</v>
          </cell>
          <cell r="D81">
            <v>30</v>
          </cell>
          <cell r="E81" t="str">
            <v>본</v>
          </cell>
          <cell r="F81">
            <v>158971</v>
          </cell>
          <cell r="G81">
            <v>30636</v>
          </cell>
          <cell r="H81">
            <v>33300</v>
          </cell>
        </row>
        <row r="82">
          <cell r="B82" t="str">
            <v>P.H.C파일항타(L=11.0M)</v>
          </cell>
          <cell r="C82" t="str">
            <v>Φ350</v>
          </cell>
          <cell r="D82">
            <v>98</v>
          </cell>
          <cell r="E82" t="str">
            <v>본</v>
          </cell>
          <cell r="F82">
            <v>194249</v>
          </cell>
          <cell r="G82">
            <v>37444</v>
          </cell>
          <cell r="H82">
            <v>40700</v>
          </cell>
        </row>
        <row r="83">
          <cell r="B83" t="str">
            <v>난간제작및설치</v>
          </cell>
          <cell r="C83" t="str">
            <v>D=50M/M</v>
          </cell>
          <cell r="D83">
            <v>132</v>
          </cell>
          <cell r="E83" t="str">
            <v>M</v>
          </cell>
          <cell r="F83">
            <v>13678</v>
          </cell>
          <cell r="G83">
            <v>14035</v>
          </cell>
        </row>
        <row r="84">
          <cell r="B84" t="str">
            <v>신축이음</v>
          </cell>
          <cell r="C84" t="str">
            <v>T=25CM</v>
          </cell>
          <cell r="D84">
            <v>13</v>
          </cell>
          <cell r="E84" t="str">
            <v>M</v>
          </cell>
          <cell r="F84">
            <v>2149</v>
          </cell>
          <cell r="G84">
            <v>945</v>
          </cell>
        </row>
        <row r="85">
          <cell r="B85" t="str">
            <v>신축이음</v>
          </cell>
          <cell r="C85" t="str">
            <v>T=30CM</v>
          </cell>
          <cell r="D85">
            <v>5</v>
          </cell>
          <cell r="E85" t="str">
            <v>M</v>
          </cell>
          <cell r="F85">
            <v>2256</v>
          </cell>
          <cell r="G85">
            <v>992</v>
          </cell>
        </row>
        <row r="86">
          <cell r="B86" t="str">
            <v>(2)배수펌프장유출구</v>
          </cell>
        </row>
        <row r="87">
          <cell r="B87" t="str">
            <v>터파기(기계70%+인력30%)</v>
          </cell>
          <cell r="C87" t="str">
            <v>0∼1M</v>
          </cell>
          <cell r="D87">
            <v>173</v>
          </cell>
          <cell r="E87" t="str">
            <v>M3</v>
          </cell>
          <cell r="F87">
            <v>74</v>
          </cell>
          <cell r="G87">
            <v>2280</v>
          </cell>
          <cell r="H87">
            <v>200</v>
          </cell>
        </row>
        <row r="88">
          <cell r="B88" t="str">
            <v>되메우기(기계50%+인력50%)</v>
          </cell>
          <cell r="C88" t="str">
            <v>구조물공</v>
          </cell>
          <cell r="D88">
            <v>93</v>
          </cell>
          <cell r="E88" t="str">
            <v>M3</v>
          </cell>
          <cell r="F88">
            <v>44</v>
          </cell>
          <cell r="G88">
            <v>1850</v>
          </cell>
          <cell r="H88">
            <v>120</v>
          </cell>
        </row>
        <row r="89">
          <cell r="B89" t="str">
            <v>레미콘타설(철근구조물)</v>
          </cell>
          <cell r="C89" t="str">
            <v>25-240-8</v>
          </cell>
          <cell r="D89">
            <v>278</v>
          </cell>
          <cell r="E89" t="str">
            <v>M3</v>
          </cell>
          <cell r="G89">
            <v>20552</v>
          </cell>
        </row>
        <row r="90">
          <cell r="B90" t="str">
            <v>레미콘타설(무근구조물)</v>
          </cell>
          <cell r="C90" t="str">
            <v>40-180-8</v>
          </cell>
          <cell r="D90">
            <v>32</v>
          </cell>
          <cell r="E90" t="str">
            <v>M3</v>
          </cell>
          <cell r="G90">
            <v>18619</v>
          </cell>
        </row>
        <row r="91">
          <cell r="B91" t="str">
            <v>합판거푸집</v>
          </cell>
          <cell r="C91" t="str">
            <v>합판3회</v>
          </cell>
          <cell r="D91">
            <v>916</v>
          </cell>
          <cell r="E91" t="str">
            <v>M2</v>
          </cell>
          <cell r="F91">
            <v>5002</v>
          </cell>
          <cell r="G91">
            <v>12713</v>
          </cell>
        </row>
        <row r="92">
          <cell r="B92" t="str">
            <v>합판거푸집</v>
          </cell>
          <cell r="C92" t="str">
            <v>합판6회</v>
          </cell>
          <cell r="D92">
            <v>13</v>
          </cell>
          <cell r="E92" t="str">
            <v>M2</v>
          </cell>
          <cell r="F92">
            <v>3765</v>
          </cell>
          <cell r="G92">
            <v>8651</v>
          </cell>
        </row>
        <row r="93">
          <cell r="B93" t="str">
            <v>동바리</v>
          </cell>
          <cell r="C93" t="str">
            <v>강관3개월</v>
          </cell>
          <cell r="D93">
            <v>193</v>
          </cell>
          <cell r="E93" t="str">
            <v>공/M3</v>
          </cell>
          <cell r="F93">
            <v>203</v>
          </cell>
          <cell r="G93">
            <v>6021</v>
          </cell>
        </row>
        <row r="94">
          <cell r="B94" t="str">
            <v>비계</v>
          </cell>
          <cell r="C94" t="str">
            <v>강관3개월</v>
          </cell>
          <cell r="D94">
            <v>304</v>
          </cell>
          <cell r="E94" t="str">
            <v>M2</v>
          </cell>
          <cell r="F94">
            <v>972</v>
          </cell>
          <cell r="G94">
            <v>6614</v>
          </cell>
        </row>
        <row r="95">
          <cell r="B95" t="str">
            <v>철근가공조립</v>
          </cell>
          <cell r="C95" t="str">
            <v>복잡</v>
          </cell>
          <cell r="D95">
            <v>31.187999999999999</v>
          </cell>
          <cell r="E95" t="str">
            <v>TON</v>
          </cell>
          <cell r="F95">
            <v>11792</v>
          </cell>
          <cell r="G95">
            <v>349613</v>
          </cell>
        </row>
        <row r="96">
          <cell r="B96" t="str">
            <v>잡석</v>
          </cell>
          <cell r="D96">
            <v>98</v>
          </cell>
          <cell r="E96" t="str">
            <v>M3</v>
          </cell>
          <cell r="F96">
            <v>9000</v>
          </cell>
          <cell r="G96">
            <v>16328</v>
          </cell>
        </row>
        <row r="97">
          <cell r="B97" t="str">
            <v>P.H.C파일항타(L=11.0M)</v>
          </cell>
          <cell r="C97" t="str">
            <v>Φ350</v>
          </cell>
          <cell r="D97">
            <v>14</v>
          </cell>
          <cell r="E97" t="str">
            <v>본</v>
          </cell>
          <cell r="F97">
            <v>194249</v>
          </cell>
          <cell r="G97">
            <v>37444</v>
          </cell>
          <cell r="H97">
            <v>40700</v>
          </cell>
        </row>
        <row r="98">
          <cell r="B98" t="str">
            <v>P.H.C파일항타(L=12.0M)</v>
          </cell>
          <cell r="C98" t="str">
            <v>Φ350</v>
          </cell>
          <cell r="D98">
            <v>45</v>
          </cell>
          <cell r="E98" t="str">
            <v>본</v>
          </cell>
          <cell r="F98">
            <v>211968</v>
          </cell>
          <cell r="G98">
            <v>40848</v>
          </cell>
          <cell r="H98">
            <v>44400</v>
          </cell>
        </row>
        <row r="99">
          <cell r="B99" t="str">
            <v>신축이음</v>
          </cell>
          <cell r="C99" t="str">
            <v>T=30CM</v>
          </cell>
          <cell r="D99">
            <v>2</v>
          </cell>
          <cell r="E99" t="str">
            <v>M</v>
          </cell>
          <cell r="F99">
            <v>2256</v>
          </cell>
          <cell r="G99">
            <v>992</v>
          </cell>
        </row>
        <row r="100">
          <cell r="B100" t="str">
            <v>신축이음</v>
          </cell>
          <cell r="C100" t="str">
            <v>T=40CM</v>
          </cell>
          <cell r="D100">
            <v>24</v>
          </cell>
          <cell r="E100" t="str">
            <v>M</v>
          </cell>
          <cell r="F100">
            <v>2470</v>
          </cell>
          <cell r="G100">
            <v>1086</v>
          </cell>
        </row>
        <row r="101">
          <cell r="B101" t="str">
            <v>신축이음</v>
          </cell>
          <cell r="C101" t="str">
            <v>T=45CM</v>
          </cell>
          <cell r="D101">
            <v>6</v>
          </cell>
          <cell r="E101" t="str">
            <v>M</v>
          </cell>
          <cell r="F101">
            <v>2577</v>
          </cell>
          <cell r="G101">
            <v>1133</v>
          </cell>
        </row>
        <row r="102">
          <cell r="B102" t="str">
            <v>신축이음</v>
          </cell>
          <cell r="C102" t="str">
            <v>T=50CM</v>
          </cell>
          <cell r="D102">
            <v>1</v>
          </cell>
          <cell r="E102" t="str">
            <v>M</v>
          </cell>
          <cell r="F102">
            <v>2684</v>
          </cell>
          <cell r="G102">
            <v>1180</v>
          </cell>
        </row>
        <row r="103">
          <cell r="B103" t="str">
            <v>(3)분수관및도로횡단통관공</v>
          </cell>
        </row>
        <row r="104">
          <cell r="B104" t="str">
            <v>터파기(기계70%+인력30%)</v>
          </cell>
          <cell r="C104" t="str">
            <v>0∼1M</v>
          </cell>
          <cell r="D104">
            <v>306</v>
          </cell>
          <cell r="E104" t="str">
            <v>M3</v>
          </cell>
          <cell r="F104">
            <v>74</v>
          </cell>
          <cell r="G104">
            <v>2280</v>
          </cell>
          <cell r="H104">
            <v>200</v>
          </cell>
        </row>
        <row r="105">
          <cell r="B105" t="str">
            <v>되메우기(기계50%+인력50%)</v>
          </cell>
          <cell r="C105" t="str">
            <v>구조물공</v>
          </cell>
          <cell r="D105">
            <v>200</v>
          </cell>
          <cell r="E105" t="str">
            <v>M3</v>
          </cell>
          <cell r="F105">
            <v>44</v>
          </cell>
          <cell r="G105">
            <v>1850</v>
          </cell>
          <cell r="H105">
            <v>120</v>
          </cell>
        </row>
        <row r="106">
          <cell r="B106" t="str">
            <v>레미콘타설(철근구조물)</v>
          </cell>
          <cell r="C106" t="str">
            <v>25-240-8</v>
          </cell>
          <cell r="D106">
            <v>65</v>
          </cell>
          <cell r="E106" t="str">
            <v>M3</v>
          </cell>
          <cell r="F106">
            <v>24888</v>
          </cell>
          <cell r="G106">
            <v>20552</v>
          </cell>
        </row>
        <row r="107">
          <cell r="B107" t="str">
            <v>레미콘타설(무근구조물)</v>
          </cell>
          <cell r="C107" t="str">
            <v>40-180-8</v>
          </cell>
          <cell r="D107">
            <v>30</v>
          </cell>
          <cell r="E107" t="str">
            <v>M3</v>
          </cell>
          <cell r="F107">
            <v>4000</v>
          </cell>
          <cell r="G107">
            <v>18619</v>
          </cell>
        </row>
        <row r="108">
          <cell r="B108" t="str">
            <v>합판거푸집</v>
          </cell>
          <cell r="C108" t="str">
            <v>합판3회</v>
          </cell>
          <cell r="D108">
            <v>137</v>
          </cell>
          <cell r="E108" t="str">
            <v>M2</v>
          </cell>
          <cell r="F108">
            <v>5002</v>
          </cell>
          <cell r="G108">
            <v>12713</v>
          </cell>
        </row>
        <row r="109">
          <cell r="B109" t="str">
            <v>합판거푸집</v>
          </cell>
          <cell r="C109" t="str">
            <v>합판6회</v>
          </cell>
          <cell r="D109">
            <v>356</v>
          </cell>
          <cell r="E109" t="str">
            <v>M2</v>
          </cell>
          <cell r="F109">
            <v>3765</v>
          </cell>
          <cell r="G109">
            <v>8651</v>
          </cell>
        </row>
        <row r="110">
          <cell r="B110" t="str">
            <v>흄관부설및접합</v>
          </cell>
          <cell r="C110" t="str">
            <v>D=600M/M기계부설</v>
          </cell>
          <cell r="D110">
            <v>30</v>
          </cell>
          <cell r="E110" t="str">
            <v>M</v>
          </cell>
          <cell r="F110">
            <v>28120</v>
          </cell>
          <cell r="G110">
            <v>30474</v>
          </cell>
          <cell r="H110">
            <v>5768</v>
          </cell>
        </row>
        <row r="111">
          <cell r="B111" t="str">
            <v>흄관부설및접합</v>
          </cell>
          <cell r="C111" t="str">
            <v>D=800M/M기계부설</v>
          </cell>
          <cell r="D111">
            <v>65</v>
          </cell>
          <cell r="E111" t="str">
            <v>M</v>
          </cell>
          <cell r="F111">
            <v>49010</v>
          </cell>
          <cell r="G111">
            <v>47312</v>
          </cell>
          <cell r="H111">
            <v>7635</v>
          </cell>
        </row>
        <row r="112">
          <cell r="B112" t="str">
            <v>흄관접합몰탈</v>
          </cell>
          <cell r="C112">
            <v>4.3055555555555562E-2</v>
          </cell>
          <cell r="D112">
            <v>1</v>
          </cell>
          <cell r="E112" t="str">
            <v>M3</v>
          </cell>
          <cell r="F112">
            <v>16100</v>
          </cell>
          <cell r="G112">
            <v>30924</v>
          </cell>
        </row>
        <row r="113">
          <cell r="B113" t="str">
            <v>철근가공조립</v>
          </cell>
          <cell r="C113" t="str">
            <v>보통</v>
          </cell>
          <cell r="D113">
            <v>3.5070000000000001</v>
          </cell>
          <cell r="E113" t="str">
            <v>TON</v>
          </cell>
          <cell r="F113">
            <v>10245</v>
          </cell>
          <cell r="G113">
            <v>317298</v>
          </cell>
        </row>
        <row r="114">
          <cell r="B114" t="str">
            <v>잡석</v>
          </cell>
          <cell r="C114" t="str">
            <v>Φ25*600MM</v>
          </cell>
          <cell r="D114">
            <v>324</v>
          </cell>
          <cell r="E114" t="str">
            <v>M3</v>
          </cell>
          <cell r="F114">
            <v>9000</v>
          </cell>
          <cell r="G114">
            <v>16328</v>
          </cell>
        </row>
        <row r="115">
          <cell r="B115" t="str">
            <v>(4)종단BOX,옹벽,세월교공</v>
          </cell>
          <cell r="D115">
            <v>0.623</v>
          </cell>
          <cell r="E115" t="str">
            <v>M3</v>
          </cell>
          <cell r="F115">
            <v>4000</v>
          </cell>
          <cell r="G115">
            <v>124075</v>
          </cell>
        </row>
        <row r="116">
          <cell r="B116" t="str">
            <v>터파기(기계70%+인력30%)</v>
          </cell>
          <cell r="C116" t="str">
            <v>0∼1M</v>
          </cell>
          <cell r="D116">
            <v>971</v>
          </cell>
          <cell r="E116" t="str">
            <v>M3</v>
          </cell>
          <cell r="F116">
            <v>74</v>
          </cell>
          <cell r="G116">
            <v>2280</v>
          </cell>
          <cell r="H116">
            <v>200</v>
          </cell>
        </row>
        <row r="117">
          <cell r="B117" t="str">
            <v>되메우기(기계50%+인력50%)</v>
          </cell>
          <cell r="C117" t="str">
            <v>구조물공</v>
          </cell>
          <cell r="D117">
            <v>839</v>
          </cell>
          <cell r="E117" t="str">
            <v>M3</v>
          </cell>
          <cell r="F117">
            <v>44</v>
          </cell>
          <cell r="G117">
            <v>1850</v>
          </cell>
          <cell r="H117">
            <v>120</v>
          </cell>
        </row>
        <row r="118">
          <cell r="B118" t="str">
            <v>레미콘타설(철근구조물)</v>
          </cell>
          <cell r="C118" t="str">
            <v>25-240-8</v>
          </cell>
          <cell r="D118">
            <v>435</v>
          </cell>
          <cell r="E118" t="str">
            <v>M3</v>
          </cell>
          <cell r="G118">
            <v>20552</v>
          </cell>
        </row>
        <row r="119">
          <cell r="B119" t="str">
            <v>레미콘타설(무근구조물)</v>
          </cell>
          <cell r="C119" t="str">
            <v>40-180-8</v>
          </cell>
          <cell r="D119">
            <v>46</v>
          </cell>
          <cell r="E119" t="str">
            <v>M3</v>
          </cell>
          <cell r="F119">
            <v>2256</v>
          </cell>
          <cell r="G119">
            <v>18619</v>
          </cell>
        </row>
        <row r="120">
          <cell r="B120" t="str">
            <v>합판거푸집</v>
          </cell>
          <cell r="C120" t="str">
            <v>합판3회</v>
          </cell>
          <cell r="D120">
            <v>1469</v>
          </cell>
          <cell r="E120" t="str">
            <v>M2</v>
          </cell>
          <cell r="F120">
            <v>5002</v>
          </cell>
          <cell r="G120">
            <v>12713</v>
          </cell>
          <cell r="H120">
            <v>200</v>
          </cell>
        </row>
        <row r="121">
          <cell r="B121" t="str">
            <v>합판거푸집</v>
          </cell>
          <cell r="C121" t="str">
            <v>합판6회</v>
          </cell>
          <cell r="D121">
            <v>33</v>
          </cell>
          <cell r="E121" t="str">
            <v>M2</v>
          </cell>
          <cell r="F121">
            <v>3765</v>
          </cell>
          <cell r="G121">
            <v>8651</v>
          </cell>
          <cell r="H121">
            <v>200</v>
          </cell>
        </row>
        <row r="122">
          <cell r="B122" t="str">
            <v>흄관부설및접합</v>
          </cell>
          <cell r="C122" t="str">
            <v>D=800M/M기계부설</v>
          </cell>
          <cell r="D122">
            <v>175</v>
          </cell>
          <cell r="E122" t="str">
            <v>M</v>
          </cell>
          <cell r="F122">
            <v>49010</v>
          </cell>
          <cell r="G122">
            <v>47312</v>
          </cell>
          <cell r="H122">
            <v>7635</v>
          </cell>
        </row>
        <row r="123">
          <cell r="B123" t="str">
            <v>동바리</v>
          </cell>
          <cell r="C123" t="str">
            <v>강관3개월</v>
          </cell>
          <cell r="D123">
            <v>52</v>
          </cell>
          <cell r="E123" t="str">
            <v>공/M3</v>
          </cell>
          <cell r="F123">
            <v>203</v>
          </cell>
          <cell r="G123">
            <v>6021</v>
          </cell>
        </row>
        <row r="124">
          <cell r="B124" t="str">
            <v>비계</v>
          </cell>
          <cell r="C124" t="str">
            <v>강관3개월</v>
          </cell>
          <cell r="D124">
            <v>13</v>
          </cell>
          <cell r="E124" t="str">
            <v>M2</v>
          </cell>
          <cell r="F124">
            <v>972</v>
          </cell>
          <cell r="G124">
            <v>6614</v>
          </cell>
        </row>
        <row r="125">
          <cell r="B125" t="str">
            <v>철근가공조립</v>
          </cell>
          <cell r="C125" t="str">
            <v>복잡</v>
          </cell>
          <cell r="D125">
            <v>16.984000000000002</v>
          </cell>
          <cell r="E125" t="str">
            <v>TON</v>
          </cell>
          <cell r="F125">
            <v>11792</v>
          </cell>
          <cell r="G125">
            <v>349613</v>
          </cell>
        </row>
        <row r="126">
          <cell r="B126" t="str">
            <v>철근가공조립</v>
          </cell>
          <cell r="C126" t="str">
            <v>간단</v>
          </cell>
          <cell r="D126">
            <v>21.173999999999999</v>
          </cell>
          <cell r="E126" t="str">
            <v>TON</v>
          </cell>
          <cell r="F126">
            <v>8630</v>
          </cell>
          <cell r="G126">
            <v>281547</v>
          </cell>
          <cell r="H126">
            <v>504</v>
          </cell>
        </row>
        <row r="127">
          <cell r="B127" t="str">
            <v>잡석</v>
          </cell>
          <cell r="C127" t="str">
            <v>t=15CM</v>
          </cell>
          <cell r="D127">
            <v>189</v>
          </cell>
          <cell r="E127" t="str">
            <v>M3</v>
          </cell>
          <cell r="F127">
            <v>9000</v>
          </cell>
          <cell r="G127">
            <v>1360</v>
          </cell>
          <cell r="H127">
            <v>504</v>
          </cell>
        </row>
        <row r="128">
          <cell r="B128" t="str">
            <v>뒷채움잡석부설</v>
          </cell>
          <cell r="D128">
            <v>170</v>
          </cell>
          <cell r="E128" t="str">
            <v>M3</v>
          </cell>
          <cell r="F128">
            <v>9000</v>
          </cell>
          <cell r="G128">
            <v>16328</v>
          </cell>
        </row>
        <row r="129">
          <cell r="B129" t="str">
            <v>배수파이프</v>
          </cell>
          <cell r="C129" t="str">
            <v>φ50mm</v>
          </cell>
          <cell r="D129">
            <v>9</v>
          </cell>
          <cell r="E129" t="str">
            <v>M</v>
          </cell>
          <cell r="F129">
            <v>780</v>
          </cell>
          <cell r="G129">
            <v>195</v>
          </cell>
        </row>
        <row r="130">
          <cell r="B130" t="str">
            <v>(5)용수로공</v>
          </cell>
          <cell r="D130">
            <v>340</v>
          </cell>
          <cell r="E130" t="str">
            <v>㎥</v>
          </cell>
          <cell r="F130">
            <v>195</v>
          </cell>
          <cell r="G130">
            <v>250</v>
          </cell>
          <cell r="H130">
            <v>319</v>
          </cell>
        </row>
        <row r="131">
          <cell r="B131" t="str">
            <v>터파기(기계70%+인력30%)</v>
          </cell>
          <cell r="C131" t="str">
            <v>0∼1M</v>
          </cell>
          <cell r="D131">
            <v>8650</v>
          </cell>
          <cell r="E131" t="str">
            <v>M3</v>
          </cell>
          <cell r="F131">
            <v>74</v>
          </cell>
          <cell r="G131">
            <v>2280</v>
          </cell>
          <cell r="H131">
            <v>200</v>
          </cell>
        </row>
        <row r="132">
          <cell r="B132" t="str">
            <v>되메우기(기계50%+인력50%)</v>
          </cell>
          <cell r="C132" t="str">
            <v>구조물공</v>
          </cell>
          <cell r="D132">
            <v>6982</v>
          </cell>
          <cell r="E132" t="str">
            <v>M3</v>
          </cell>
          <cell r="F132">
            <v>44</v>
          </cell>
          <cell r="G132">
            <v>1850</v>
          </cell>
          <cell r="H132">
            <v>120</v>
          </cell>
        </row>
        <row r="133">
          <cell r="B133" t="str">
            <v>레미콘타설(철근구조물)</v>
          </cell>
          <cell r="C133" t="str">
            <v>25-210-8</v>
          </cell>
          <cell r="D133">
            <v>576</v>
          </cell>
          <cell r="E133" t="str">
            <v>M3</v>
          </cell>
          <cell r="G133">
            <v>20552</v>
          </cell>
        </row>
        <row r="134">
          <cell r="B134" t="str">
            <v>레미콘타설(무근구조물)</v>
          </cell>
          <cell r="C134" t="str">
            <v>40-180-8</v>
          </cell>
          <cell r="D134">
            <v>141</v>
          </cell>
          <cell r="E134" t="str">
            <v>M3</v>
          </cell>
          <cell r="G134">
            <v>18619</v>
          </cell>
        </row>
        <row r="135">
          <cell r="B135" t="str">
            <v>합판거푸집</v>
          </cell>
          <cell r="C135" t="str">
            <v>합판3회</v>
          </cell>
          <cell r="D135">
            <v>3800</v>
          </cell>
          <cell r="E135" t="str">
            <v>M2</v>
          </cell>
          <cell r="F135">
            <v>5002</v>
          </cell>
          <cell r="G135">
            <v>12713</v>
          </cell>
          <cell r="H135">
            <v>55</v>
          </cell>
        </row>
        <row r="136">
          <cell r="B136" t="str">
            <v>합판거푸집</v>
          </cell>
          <cell r="C136" t="str">
            <v>합판6회</v>
          </cell>
          <cell r="D136">
            <v>177</v>
          </cell>
          <cell r="E136" t="str">
            <v>M2</v>
          </cell>
          <cell r="F136">
            <v>3765</v>
          </cell>
          <cell r="G136">
            <v>8651</v>
          </cell>
          <cell r="H136">
            <v>55</v>
          </cell>
        </row>
        <row r="137">
          <cell r="B137" t="str">
            <v>철근가공조립</v>
          </cell>
          <cell r="C137" t="str">
            <v>보통</v>
          </cell>
          <cell r="D137">
            <v>63.043999999999997</v>
          </cell>
          <cell r="E137" t="str">
            <v>TON</v>
          </cell>
          <cell r="F137">
            <v>10245</v>
          </cell>
          <cell r="G137">
            <v>317298</v>
          </cell>
        </row>
        <row r="138">
          <cell r="B138" t="str">
            <v>잡석</v>
          </cell>
          <cell r="D138">
            <v>283</v>
          </cell>
          <cell r="E138" t="str">
            <v>M3</v>
          </cell>
          <cell r="F138">
            <v>9000</v>
          </cell>
          <cell r="G138">
            <v>16328</v>
          </cell>
        </row>
        <row r="139">
          <cell r="B139" t="str">
            <v>라.부체도으로공</v>
          </cell>
        </row>
        <row r="140">
          <cell r="B140" t="str">
            <v>레미콘타설</v>
          </cell>
          <cell r="C140" t="str">
            <v>40-210-8</v>
          </cell>
          <cell r="D140">
            <v>990</v>
          </cell>
          <cell r="E140" t="str">
            <v>M3</v>
          </cell>
          <cell r="G140">
            <v>18619</v>
          </cell>
        </row>
        <row r="141">
          <cell r="B141" t="str">
            <v>합판거푸집</v>
          </cell>
          <cell r="C141" t="str">
            <v>합판6회</v>
          </cell>
          <cell r="D141">
            <v>464</v>
          </cell>
          <cell r="E141" t="str">
            <v>M2</v>
          </cell>
          <cell r="F141">
            <v>3765</v>
          </cell>
          <cell r="G141">
            <v>8651</v>
          </cell>
          <cell r="H141">
            <v>10292</v>
          </cell>
        </row>
        <row r="142">
          <cell r="B142" t="str">
            <v>보조기층</v>
          </cell>
          <cell r="D142">
            <v>990</v>
          </cell>
          <cell r="E142" t="str">
            <v>M3</v>
          </cell>
          <cell r="F142">
            <v>10396</v>
          </cell>
          <cell r="G142">
            <v>1360</v>
          </cell>
          <cell r="H142">
            <v>504</v>
          </cell>
        </row>
        <row r="143">
          <cell r="B143" t="str">
            <v>콘크리트보강섬유</v>
          </cell>
          <cell r="C143" t="str">
            <v>19mm,0.9kg/포망사형</v>
          </cell>
          <cell r="D143">
            <v>4952</v>
          </cell>
          <cell r="E143" t="str">
            <v>M2</v>
          </cell>
          <cell r="F143">
            <v>5000</v>
          </cell>
          <cell r="G143">
            <v>1250</v>
          </cell>
        </row>
        <row r="144">
          <cell r="B144" t="str">
            <v>줄눈</v>
          </cell>
          <cell r="C144" t="str">
            <v>합판T=12M/M</v>
          </cell>
          <cell r="D144">
            <v>99</v>
          </cell>
          <cell r="E144" t="str">
            <v>M2</v>
          </cell>
          <cell r="F144">
            <v>1077</v>
          </cell>
          <cell r="G144">
            <v>5660</v>
          </cell>
        </row>
        <row r="145">
          <cell r="B145" t="str">
            <v>비닐깔기</v>
          </cell>
          <cell r="C145" t="str">
            <v>t=0.2m/m</v>
          </cell>
          <cell r="D145">
            <v>4952</v>
          </cell>
          <cell r="E145" t="str">
            <v>M2</v>
          </cell>
          <cell r="F145">
            <v>135</v>
          </cell>
          <cell r="G145">
            <v>343</v>
          </cell>
        </row>
        <row r="146">
          <cell r="B146" t="str">
            <v>2.금암지구</v>
          </cell>
          <cell r="C146" t="str">
            <v>토사</v>
          </cell>
          <cell r="D146">
            <v>46</v>
          </cell>
          <cell r="E146" t="str">
            <v>M3</v>
          </cell>
          <cell r="F146">
            <v>243</v>
          </cell>
          <cell r="G146">
            <v>312</v>
          </cell>
          <cell r="H146">
            <v>398</v>
          </cell>
        </row>
        <row r="147">
          <cell r="B147" t="str">
            <v>가.축제공</v>
          </cell>
          <cell r="C147" t="str">
            <v>토사</v>
          </cell>
          <cell r="D147">
            <v>18638</v>
          </cell>
          <cell r="E147" t="str">
            <v>M3</v>
          </cell>
          <cell r="F147">
            <v>243</v>
          </cell>
          <cell r="G147">
            <v>312</v>
          </cell>
          <cell r="H147">
            <v>398</v>
          </cell>
        </row>
        <row r="148">
          <cell r="B148" t="str">
            <v>성토(1),금암제</v>
          </cell>
          <cell r="C148" t="str">
            <v>BH(1.0)+DT(15)+BD(19)</v>
          </cell>
          <cell r="D148">
            <v>277753</v>
          </cell>
          <cell r="E148" t="str">
            <v>M3</v>
          </cell>
          <cell r="F148">
            <v>1147</v>
          </cell>
          <cell r="G148">
            <v>1256</v>
          </cell>
          <cell r="H148">
            <v>1434</v>
          </cell>
        </row>
        <row r="149">
          <cell r="B149" t="str">
            <v>성토(2),금암제</v>
          </cell>
          <cell r="C149" t="str">
            <v>BH(1.0)+DT(15)+BD(19)</v>
          </cell>
          <cell r="D149">
            <v>31169</v>
          </cell>
          <cell r="E149" t="str">
            <v>M3</v>
          </cell>
          <cell r="F149">
            <v>1147</v>
          </cell>
          <cell r="G149">
            <v>1256</v>
          </cell>
          <cell r="H149">
            <v>1434</v>
          </cell>
        </row>
        <row r="150">
          <cell r="B150" t="str">
            <v>잔토유용</v>
          </cell>
          <cell r="C150" t="str">
            <v>B/D</v>
          </cell>
          <cell r="D150">
            <v>4006</v>
          </cell>
          <cell r="E150" t="str">
            <v>M3</v>
          </cell>
          <cell r="F150">
            <v>288</v>
          </cell>
          <cell r="G150">
            <v>371</v>
          </cell>
          <cell r="H150">
            <v>473</v>
          </cell>
        </row>
        <row r="151">
          <cell r="B151" t="str">
            <v>줄떼</v>
          </cell>
          <cell r="D151">
            <v>34160</v>
          </cell>
          <cell r="E151" t="str">
            <v>M2</v>
          </cell>
          <cell r="F151">
            <v>613</v>
          </cell>
          <cell r="G151">
            <v>2370</v>
          </cell>
        </row>
        <row r="152">
          <cell r="B152" t="str">
            <v>면고르기(인력)</v>
          </cell>
          <cell r="C152" t="str">
            <v>성토면</v>
          </cell>
          <cell r="D152">
            <v>70245</v>
          </cell>
          <cell r="E152" t="str">
            <v>M2</v>
          </cell>
          <cell r="G152">
            <v>652</v>
          </cell>
        </row>
        <row r="153">
          <cell r="B153" t="str">
            <v>면고르기(인력)</v>
          </cell>
          <cell r="C153" t="str">
            <v>절토면</v>
          </cell>
          <cell r="D153">
            <v>5116</v>
          </cell>
          <cell r="E153" t="str">
            <v>M2</v>
          </cell>
          <cell r="G153">
            <v>1443</v>
          </cell>
        </row>
        <row r="154">
          <cell r="B154" t="str">
            <v>비탈규준틀</v>
          </cell>
          <cell r="C154" t="str">
            <v>2＠2.5*2.5M</v>
          </cell>
          <cell r="D154">
            <v>262</v>
          </cell>
          <cell r="E154" t="str">
            <v>개소</v>
          </cell>
          <cell r="F154">
            <v>4155</v>
          </cell>
          <cell r="G154">
            <v>18907</v>
          </cell>
        </row>
        <row r="155">
          <cell r="B155" t="str">
            <v>하천경계말뚝</v>
          </cell>
          <cell r="D155">
            <v>46</v>
          </cell>
          <cell r="E155" t="str">
            <v>개</v>
          </cell>
          <cell r="F155">
            <v>3548</v>
          </cell>
          <cell r="G155">
            <v>6542</v>
          </cell>
        </row>
        <row r="156">
          <cell r="B156" t="str">
            <v>나.호안공</v>
          </cell>
        </row>
        <row r="157">
          <cell r="B157" t="str">
            <v>브럭붙임</v>
          </cell>
          <cell r="C157" t="str">
            <v>40x25x12</v>
          </cell>
          <cell r="D157">
            <v>34056</v>
          </cell>
          <cell r="E157" t="str">
            <v>M2</v>
          </cell>
          <cell r="G157">
            <v>8610</v>
          </cell>
        </row>
        <row r="158">
          <cell r="B158" t="str">
            <v>천단몰탈</v>
          </cell>
          <cell r="C158">
            <v>4.4444444444444446E-2</v>
          </cell>
          <cell r="D158">
            <v>45</v>
          </cell>
          <cell r="E158" t="str">
            <v>M3</v>
          </cell>
          <cell r="G158">
            <v>30924</v>
          </cell>
        </row>
        <row r="159">
          <cell r="B159" t="str">
            <v>터파기(기계70%+인력30%)</v>
          </cell>
          <cell r="C159" t="str">
            <v>0∼1M</v>
          </cell>
          <cell r="D159">
            <v>1212</v>
          </cell>
          <cell r="E159" t="str">
            <v>M3</v>
          </cell>
          <cell r="F159">
            <v>74</v>
          </cell>
          <cell r="G159">
            <v>2280</v>
          </cell>
          <cell r="H159">
            <v>200</v>
          </cell>
        </row>
        <row r="160">
          <cell r="B160" t="str">
            <v>되메우기(기계50%+인력50%)</v>
          </cell>
          <cell r="C160" t="str">
            <v>호안공</v>
          </cell>
          <cell r="D160">
            <v>1019</v>
          </cell>
          <cell r="E160" t="str">
            <v>M3</v>
          </cell>
          <cell r="F160">
            <v>55</v>
          </cell>
          <cell r="G160">
            <v>1883</v>
          </cell>
          <cell r="H160">
            <v>151</v>
          </cell>
        </row>
        <row r="161">
          <cell r="B161" t="str">
            <v>돌망태</v>
          </cell>
          <cell r="C161" t="str">
            <v>신설#8-타.450x950</v>
          </cell>
          <cell r="D161">
            <v>2400</v>
          </cell>
          <cell r="E161" t="str">
            <v>M2</v>
          </cell>
          <cell r="G161">
            <v>7215</v>
          </cell>
        </row>
        <row r="162">
          <cell r="B162" t="str">
            <v>FILTERMAT</v>
          </cell>
          <cell r="D162">
            <v>35873</v>
          </cell>
          <cell r="E162" t="str">
            <v>M2</v>
          </cell>
          <cell r="F162">
            <v>2000</v>
          </cell>
          <cell r="G162">
            <v>154</v>
          </cell>
        </row>
        <row r="163">
          <cell r="B163" t="str">
            <v>사석</v>
          </cell>
          <cell r="D163">
            <v>2879</v>
          </cell>
          <cell r="E163" t="str">
            <v>M3</v>
          </cell>
          <cell r="F163">
            <v>9000</v>
          </cell>
        </row>
        <row r="164">
          <cell r="B164" t="str">
            <v>다.구조물공</v>
          </cell>
        </row>
        <row r="165">
          <cell r="B165" t="str">
            <v>(1)배수문공</v>
          </cell>
        </row>
        <row r="166">
          <cell r="B166" t="str">
            <v>터파기(기계70%+인력30%)</v>
          </cell>
          <cell r="C166" t="str">
            <v>0∼1M</v>
          </cell>
          <cell r="D166">
            <v>364</v>
          </cell>
          <cell r="E166" t="str">
            <v>M3</v>
          </cell>
          <cell r="F166">
            <v>74</v>
          </cell>
          <cell r="G166">
            <v>2280</v>
          </cell>
          <cell r="H166">
            <v>200</v>
          </cell>
        </row>
        <row r="167">
          <cell r="B167" t="str">
            <v>터파기(기계70%+인력30%)</v>
          </cell>
          <cell r="C167" t="str">
            <v>1∼2M</v>
          </cell>
          <cell r="D167">
            <v>228</v>
          </cell>
          <cell r="E167" t="str">
            <v>M3</v>
          </cell>
          <cell r="F167">
            <v>74</v>
          </cell>
          <cell r="G167">
            <v>3002</v>
          </cell>
          <cell r="H167">
            <v>200</v>
          </cell>
        </row>
        <row r="168">
          <cell r="B168" t="str">
            <v>터파기(기계70%+인력30%)</v>
          </cell>
          <cell r="C168" t="str">
            <v>2∼3M</v>
          </cell>
          <cell r="D168">
            <v>585</v>
          </cell>
          <cell r="E168" t="str">
            <v>M3</v>
          </cell>
          <cell r="F168">
            <v>74</v>
          </cell>
          <cell r="G168">
            <v>3723</v>
          </cell>
          <cell r="H168">
            <v>200</v>
          </cell>
        </row>
        <row r="169">
          <cell r="B169" t="str">
            <v>되메우기(기계50%+인력50%)</v>
          </cell>
          <cell r="C169" t="str">
            <v>구조물공</v>
          </cell>
          <cell r="D169">
            <v>1024</v>
          </cell>
          <cell r="E169" t="str">
            <v>M3</v>
          </cell>
          <cell r="F169">
            <v>44</v>
          </cell>
          <cell r="G169">
            <v>1850</v>
          </cell>
          <cell r="H169">
            <v>120</v>
          </cell>
        </row>
        <row r="170">
          <cell r="B170" t="str">
            <v>레미콘타설(철근구조물)</v>
          </cell>
          <cell r="C170" t="str">
            <v>25-240-8</v>
          </cell>
          <cell r="D170">
            <v>192</v>
          </cell>
          <cell r="E170" t="str">
            <v>M3</v>
          </cell>
          <cell r="G170">
            <v>20552</v>
          </cell>
        </row>
        <row r="171">
          <cell r="B171" t="str">
            <v>레미콘타설(무근구조물)</v>
          </cell>
          <cell r="C171" t="str">
            <v>40-180-8</v>
          </cell>
          <cell r="D171">
            <v>17</v>
          </cell>
          <cell r="E171" t="str">
            <v>M3</v>
          </cell>
          <cell r="G171">
            <v>18619</v>
          </cell>
        </row>
        <row r="172">
          <cell r="B172" t="str">
            <v>합판거푸집</v>
          </cell>
          <cell r="C172" t="str">
            <v>합판2회</v>
          </cell>
          <cell r="D172">
            <v>202</v>
          </cell>
          <cell r="E172" t="str">
            <v>M2</v>
          </cell>
          <cell r="F172">
            <v>6185</v>
          </cell>
          <cell r="G172">
            <v>16220</v>
          </cell>
        </row>
        <row r="173">
          <cell r="B173" t="str">
            <v>합판거푸집</v>
          </cell>
          <cell r="C173" t="str">
            <v>합판3회</v>
          </cell>
          <cell r="D173">
            <v>575</v>
          </cell>
          <cell r="E173" t="str">
            <v>M2</v>
          </cell>
          <cell r="F173">
            <v>5002</v>
          </cell>
          <cell r="G173">
            <v>12713</v>
          </cell>
        </row>
        <row r="174">
          <cell r="B174" t="str">
            <v>합판거푸집</v>
          </cell>
          <cell r="C174" t="str">
            <v>합판6회</v>
          </cell>
          <cell r="D174">
            <v>13</v>
          </cell>
          <cell r="E174" t="str">
            <v>M2</v>
          </cell>
          <cell r="F174">
            <v>3765</v>
          </cell>
          <cell r="G174">
            <v>8651</v>
          </cell>
        </row>
        <row r="175">
          <cell r="B175" t="str">
            <v>동바리</v>
          </cell>
          <cell r="C175" t="str">
            <v>강관3개월</v>
          </cell>
          <cell r="D175">
            <v>498</v>
          </cell>
          <cell r="E175" t="str">
            <v>공/M3</v>
          </cell>
          <cell r="F175">
            <v>203</v>
          </cell>
          <cell r="G175">
            <v>6021</v>
          </cell>
        </row>
        <row r="176">
          <cell r="B176" t="str">
            <v>비계</v>
          </cell>
          <cell r="C176" t="str">
            <v>강관3개월</v>
          </cell>
          <cell r="D176">
            <v>842</v>
          </cell>
          <cell r="E176" t="str">
            <v>M2</v>
          </cell>
          <cell r="F176">
            <v>972</v>
          </cell>
          <cell r="G176">
            <v>6614</v>
          </cell>
        </row>
        <row r="177">
          <cell r="B177" t="str">
            <v>철근가공조립</v>
          </cell>
          <cell r="C177" t="str">
            <v>복잡</v>
          </cell>
          <cell r="D177">
            <v>11.257999999999999</v>
          </cell>
          <cell r="E177" t="str">
            <v>TON</v>
          </cell>
          <cell r="F177">
            <v>11792</v>
          </cell>
          <cell r="G177">
            <v>349613</v>
          </cell>
        </row>
        <row r="178">
          <cell r="B178" t="str">
            <v>잡석부설</v>
          </cell>
          <cell r="D178">
            <v>66</v>
          </cell>
          <cell r="E178" t="str">
            <v>M3</v>
          </cell>
          <cell r="F178">
            <v>9000</v>
          </cell>
          <cell r="G178">
            <v>16328</v>
          </cell>
        </row>
        <row r="179">
          <cell r="B179" t="str">
            <v>난간제작및설치</v>
          </cell>
          <cell r="C179" t="str">
            <v>D=50M/M</v>
          </cell>
          <cell r="D179">
            <v>59</v>
          </cell>
          <cell r="E179" t="str">
            <v>M</v>
          </cell>
          <cell r="F179">
            <v>13678</v>
          </cell>
          <cell r="G179">
            <v>14035</v>
          </cell>
        </row>
        <row r="180">
          <cell r="B180" t="str">
            <v>P.H.C파일항타(L=12.0M)</v>
          </cell>
          <cell r="C180" t="str">
            <v>Φ350</v>
          </cell>
          <cell r="D180">
            <v>38</v>
          </cell>
          <cell r="E180" t="str">
            <v>본</v>
          </cell>
          <cell r="F180">
            <v>211968</v>
          </cell>
          <cell r="G180">
            <v>40848</v>
          </cell>
          <cell r="H180">
            <v>44400</v>
          </cell>
        </row>
        <row r="181">
          <cell r="B181" t="str">
            <v>(2)배수통관공</v>
          </cell>
          <cell r="C181" t="str">
            <v>t=20MM</v>
          </cell>
          <cell r="D181">
            <v>6</v>
          </cell>
          <cell r="E181" t="str">
            <v>M2</v>
          </cell>
          <cell r="F181">
            <v>2149</v>
          </cell>
          <cell r="G181">
            <v>945</v>
          </cell>
        </row>
        <row r="182">
          <cell r="B182" t="str">
            <v>터파기(기계70%+인력30%)</v>
          </cell>
          <cell r="C182" t="str">
            <v>0∼1M</v>
          </cell>
          <cell r="D182">
            <v>149</v>
          </cell>
          <cell r="E182" t="str">
            <v>M3</v>
          </cell>
          <cell r="F182">
            <v>74</v>
          </cell>
          <cell r="G182">
            <v>2280</v>
          </cell>
          <cell r="H182">
            <v>200</v>
          </cell>
        </row>
        <row r="183">
          <cell r="B183" t="str">
            <v>되메우기(기계50%+인력50%)</v>
          </cell>
          <cell r="C183" t="str">
            <v>구조물공</v>
          </cell>
          <cell r="D183">
            <v>118</v>
          </cell>
          <cell r="E183" t="str">
            <v>M3</v>
          </cell>
          <cell r="F183">
            <v>44</v>
          </cell>
          <cell r="G183">
            <v>1850</v>
          </cell>
          <cell r="H183">
            <v>120</v>
          </cell>
        </row>
        <row r="184">
          <cell r="B184" t="str">
            <v>레미콘타설(철근구조물)</v>
          </cell>
          <cell r="C184" t="str">
            <v>25-210-8</v>
          </cell>
          <cell r="D184">
            <v>31</v>
          </cell>
          <cell r="E184" t="str">
            <v>M3</v>
          </cell>
          <cell r="G184">
            <v>20552</v>
          </cell>
        </row>
        <row r="185">
          <cell r="B185" t="str">
            <v>레미콘타설(철근구조물)</v>
          </cell>
          <cell r="C185" t="str">
            <v>25-240-8</v>
          </cell>
          <cell r="D185">
            <v>15</v>
          </cell>
          <cell r="E185" t="str">
            <v>M3</v>
          </cell>
          <cell r="G185">
            <v>20552</v>
          </cell>
        </row>
        <row r="186">
          <cell r="B186" t="str">
            <v>레미콘타설(무근구조물)</v>
          </cell>
          <cell r="C186" t="str">
            <v>40-180-8</v>
          </cell>
          <cell r="D186">
            <v>10</v>
          </cell>
          <cell r="E186" t="str">
            <v>M3</v>
          </cell>
          <cell r="F186">
            <v>74</v>
          </cell>
          <cell r="G186">
            <v>18619</v>
          </cell>
          <cell r="H186">
            <v>200</v>
          </cell>
        </row>
        <row r="187">
          <cell r="B187" t="str">
            <v>합판거푸집</v>
          </cell>
          <cell r="C187" t="str">
            <v>합판3회</v>
          </cell>
          <cell r="D187">
            <v>71</v>
          </cell>
          <cell r="E187" t="str">
            <v>M2</v>
          </cell>
          <cell r="F187">
            <v>5002</v>
          </cell>
          <cell r="G187">
            <v>12713</v>
          </cell>
          <cell r="H187">
            <v>200</v>
          </cell>
        </row>
        <row r="188">
          <cell r="B188" t="str">
            <v>합판거푸집</v>
          </cell>
          <cell r="C188" t="str">
            <v>합판4회</v>
          </cell>
          <cell r="D188">
            <v>62</v>
          </cell>
          <cell r="E188" t="str">
            <v>M2</v>
          </cell>
          <cell r="F188">
            <v>4351</v>
          </cell>
          <cell r="G188">
            <v>10813</v>
          </cell>
          <cell r="H188">
            <v>200</v>
          </cell>
        </row>
        <row r="189">
          <cell r="B189" t="str">
            <v>합판거푸집</v>
          </cell>
          <cell r="C189" t="str">
            <v>합판6회</v>
          </cell>
          <cell r="D189">
            <v>10</v>
          </cell>
          <cell r="E189" t="str">
            <v>M2</v>
          </cell>
          <cell r="F189">
            <v>3765</v>
          </cell>
          <cell r="G189">
            <v>8651</v>
          </cell>
        </row>
        <row r="190">
          <cell r="B190" t="str">
            <v>흄관부설및접합</v>
          </cell>
          <cell r="C190" t="str">
            <v>D=800M/M기계부설</v>
          </cell>
          <cell r="D190">
            <v>49</v>
          </cell>
          <cell r="E190" t="str">
            <v>M</v>
          </cell>
          <cell r="F190">
            <v>49010</v>
          </cell>
          <cell r="G190">
            <v>47312</v>
          </cell>
          <cell r="H190">
            <v>7635</v>
          </cell>
        </row>
        <row r="191">
          <cell r="B191" t="str">
            <v>흄관접합몰탈</v>
          </cell>
          <cell r="C191">
            <v>4.3055555555555562E-2</v>
          </cell>
          <cell r="D191">
            <v>8</v>
          </cell>
          <cell r="E191" t="str">
            <v>M3</v>
          </cell>
          <cell r="G191">
            <v>30924</v>
          </cell>
        </row>
        <row r="192">
          <cell r="B192" t="str">
            <v>철근가공조립</v>
          </cell>
          <cell r="C192" t="str">
            <v>간단</v>
          </cell>
          <cell r="D192">
            <v>3.0339999999999998</v>
          </cell>
          <cell r="E192" t="str">
            <v>TON</v>
          </cell>
          <cell r="F192">
            <v>8630</v>
          </cell>
          <cell r="G192">
            <v>281547</v>
          </cell>
          <cell r="H192">
            <v>168</v>
          </cell>
        </row>
        <row r="193">
          <cell r="B193" t="str">
            <v>잡석</v>
          </cell>
          <cell r="C193" t="str">
            <v>(인력30%+기계70%)</v>
          </cell>
          <cell r="D193">
            <v>26</v>
          </cell>
          <cell r="E193" t="str">
            <v>M3</v>
          </cell>
          <cell r="F193">
            <v>9000</v>
          </cell>
          <cell r="G193">
            <v>16328</v>
          </cell>
          <cell r="H193">
            <v>168</v>
          </cell>
        </row>
        <row r="194">
          <cell r="B194" t="str">
            <v>라.부체도으로공</v>
          </cell>
          <cell r="C194" t="str">
            <v>(인력30%+기계70%)</v>
          </cell>
          <cell r="D194">
            <v>5276</v>
          </cell>
          <cell r="E194" t="str">
            <v>㎥</v>
          </cell>
          <cell r="F194">
            <v>62</v>
          </cell>
          <cell r="G194">
            <v>1215</v>
          </cell>
          <cell r="H194">
            <v>168</v>
          </cell>
        </row>
        <row r="195">
          <cell r="B195" t="str">
            <v>레미콘타설</v>
          </cell>
          <cell r="C195" t="str">
            <v>40-210-8</v>
          </cell>
          <cell r="D195">
            <v>608</v>
          </cell>
          <cell r="E195" t="str">
            <v>M3</v>
          </cell>
          <cell r="G195">
            <v>18619</v>
          </cell>
        </row>
        <row r="196">
          <cell r="B196" t="str">
            <v>합판거푸집</v>
          </cell>
          <cell r="C196" t="str">
            <v>합판6회</v>
          </cell>
          <cell r="D196">
            <v>337</v>
          </cell>
          <cell r="E196" t="str">
            <v>M2</v>
          </cell>
          <cell r="F196">
            <v>3765</v>
          </cell>
          <cell r="G196">
            <v>8651</v>
          </cell>
        </row>
        <row r="197">
          <cell r="B197" t="str">
            <v>보조기층</v>
          </cell>
          <cell r="C197" t="str">
            <v>2회</v>
          </cell>
          <cell r="D197">
            <v>594</v>
          </cell>
          <cell r="E197" t="str">
            <v>M3</v>
          </cell>
          <cell r="F197">
            <v>10396</v>
          </cell>
          <cell r="G197">
            <v>1360</v>
          </cell>
          <cell r="H197">
            <v>504</v>
          </cell>
        </row>
        <row r="198">
          <cell r="B198" t="str">
            <v>콘크리트보강섬유</v>
          </cell>
          <cell r="C198" t="str">
            <v>19mm,0.9kg/포망사형</v>
          </cell>
          <cell r="D198">
            <v>2971</v>
          </cell>
          <cell r="E198" t="str">
            <v>M2</v>
          </cell>
          <cell r="F198">
            <v>5000</v>
          </cell>
          <cell r="G198">
            <v>1250</v>
          </cell>
        </row>
        <row r="199">
          <cell r="B199" t="str">
            <v>줄눈</v>
          </cell>
          <cell r="C199" t="str">
            <v>합판T=12M/M</v>
          </cell>
          <cell r="D199">
            <v>59</v>
          </cell>
          <cell r="E199" t="str">
            <v>M2</v>
          </cell>
          <cell r="F199">
            <v>1077</v>
          </cell>
          <cell r="G199">
            <v>5660</v>
          </cell>
          <cell r="H199">
            <v>200</v>
          </cell>
        </row>
        <row r="200">
          <cell r="B200" t="str">
            <v>비닐깔기</v>
          </cell>
          <cell r="C200" t="str">
            <v>t=0.2m/m</v>
          </cell>
          <cell r="D200">
            <v>2971</v>
          </cell>
          <cell r="E200" t="str">
            <v>M2</v>
          </cell>
          <cell r="F200">
            <v>135</v>
          </cell>
          <cell r="G200">
            <v>343</v>
          </cell>
        </row>
        <row r="201">
          <cell r="B201" t="str">
            <v>3.부대공</v>
          </cell>
          <cell r="C201" t="str">
            <v>(인력30%+기계70%)</v>
          </cell>
          <cell r="D201">
            <v>5861</v>
          </cell>
          <cell r="E201" t="str">
            <v>㎥</v>
          </cell>
          <cell r="F201">
            <v>62</v>
          </cell>
          <cell r="G201">
            <v>1215</v>
          </cell>
          <cell r="H201">
            <v>168</v>
          </cell>
        </row>
        <row r="202">
          <cell r="B202" t="str">
            <v>현장(240)+실험실(50)</v>
          </cell>
          <cell r="C202" t="str">
            <v>60개월</v>
          </cell>
          <cell r="D202">
            <v>290</v>
          </cell>
          <cell r="E202" t="str">
            <v>M2</v>
          </cell>
          <cell r="F202">
            <v>77808</v>
          </cell>
          <cell r="G202">
            <v>30942</v>
          </cell>
        </row>
        <row r="203">
          <cell r="B203" t="str">
            <v>중기운반</v>
          </cell>
          <cell r="D203">
            <v>1</v>
          </cell>
          <cell r="E203" t="str">
            <v>식</v>
          </cell>
        </row>
        <row r="204">
          <cell r="B204" t="str">
            <v>철근운반</v>
          </cell>
          <cell r="D204">
            <v>263.52999999999997</v>
          </cell>
          <cell r="E204" t="str">
            <v>TON</v>
          </cell>
          <cell r="F204">
            <v>566</v>
          </cell>
          <cell r="G204">
            <v>3636</v>
          </cell>
          <cell r="H204">
            <v>1589</v>
          </cell>
        </row>
        <row r="205">
          <cell r="B205" t="str">
            <v>시멘트운반</v>
          </cell>
          <cell r="D205">
            <v>1567</v>
          </cell>
          <cell r="E205" t="str">
            <v>대</v>
          </cell>
          <cell r="F205">
            <v>35</v>
          </cell>
          <cell r="G205">
            <v>272</v>
          </cell>
          <cell r="H205">
            <v>87</v>
          </cell>
        </row>
        <row r="206">
          <cell r="B206" t="str">
            <v>흄관운반</v>
          </cell>
          <cell r="C206" t="str">
            <v>D=250M/M</v>
          </cell>
          <cell r="D206">
            <v>26</v>
          </cell>
          <cell r="E206" t="str">
            <v>본</v>
          </cell>
          <cell r="F206">
            <v>25000</v>
          </cell>
          <cell r="G206">
            <v>1250</v>
          </cell>
          <cell r="H206">
            <v>2212</v>
          </cell>
        </row>
        <row r="207">
          <cell r="B207" t="str">
            <v>흄관운반</v>
          </cell>
          <cell r="C207" t="str">
            <v>D=600M/M</v>
          </cell>
          <cell r="D207">
            <v>12</v>
          </cell>
          <cell r="E207" t="str">
            <v>본</v>
          </cell>
          <cell r="F207">
            <v>25000</v>
          </cell>
          <cell r="G207">
            <v>1250</v>
          </cell>
          <cell r="H207">
            <v>7375</v>
          </cell>
        </row>
        <row r="208">
          <cell r="B208" t="str">
            <v>흄관운반</v>
          </cell>
          <cell r="C208" t="str">
            <v>D=800M/M</v>
          </cell>
          <cell r="D208">
            <v>90</v>
          </cell>
          <cell r="E208" t="str">
            <v>본</v>
          </cell>
          <cell r="F208">
            <v>967</v>
          </cell>
          <cell r="G208">
            <v>19562</v>
          </cell>
          <cell r="H208">
            <v>14749</v>
          </cell>
        </row>
        <row r="209">
          <cell r="B209" t="str">
            <v>P.H.C하차</v>
          </cell>
          <cell r="C209" t="str">
            <v>φ350M/M</v>
          </cell>
          <cell r="D209">
            <v>225</v>
          </cell>
          <cell r="E209" t="str">
            <v>본</v>
          </cell>
          <cell r="F209">
            <v>967</v>
          </cell>
          <cell r="G209">
            <v>19562</v>
          </cell>
          <cell r="H209">
            <v>5205</v>
          </cell>
        </row>
        <row r="210">
          <cell r="B210" t="str">
            <v>고재(철근)</v>
          </cell>
          <cell r="D210">
            <v>64.620999999999995</v>
          </cell>
          <cell r="E210" t="str">
            <v>TON</v>
          </cell>
          <cell r="F210">
            <v>-100000</v>
          </cell>
          <cell r="G210">
            <v>19562</v>
          </cell>
          <cell r="H210">
            <v>569</v>
          </cell>
        </row>
        <row r="211">
          <cell r="B211" t="str">
            <v>콘크리트깨기</v>
          </cell>
          <cell r="C211" t="str">
            <v>철근</v>
          </cell>
          <cell r="D211">
            <v>952</v>
          </cell>
          <cell r="E211" t="str">
            <v>M3</v>
          </cell>
          <cell r="F211">
            <v>1968</v>
          </cell>
          <cell r="G211">
            <v>6495</v>
          </cell>
          <cell r="H211">
            <v>8421</v>
          </cell>
        </row>
        <row r="212">
          <cell r="B212" t="str">
            <v>콘크리트깨기</v>
          </cell>
          <cell r="C212" t="str">
            <v>무근</v>
          </cell>
          <cell r="D212">
            <v>10</v>
          </cell>
          <cell r="E212" t="str">
            <v>M3</v>
          </cell>
          <cell r="F212">
            <v>1100</v>
          </cell>
          <cell r="G212">
            <v>3632</v>
          </cell>
          <cell r="H212">
            <v>4708</v>
          </cell>
        </row>
        <row r="213">
          <cell r="B213" t="str">
            <v>폐기물상차</v>
          </cell>
          <cell r="C213" t="str">
            <v>폐콘크리트</v>
          </cell>
          <cell r="D213">
            <v>962</v>
          </cell>
          <cell r="E213" t="str">
            <v>M3</v>
          </cell>
          <cell r="F213">
            <v>392067</v>
          </cell>
          <cell r="G213">
            <v>14035</v>
          </cell>
          <cell r="H213">
            <v>14740</v>
          </cell>
        </row>
        <row r="214">
          <cell r="B214" t="str">
            <v>자동세륜기설치</v>
          </cell>
          <cell r="C214" t="str">
            <v>GREATING</v>
          </cell>
          <cell r="D214">
            <v>2</v>
          </cell>
          <cell r="E214" t="str">
            <v>개소</v>
          </cell>
          <cell r="F214">
            <v>3307285</v>
          </cell>
          <cell r="G214">
            <v>2498453</v>
          </cell>
          <cell r="H214">
            <v>43618760</v>
          </cell>
        </row>
        <row r="215">
          <cell r="B215" t="str">
            <v>시험비</v>
          </cell>
          <cell r="C215" t="str">
            <v>PVC(Φ150MM)</v>
          </cell>
          <cell r="D215">
            <v>1</v>
          </cell>
          <cell r="E215" t="str">
            <v>식</v>
          </cell>
          <cell r="F215">
            <v>7070</v>
          </cell>
          <cell r="G215">
            <v>707</v>
          </cell>
        </row>
        <row r="216">
          <cell r="B216" t="str">
            <v>감독차량비</v>
          </cell>
          <cell r="D216">
            <v>60</v>
          </cell>
          <cell r="E216" t="str">
            <v>개월</v>
          </cell>
          <cell r="H216">
            <v>723963</v>
          </cell>
        </row>
        <row r="217">
          <cell r="B217" t="str">
            <v>공사용가도</v>
          </cell>
          <cell r="D217">
            <v>1</v>
          </cell>
          <cell r="E217" t="str">
            <v>식</v>
          </cell>
        </row>
        <row r="218">
          <cell r="B218" t="str">
            <v>운반로개설</v>
          </cell>
          <cell r="D218">
            <v>1</v>
          </cell>
          <cell r="E218" t="str">
            <v>식</v>
          </cell>
        </row>
        <row r="219">
          <cell r="B219" t="str">
            <v>4.주자재비</v>
          </cell>
        </row>
        <row r="220">
          <cell r="B220" t="str">
            <v>시멘트</v>
          </cell>
          <cell r="D220">
            <v>1567</v>
          </cell>
          <cell r="E220" t="str">
            <v>대</v>
          </cell>
          <cell r="F220">
            <v>2700</v>
          </cell>
        </row>
        <row r="221">
          <cell r="B221" t="str">
            <v>레미콘</v>
          </cell>
          <cell r="C221" t="str">
            <v>25-240-8</v>
          </cell>
          <cell r="D221">
            <v>1780</v>
          </cell>
          <cell r="E221" t="str">
            <v>M3</v>
          </cell>
          <cell r="F221">
            <v>47110</v>
          </cell>
        </row>
        <row r="222">
          <cell r="B222" t="str">
            <v>레미콘</v>
          </cell>
          <cell r="C222" t="str">
            <v>25-210-8</v>
          </cell>
          <cell r="D222">
            <v>1804</v>
          </cell>
          <cell r="E222" t="str">
            <v>M3</v>
          </cell>
          <cell r="F222">
            <v>45180</v>
          </cell>
        </row>
        <row r="223">
          <cell r="B223" t="str">
            <v>레미콘</v>
          </cell>
          <cell r="C223" t="str">
            <v>40-210-8</v>
          </cell>
          <cell r="D223">
            <v>1630</v>
          </cell>
          <cell r="E223" t="str">
            <v>M3</v>
          </cell>
          <cell r="F223">
            <v>45350</v>
          </cell>
        </row>
        <row r="224">
          <cell r="B224" t="str">
            <v>레미콘</v>
          </cell>
          <cell r="C224" t="str">
            <v>40-180-8</v>
          </cell>
          <cell r="D224">
            <v>363</v>
          </cell>
          <cell r="E224" t="str">
            <v>M3</v>
          </cell>
          <cell r="F224">
            <v>42370</v>
          </cell>
        </row>
        <row r="225">
          <cell r="B225" t="str">
            <v>이형철근</v>
          </cell>
          <cell r="C225" t="str">
            <v>SD.30A.D16-D32</v>
          </cell>
          <cell r="D225">
            <v>141.423</v>
          </cell>
          <cell r="E225" t="str">
            <v>TON</v>
          </cell>
          <cell r="F225">
            <v>290000</v>
          </cell>
          <cell r="G225">
            <v>652</v>
          </cell>
        </row>
        <row r="226">
          <cell r="B226" t="str">
            <v>이형철근</v>
          </cell>
          <cell r="C226" t="str">
            <v>SD.30A.D13</v>
          </cell>
          <cell r="D226">
            <v>121.89100000000001</v>
          </cell>
          <cell r="E226" t="str">
            <v>TON</v>
          </cell>
          <cell r="F226">
            <v>295000</v>
          </cell>
          <cell r="G226">
            <v>652</v>
          </cell>
        </row>
        <row r="227">
          <cell r="B227" t="str">
            <v>돌망태몸통</v>
          </cell>
          <cell r="C227" t="str">
            <v>#8,45x95cm</v>
          </cell>
          <cell r="D227">
            <v>5935</v>
          </cell>
          <cell r="E227" t="str">
            <v>M</v>
          </cell>
          <cell r="F227">
            <v>3710</v>
          </cell>
          <cell r="G227">
            <v>250</v>
          </cell>
          <cell r="H227">
            <v>319</v>
          </cell>
        </row>
        <row r="228">
          <cell r="B228" t="str">
            <v>돌망태뚜껑</v>
          </cell>
          <cell r="C228" t="str">
            <v>#8,45x95cm</v>
          </cell>
          <cell r="D228">
            <v>2398</v>
          </cell>
          <cell r="E228" t="str">
            <v>EA</v>
          </cell>
          <cell r="F228">
            <v>1340</v>
          </cell>
        </row>
        <row r="229">
          <cell r="B229" t="str">
            <v>FRP자동문비</v>
          </cell>
          <cell r="C229" t="str">
            <v>1.5x1.5</v>
          </cell>
          <cell r="D229">
            <v>2</v>
          </cell>
          <cell r="E229" t="str">
            <v>조</v>
          </cell>
          <cell r="F229">
            <v>2850000</v>
          </cell>
        </row>
        <row r="230">
          <cell r="B230" t="str">
            <v>프렌지형자동문비</v>
          </cell>
          <cell r="C230" t="str">
            <v>φ800M/M</v>
          </cell>
          <cell r="D230">
            <v>1</v>
          </cell>
          <cell r="E230" t="str">
            <v>조</v>
          </cell>
          <cell r="F230">
            <v>2475000</v>
          </cell>
        </row>
        <row r="231">
          <cell r="B231" t="str">
            <v>프렌지형자동문비</v>
          </cell>
          <cell r="C231" t="str">
            <v>φ250M/M</v>
          </cell>
          <cell r="D231">
            <v>9</v>
          </cell>
          <cell r="E231" t="str">
            <v>조</v>
          </cell>
          <cell r="F231">
            <v>697000</v>
          </cell>
        </row>
        <row r="232">
          <cell r="B232" t="str">
            <v>2)아스팔트콘크리트포장</v>
          </cell>
        </row>
        <row r="233">
          <cell r="B233" t="str">
            <v>청남제상류개수공사설계예산서</v>
          </cell>
        </row>
        <row r="234">
          <cell r="B234" t="str">
            <v>1.도급예정액</v>
          </cell>
          <cell r="C234" t="str">
            <v>일반화물(10.5TON)</v>
          </cell>
          <cell r="D234">
            <v>27</v>
          </cell>
          <cell r="E234" t="str">
            <v>TON</v>
          </cell>
          <cell r="H234">
            <v>8354</v>
          </cell>
        </row>
        <row r="235">
          <cell r="B235" t="str">
            <v>(1)순공사비</v>
          </cell>
        </row>
        <row r="236">
          <cell r="B236" t="str">
            <v>가)직접공사비</v>
          </cell>
        </row>
        <row r="237">
          <cell r="B237" t="str">
            <v>1)축제공</v>
          </cell>
        </row>
        <row r="238">
          <cell r="B238" t="str">
            <v>2)호안공</v>
          </cell>
        </row>
        <row r="239">
          <cell r="B239" t="str">
            <v>3)구조물공</v>
          </cell>
          <cell r="C239" t="str">
            <v>(인력30%+기계70%)</v>
          </cell>
          <cell r="D239">
            <v>3673</v>
          </cell>
          <cell r="E239" t="str">
            <v>㎥</v>
          </cell>
          <cell r="F239">
            <v>74</v>
          </cell>
          <cell r="G239">
            <v>2280</v>
          </cell>
          <cell r="H239">
            <v>200</v>
          </cell>
        </row>
        <row r="240">
          <cell r="B240" t="str">
            <v>4)부체도으로공</v>
          </cell>
        </row>
        <row r="241">
          <cell r="B241" t="str">
            <v>5)부대공</v>
          </cell>
        </row>
        <row r="242">
          <cell r="B242" t="str">
            <v>6)사급자재대</v>
          </cell>
        </row>
        <row r="243">
          <cell r="B243" t="str">
            <v>나)간접노무비</v>
          </cell>
        </row>
        <row r="244">
          <cell r="B244" t="str">
            <v>다)산재보험료</v>
          </cell>
        </row>
        <row r="245">
          <cell r="B245" t="str">
            <v>라)안전관리비</v>
          </cell>
        </row>
        <row r="246">
          <cell r="B246" t="str">
            <v>마)기타경비</v>
          </cell>
          <cell r="C246" t="str">
            <v>4경간</v>
          </cell>
        </row>
        <row r="247">
          <cell r="B247" t="str">
            <v>바)고용보험료</v>
          </cell>
          <cell r="C247" t="str">
            <v>100.16*7.5M</v>
          </cell>
        </row>
        <row r="248">
          <cell r="B248" t="str">
            <v>(2)일반관리비</v>
          </cell>
          <cell r="C248" t="str">
            <v>L=45.0M</v>
          </cell>
        </row>
      </sheetData>
      <sheetData sheetId="6"/>
      <sheetData sheetId="7">
        <row r="1">
          <cell r="B1" t="str">
            <v>공종명</v>
          </cell>
        </row>
      </sheetData>
      <sheetData sheetId="8">
        <row r="1">
          <cell r="B1" t="str">
            <v>공종명</v>
          </cell>
        </row>
      </sheetData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코드"/>
      <sheetName val="단가표"/>
      <sheetName val="자재일위(경)"/>
      <sheetName val="sheet1"/>
      <sheetName val="일위대가"/>
      <sheetName val="내역서 (2)"/>
      <sheetName val="전체"/>
      <sheetName val="인부신상자료"/>
      <sheetName val="공통가설"/>
      <sheetName val="간접비계산"/>
      <sheetName val="2공구산출내역"/>
      <sheetName val="자재단가"/>
      <sheetName val="확약서"/>
      <sheetName val="상가600"/>
      <sheetName val="미드수량"/>
      <sheetName val="내역서"/>
      <sheetName val="건축내역서"/>
      <sheetName val="INSTR"/>
      <sheetName val="집계표"/>
      <sheetName val="일위(시설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수지"/>
      <sheetName val="감독비"/>
      <sheetName val="변경조서"/>
      <sheetName val="총괄표"/>
      <sheetName val="평,총괄"/>
      <sheetName val="부,총괄"/>
      <sheetName val="관급자재"/>
      <sheetName val="노선총"/>
      <sheetName val="지선총"/>
      <sheetName val="1지선"/>
      <sheetName val="3지선"/>
      <sheetName val="4지선"/>
      <sheetName val="5지선"/>
      <sheetName val="9지선"/>
      <sheetName val="11지선"/>
      <sheetName val="12지선"/>
      <sheetName val="1지선재집"/>
      <sheetName val="1지선토적"/>
      <sheetName val="3지선재집"/>
      <sheetName val="3지선토적"/>
      <sheetName val="4지선재집"/>
      <sheetName val="4지선토적"/>
      <sheetName val="5지선재집"/>
      <sheetName val="5지선토적"/>
      <sheetName val="9지선재집"/>
      <sheetName val="9지선토적"/>
      <sheetName val="11지선재집"/>
      <sheetName val="11지선토적"/>
      <sheetName val="12지선재집"/>
      <sheetName val="12지선토적"/>
      <sheetName val="부대공"/>
      <sheetName val="헐기조서"/>
      <sheetName val="일위대가"/>
      <sheetName val="일위대가표"/>
      <sheetName val="일위대가조견표"/>
      <sheetName val="노임단가"/>
      <sheetName val="자재호표"/>
      <sheetName val="공사호표"/>
      <sheetName val="소운반"/>
      <sheetName val="코드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수탁공사비"/>
      <sheetName val="단가조사"/>
      <sheetName val="수량집계"/>
      <sheetName val="backdata"/>
      <sheetName val="설계예산서"/>
      <sheetName val="일위대가"/>
      <sheetName val="갑지"/>
      <sheetName val="도급제경비"/>
      <sheetName val="코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목록"/>
      <sheetName val="견적대비"/>
      <sheetName val="견적비교표"/>
      <sheetName val="원가계산서"/>
      <sheetName val="내역서"/>
      <sheetName val="일위목록"/>
      <sheetName val="일위대가"/>
      <sheetName val="중기산출"/>
      <sheetName val="자재조서"/>
      <sheetName val="노무비"/>
      <sheetName val="전체"/>
      <sheetName val="광기술원내역서(020220f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E2" t="str">
            <v>단   가</v>
          </cell>
          <cell r="F2" t="str">
            <v>금 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  <row r="3">
          <cell r="A3" t="str">
            <v>No.1호표 소형고압블럭포장</v>
          </cell>
          <cell r="B3" t="str">
            <v>T60</v>
          </cell>
          <cell r="C3">
            <v>1</v>
          </cell>
          <cell r="D3" t="str">
            <v>㎡</v>
          </cell>
          <cell r="M3" t="str">
            <v>PP01</v>
          </cell>
        </row>
        <row r="4">
          <cell r="A4" t="str">
            <v>터파기</v>
          </cell>
          <cell r="B4" t="str">
            <v>백호우0.4㎥</v>
          </cell>
          <cell r="C4">
            <v>0.28999999999999998</v>
          </cell>
          <cell r="D4" t="str">
            <v>㎥</v>
          </cell>
          <cell r="E4">
            <v>1331</v>
          </cell>
          <cell r="F4">
            <v>384</v>
          </cell>
          <cell r="G4">
            <v>243</v>
          </cell>
          <cell r="H4">
            <v>70</v>
          </cell>
          <cell r="I4">
            <v>686</v>
          </cell>
          <cell r="J4">
            <v>198</v>
          </cell>
          <cell r="K4">
            <v>402</v>
          </cell>
          <cell r="L4">
            <v>116</v>
          </cell>
          <cell r="M4" t="str">
            <v>#.2</v>
          </cell>
        </row>
        <row r="5">
          <cell r="A5" t="str">
            <v>잔토처리(토사)</v>
          </cell>
          <cell r="B5" t="str">
            <v>B.H 0.4M3</v>
          </cell>
          <cell r="C5">
            <v>0.28999999999999998</v>
          </cell>
          <cell r="D5" t="str">
            <v>M3</v>
          </cell>
          <cell r="E5">
            <v>837</v>
          </cell>
          <cell r="F5">
            <v>241</v>
          </cell>
          <cell r="G5">
            <v>153</v>
          </cell>
          <cell r="H5">
            <v>44</v>
          </cell>
          <cell r="I5">
            <v>431</v>
          </cell>
          <cell r="J5">
            <v>124</v>
          </cell>
          <cell r="K5">
            <v>253</v>
          </cell>
          <cell r="L5">
            <v>73</v>
          </cell>
          <cell r="M5" t="str">
            <v>#.4</v>
          </cell>
        </row>
        <row r="6">
          <cell r="A6" t="str">
            <v>원지반다짐</v>
          </cell>
          <cell r="B6" t="str">
            <v>콤팩트4회</v>
          </cell>
          <cell r="C6">
            <v>1</v>
          </cell>
          <cell r="D6" t="str">
            <v>㎡</v>
          </cell>
          <cell r="E6">
            <v>174</v>
          </cell>
          <cell r="F6">
            <v>174</v>
          </cell>
          <cell r="G6">
            <v>20</v>
          </cell>
          <cell r="H6">
            <v>20</v>
          </cell>
          <cell r="I6">
            <v>146</v>
          </cell>
          <cell r="J6">
            <v>146</v>
          </cell>
          <cell r="K6">
            <v>8</v>
          </cell>
          <cell r="L6">
            <v>8</v>
          </cell>
          <cell r="M6" t="str">
            <v>#.7</v>
          </cell>
        </row>
        <row r="7">
          <cell r="A7" t="str">
            <v>잡석다짐(기계+인력)</v>
          </cell>
          <cell r="B7" t="str">
            <v>로라+인력</v>
          </cell>
          <cell r="C7">
            <v>0.20799999999999999</v>
          </cell>
          <cell r="D7" t="str">
            <v>㎥</v>
          </cell>
          <cell r="E7">
            <v>10469</v>
          </cell>
          <cell r="F7">
            <v>2176</v>
          </cell>
          <cell r="G7">
            <v>8354</v>
          </cell>
          <cell r="H7">
            <v>1737</v>
          </cell>
          <cell r="I7">
            <v>1509</v>
          </cell>
          <cell r="J7">
            <v>313</v>
          </cell>
          <cell r="K7">
            <v>606</v>
          </cell>
          <cell r="L7">
            <v>126</v>
          </cell>
          <cell r="M7" t="str">
            <v>N.73</v>
          </cell>
        </row>
        <row r="8">
          <cell r="A8" t="str">
            <v>모래깔기및펴기</v>
          </cell>
          <cell r="B8" t="str">
            <v>보조기층용</v>
          </cell>
          <cell r="C8">
            <v>3.1E-2</v>
          </cell>
          <cell r="D8" t="str">
            <v>㎥</v>
          </cell>
          <cell r="E8">
            <v>12273</v>
          </cell>
          <cell r="F8">
            <v>380</v>
          </cell>
          <cell r="G8">
            <v>11660</v>
          </cell>
          <cell r="H8">
            <v>361</v>
          </cell>
          <cell r="I8">
            <v>613</v>
          </cell>
          <cell r="J8">
            <v>19</v>
          </cell>
          <cell r="K8">
            <v>0</v>
          </cell>
          <cell r="L8">
            <v>0</v>
          </cell>
          <cell r="M8" t="str">
            <v>N.72</v>
          </cell>
        </row>
        <row r="9">
          <cell r="A9" t="str">
            <v>소형고압블럭</v>
          </cell>
          <cell r="B9" t="str">
            <v>T=60㎜</v>
          </cell>
          <cell r="C9">
            <v>1.03</v>
          </cell>
          <cell r="D9" t="str">
            <v>M2</v>
          </cell>
          <cell r="E9">
            <v>5000</v>
          </cell>
          <cell r="F9">
            <v>5150</v>
          </cell>
          <cell r="G9">
            <v>5000</v>
          </cell>
          <cell r="H9">
            <v>5150</v>
          </cell>
        </row>
        <row r="10">
          <cell r="A10" t="str">
            <v>소형고압블럭포설</v>
          </cell>
          <cell r="B10" t="str">
            <v>인력</v>
          </cell>
          <cell r="C10">
            <v>1</v>
          </cell>
          <cell r="D10" t="str">
            <v>㎡</v>
          </cell>
          <cell r="E10">
            <v>5773</v>
          </cell>
          <cell r="F10">
            <v>5773</v>
          </cell>
          <cell r="G10">
            <v>0</v>
          </cell>
          <cell r="H10">
            <v>0</v>
          </cell>
          <cell r="I10">
            <v>5773</v>
          </cell>
          <cell r="J10">
            <v>5773</v>
          </cell>
          <cell r="K10">
            <v>0</v>
          </cell>
          <cell r="L10">
            <v>0</v>
          </cell>
          <cell r="M10" t="str">
            <v>N.71</v>
          </cell>
        </row>
        <row r="11">
          <cell r="A11" t="str">
            <v>계</v>
          </cell>
          <cell r="F11">
            <v>14278</v>
          </cell>
          <cell r="H11">
            <v>7382</v>
          </cell>
          <cell r="J11">
            <v>6573</v>
          </cell>
          <cell r="L11">
            <v>323</v>
          </cell>
        </row>
        <row r="13">
          <cell r="A13" t="str">
            <v>No.2호표 소형고압블럭포장</v>
          </cell>
          <cell r="B13" t="str">
            <v>T70(차도용)</v>
          </cell>
          <cell r="C13">
            <v>1</v>
          </cell>
          <cell r="D13" t="str">
            <v>㎡</v>
          </cell>
          <cell r="M13" t="str">
            <v>PP02</v>
          </cell>
        </row>
        <row r="14">
          <cell r="A14" t="str">
            <v>터파기</v>
          </cell>
          <cell r="B14" t="str">
            <v>백호우0.4㎥</v>
          </cell>
          <cell r="C14">
            <v>0.4</v>
          </cell>
          <cell r="D14" t="str">
            <v>㎥</v>
          </cell>
          <cell r="E14">
            <v>1331</v>
          </cell>
          <cell r="F14">
            <v>531</v>
          </cell>
          <cell r="G14">
            <v>243</v>
          </cell>
          <cell r="H14">
            <v>97</v>
          </cell>
          <cell r="I14">
            <v>686</v>
          </cell>
          <cell r="J14">
            <v>274</v>
          </cell>
          <cell r="K14">
            <v>402</v>
          </cell>
          <cell r="L14">
            <v>160</v>
          </cell>
          <cell r="M14" t="str">
            <v>#.2</v>
          </cell>
        </row>
        <row r="15">
          <cell r="A15" t="str">
            <v>잔토처리(토사)</v>
          </cell>
          <cell r="B15" t="str">
            <v>B.H 0.4M3</v>
          </cell>
          <cell r="C15">
            <v>0.4</v>
          </cell>
          <cell r="D15" t="str">
            <v>M3</v>
          </cell>
          <cell r="E15">
            <v>837</v>
          </cell>
          <cell r="F15">
            <v>334</v>
          </cell>
          <cell r="G15">
            <v>153</v>
          </cell>
          <cell r="H15">
            <v>61</v>
          </cell>
          <cell r="I15">
            <v>431</v>
          </cell>
          <cell r="J15">
            <v>172</v>
          </cell>
          <cell r="K15">
            <v>253</v>
          </cell>
          <cell r="L15">
            <v>101</v>
          </cell>
          <cell r="M15" t="str">
            <v>#.4</v>
          </cell>
        </row>
        <row r="16">
          <cell r="A16" t="str">
            <v>원지반다짐</v>
          </cell>
          <cell r="B16" t="str">
            <v>콤팩트4회</v>
          </cell>
          <cell r="C16">
            <v>1</v>
          </cell>
          <cell r="D16" t="str">
            <v>㎡</v>
          </cell>
          <cell r="E16">
            <v>174</v>
          </cell>
          <cell r="F16">
            <v>174</v>
          </cell>
          <cell r="G16">
            <v>20</v>
          </cell>
          <cell r="H16">
            <v>20</v>
          </cell>
          <cell r="I16">
            <v>146</v>
          </cell>
          <cell r="J16">
            <v>146</v>
          </cell>
          <cell r="K16">
            <v>8</v>
          </cell>
          <cell r="L16">
            <v>8</v>
          </cell>
          <cell r="M16" t="str">
            <v>#.7</v>
          </cell>
        </row>
        <row r="17">
          <cell r="A17" t="str">
            <v>잡석다짐(기계+인력)</v>
          </cell>
          <cell r="B17" t="str">
            <v>로라+인력</v>
          </cell>
          <cell r="C17">
            <v>0.20799999999999999</v>
          </cell>
          <cell r="D17" t="str">
            <v>㎥</v>
          </cell>
          <cell r="E17">
            <v>10469</v>
          </cell>
          <cell r="F17">
            <v>2176</v>
          </cell>
          <cell r="G17">
            <v>8354</v>
          </cell>
          <cell r="H17">
            <v>1737</v>
          </cell>
          <cell r="I17">
            <v>1509</v>
          </cell>
          <cell r="J17">
            <v>313</v>
          </cell>
          <cell r="K17">
            <v>606</v>
          </cell>
          <cell r="L17">
            <v>126</v>
          </cell>
          <cell r="M17" t="str">
            <v>N.73</v>
          </cell>
        </row>
        <row r="18">
          <cell r="A18" t="str">
            <v>와이어메쉬</v>
          </cell>
          <cell r="B18" t="str">
            <v>#8 150x150</v>
          </cell>
          <cell r="C18">
            <v>1</v>
          </cell>
          <cell r="D18" t="str">
            <v>㎡</v>
          </cell>
          <cell r="E18">
            <v>680</v>
          </cell>
          <cell r="F18">
            <v>680</v>
          </cell>
          <cell r="G18">
            <v>680</v>
          </cell>
          <cell r="H18">
            <v>680</v>
          </cell>
        </row>
        <row r="19">
          <cell r="A19" t="str">
            <v>레미콘</v>
          </cell>
          <cell r="B19" t="str">
            <v>관급(25x180x8)</v>
          </cell>
          <cell r="C19">
            <v>0.10100000000000001</v>
          </cell>
          <cell r="D19" t="str">
            <v>M3</v>
          </cell>
        </row>
        <row r="20">
          <cell r="A20" t="str">
            <v>붙임몰탈</v>
          </cell>
          <cell r="B20" t="str">
            <v>인력,1:3</v>
          </cell>
          <cell r="C20">
            <v>0.04</v>
          </cell>
          <cell r="D20" t="str">
            <v>㎥</v>
          </cell>
          <cell r="E20">
            <v>57561</v>
          </cell>
          <cell r="F20">
            <v>2301</v>
          </cell>
          <cell r="G20">
            <v>12100</v>
          </cell>
          <cell r="H20">
            <v>484</v>
          </cell>
          <cell r="I20">
            <v>40922</v>
          </cell>
          <cell r="J20">
            <v>1636</v>
          </cell>
          <cell r="K20">
            <v>4539</v>
          </cell>
          <cell r="L20">
            <v>181</v>
          </cell>
          <cell r="M20" t="str">
            <v>N.86</v>
          </cell>
        </row>
        <row r="21">
          <cell r="A21" t="str">
            <v>소형고압블럭</v>
          </cell>
          <cell r="B21" t="str">
            <v>T=70㎜</v>
          </cell>
          <cell r="C21">
            <v>1.03</v>
          </cell>
          <cell r="D21" t="str">
            <v>M2</v>
          </cell>
          <cell r="E21">
            <v>5500</v>
          </cell>
          <cell r="F21">
            <v>5665</v>
          </cell>
          <cell r="G21">
            <v>5500</v>
          </cell>
          <cell r="H21">
            <v>5665</v>
          </cell>
        </row>
        <row r="22">
          <cell r="A22" t="str">
            <v>소형고압블럭포설</v>
          </cell>
          <cell r="B22" t="str">
            <v>인력</v>
          </cell>
          <cell r="C22">
            <v>1</v>
          </cell>
          <cell r="D22" t="str">
            <v>㎡</v>
          </cell>
          <cell r="E22">
            <v>5773</v>
          </cell>
          <cell r="F22">
            <v>5773</v>
          </cell>
          <cell r="I22">
            <v>5773</v>
          </cell>
          <cell r="J22">
            <v>5773</v>
          </cell>
          <cell r="M22" t="str">
            <v>N.71</v>
          </cell>
        </row>
        <row r="23">
          <cell r="A23" t="str">
            <v>계</v>
          </cell>
          <cell r="F23">
            <v>17634</v>
          </cell>
          <cell r="H23">
            <v>8744</v>
          </cell>
          <cell r="J23">
            <v>8314</v>
          </cell>
          <cell r="L23">
            <v>576</v>
          </cell>
        </row>
        <row r="24">
          <cell r="A24" t="str">
            <v>No.3호표 점토벽돌포장(신토석)</v>
          </cell>
          <cell r="B24" t="str">
            <v>230×114×T50</v>
          </cell>
          <cell r="C24">
            <v>1</v>
          </cell>
          <cell r="D24" t="str">
            <v>㎡</v>
          </cell>
          <cell r="M24" t="str">
            <v>PP03</v>
          </cell>
        </row>
        <row r="25">
          <cell r="A25" t="str">
            <v>터파기(토사)</v>
          </cell>
          <cell r="B25" t="str">
            <v>백호우0.7㎥</v>
          </cell>
          <cell r="C25">
            <v>0.19</v>
          </cell>
          <cell r="D25" t="str">
            <v>㎥</v>
          </cell>
          <cell r="E25">
            <v>696</v>
          </cell>
          <cell r="F25">
            <v>131</v>
          </cell>
          <cell r="G25">
            <v>127</v>
          </cell>
          <cell r="H25">
            <v>24</v>
          </cell>
          <cell r="I25">
            <v>359</v>
          </cell>
          <cell r="J25">
            <v>68</v>
          </cell>
          <cell r="K25">
            <v>210</v>
          </cell>
          <cell r="L25">
            <v>39</v>
          </cell>
          <cell r="M25" t="str">
            <v>#.3</v>
          </cell>
        </row>
        <row r="26">
          <cell r="A26" t="str">
            <v>잔토처리(토사)</v>
          </cell>
          <cell r="B26" t="str">
            <v>백호우0.7㎥</v>
          </cell>
          <cell r="C26">
            <v>0.19</v>
          </cell>
          <cell r="D26" t="str">
            <v>㎥</v>
          </cell>
          <cell r="E26">
            <v>696</v>
          </cell>
          <cell r="F26">
            <v>131</v>
          </cell>
          <cell r="G26">
            <v>127</v>
          </cell>
          <cell r="H26">
            <v>24</v>
          </cell>
          <cell r="I26">
            <v>359</v>
          </cell>
          <cell r="J26">
            <v>68</v>
          </cell>
          <cell r="K26">
            <v>210</v>
          </cell>
          <cell r="L26">
            <v>39</v>
          </cell>
          <cell r="M26" t="str">
            <v>#.5</v>
          </cell>
        </row>
        <row r="27">
          <cell r="A27" t="str">
            <v>원지반다짐</v>
          </cell>
          <cell r="B27" t="str">
            <v>콤팩트4회</v>
          </cell>
          <cell r="C27">
            <v>1</v>
          </cell>
          <cell r="D27" t="str">
            <v>㎡</v>
          </cell>
          <cell r="E27">
            <v>174</v>
          </cell>
          <cell r="F27">
            <v>174</v>
          </cell>
          <cell r="G27">
            <v>20</v>
          </cell>
          <cell r="H27">
            <v>20</v>
          </cell>
          <cell r="I27">
            <v>146</v>
          </cell>
          <cell r="J27">
            <v>146</v>
          </cell>
          <cell r="K27">
            <v>8</v>
          </cell>
          <cell r="L27">
            <v>8</v>
          </cell>
          <cell r="M27" t="str">
            <v>#.7</v>
          </cell>
        </row>
        <row r="28">
          <cell r="A28" t="str">
            <v>잡석다짐(기계+인력)</v>
          </cell>
          <cell r="B28" t="str">
            <v>로라+인력</v>
          </cell>
          <cell r="C28">
            <v>0.20799999999999999</v>
          </cell>
          <cell r="D28" t="str">
            <v>㎥</v>
          </cell>
          <cell r="E28">
            <v>10469</v>
          </cell>
          <cell r="F28">
            <v>2176</v>
          </cell>
          <cell r="G28">
            <v>8354</v>
          </cell>
          <cell r="H28">
            <v>1737</v>
          </cell>
          <cell r="I28">
            <v>1509</v>
          </cell>
          <cell r="J28">
            <v>313</v>
          </cell>
          <cell r="K28">
            <v>606</v>
          </cell>
          <cell r="L28">
            <v>126</v>
          </cell>
          <cell r="M28" t="str">
            <v>N.73</v>
          </cell>
        </row>
        <row r="29">
          <cell r="A29" t="str">
            <v>모래깔기및펴기</v>
          </cell>
          <cell r="C29">
            <v>3.3000000000000002E-2</v>
          </cell>
          <cell r="D29" t="str">
            <v>㎥</v>
          </cell>
          <cell r="E29">
            <v>12273</v>
          </cell>
          <cell r="F29">
            <v>404</v>
          </cell>
          <cell r="G29">
            <v>11660</v>
          </cell>
          <cell r="H29">
            <v>384</v>
          </cell>
          <cell r="I29">
            <v>613</v>
          </cell>
          <cell r="J29">
            <v>20</v>
          </cell>
          <cell r="M29" t="str">
            <v>N.72</v>
          </cell>
        </row>
        <row r="30">
          <cell r="A30" t="str">
            <v>점토벽돌평깔기</v>
          </cell>
          <cell r="C30">
            <v>1</v>
          </cell>
          <cell r="D30" t="str">
            <v>㎡</v>
          </cell>
          <cell r="E30">
            <v>5499</v>
          </cell>
          <cell r="F30">
            <v>5499</v>
          </cell>
          <cell r="I30">
            <v>5499</v>
          </cell>
          <cell r="J30">
            <v>5499</v>
          </cell>
          <cell r="M30" t="str">
            <v>N.75</v>
          </cell>
        </row>
        <row r="31">
          <cell r="A31" t="str">
            <v>신토석</v>
          </cell>
          <cell r="B31" t="str">
            <v>관급,230x114xT50</v>
          </cell>
          <cell r="C31">
            <v>39</v>
          </cell>
          <cell r="D31" t="str">
            <v>매</v>
          </cell>
        </row>
        <row r="32">
          <cell r="A32" t="str">
            <v>계</v>
          </cell>
          <cell r="F32">
            <v>8515</v>
          </cell>
          <cell r="H32">
            <v>2189</v>
          </cell>
          <cell r="J32">
            <v>6114</v>
          </cell>
          <cell r="L32">
            <v>212</v>
          </cell>
        </row>
        <row r="34">
          <cell r="A34" t="str">
            <v>No.4호표 아키스톤</v>
          </cell>
          <cell r="B34" t="str">
            <v>450x450x38</v>
          </cell>
          <cell r="C34">
            <v>1</v>
          </cell>
          <cell r="D34" t="str">
            <v>㎡</v>
          </cell>
          <cell r="M34" t="str">
            <v>PP04</v>
          </cell>
        </row>
        <row r="35">
          <cell r="A35" t="str">
            <v>보호몰탈(하부)</v>
          </cell>
          <cell r="B35" t="str">
            <v>T=24M/M</v>
          </cell>
          <cell r="C35">
            <v>2.4E-2</v>
          </cell>
          <cell r="D35" t="str">
            <v>M2</v>
          </cell>
          <cell r="E35">
            <v>7008</v>
          </cell>
          <cell r="F35">
            <v>167</v>
          </cell>
          <cell r="G35">
            <v>363</v>
          </cell>
          <cell r="H35">
            <v>8</v>
          </cell>
          <cell r="I35">
            <v>6645</v>
          </cell>
          <cell r="J35">
            <v>159</v>
          </cell>
          <cell r="M35" t="str">
            <v>N.88</v>
          </cell>
        </row>
        <row r="36">
          <cell r="A36" t="str">
            <v>PAVER FEDESTAL</v>
          </cell>
          <cell r="B36" t="str">
            <v>H=120</v>
          </cell>
          <cell r="C36">
            <v>5</v>
          </cell>
          <cell r="D36" t="str">
            <v>EA</v>
          </cell>
          <cell r="E36">
            <v>4500</v>
          </cell>
          <cell r="F36">
            <v>22500</v>
          </cell>
          <cell r="G36">
            <v>4500</v>
          </cell>
          <cell r="H36">
            <v>22500</v>
          </cell>
        </row>
        <row r="37">
          <cell r="A37" t="str">
            <v>아키스톤</v>
          </cell>
          <cell r="B37" t="str">
            <v>450x450x38</v>
          </cell>
          <cell r="C37">
            <v>1.1000000000000001</v>
          </cell>
          <cell r="D37" t="str">
            <v>M2</v>
          </cell>
          <cell r="E37">
            <v>36000</v>
          </cell>
          <cell r="F37">
            <v>39600</v>
          </cell>
          <cell r="G37">
            <v>36000</v>
          </cell>
          <cell r="H37">
            <v>39600</v>
          </cell>
        </row>
        <row r="38">
          <cell r="A38" t="str">
            <v>아키스톤깔기</v>
          </cell>
          <cell r="B38" t="str">
            <v>450x450x38</v>
          </cell>
          <cell r="C38">
            <v>1</v>
          </cell>
          <cell r="D38" t="str">
            <v>㎡</v>
          </cell>
          <cell r="E38">
            <v>11921</v>
          </cell>
          <cell r="F38">
            <v>11921</v>
          </cell>
          <cell r="I38">
            <v>11921</v>
          </cell>
          <cell r="J38">
            <v>11921</v>
          </cell>
          <cell r="M38" t="str">
            <v>N.122</v>
          </cell>
        </row>
        <row r="39">
          <cell r="A39" t="str">
            <v>계</v>
          </cell>
          <cell r="F39">
            <v>74188</v>
          </cell>
          <cell r="H39">
            <v>62108</v>
          </cell>
          <cell r="J39">
            <v>12080</v>
          </cell>
        </row>
        <row r="41">
          <cell r="A41" t="str">
            <v>No.5호표 화강석답석놓기</v>
          </cell>
          <cell r="B41" t="str">
            <v>화강석판석</v>
          </cell>
          <cell r="C41">
            <v>1</v>
          </cell>
          <cell r="D41" t="str">
            <v>EA</v>
          </cell>
          <cell r="M41" t="str">
            <v>PP05</v>
          </cell>
        </row>
        <row r="42">
          <cell r="A42" t="str">
            <v>터파기(인력)</v>
          </cell>
          <cell r="B42" t="str">
            <v>토사</v>
          </cell>
          <cell r="C42">
            <v>0.54</v>
          </cell>
          <cell r="D42" t="str">
            <v>M3</v>
          </cell>
          <cell r="E42">
            <v>8695</v>
          </cell>
          <cell r="F42">
            <v>4695</v>
          </cell>
          <cell r="I42">
            <v>8695</v>
          </cell>
          <cell r="J42">
            <v>4695</v>
          </cell>
          <cell r="L42">
            <v>0</v>
          </cell>
          <cell r="M42" t="str">
            <v>N.124</v>
          </cell>
        </row>
        <row r="43">
          <cell r="A43" t="str">
            <v>잔토처리(인력)</v>
          </cell>
          <cell r="B43" t="str">
            <v>토사:0-1M</v>
          </cell>
          <cell r="C43">
            <v>0.54</v>
          </cell>
          <cell r="D43" t="str">
            <v>㎥</v>
          </cell>
          <cell r="E43">
            <v>8184</v>
          </cell>
          <cell r="F43">
            <v>4419</v>
          </cell>
          <cell r="I43">
            <v>8184</v>
          </cell>
          <cell r="J43">
            <v>4419</v>
          </cell>
          <cell r="L43">
            <v>0</v>
          </cell>
          <cell r="M43" t="str">
            <v>N.125</v>
          </cell>
        </row>
        <row r="44">
          <cell r="A44" t="str">
            <v>원지반다짐</v>
          </cell>
          <cell r="B44" t="str">
            <v>콤팩트4회</v>
          </cell>
          <cell r="C44">
            <v>1.8</v>
          </cell>
          <cell r="D44" t="str">
            <v>㎡</v>
          </cell>
          <cell r="E44">
            <v>174</v>
          </cell>
          <cell r="F44">
            <v>312</v>
          </cell>
          <cell r="G44">
            <v>20</v>
          </cell>
          <cell r="H44">
            <v>36</v>
          </cell>
          <cell r="I44">
            <v>146</v>
          </cell>
          <cell r="J44">
            <v>262</v>
          </cell>
          <cell r="K44">
            <v>8</v>
          </cell>
          <cell r="L44">
            <v>14</v>
          </cell>
          <cell r="M44" t="str">
            <v>#.7</v>
          </cell>
        </row>
        <row r="45">
          <cell r="A45" t="str">
            <v>잡석다짐(기계+인력)</v>
          </cell>
          <cell r="B45" t="str">
            <v>로라+인력</v>
          </cell>
          <cell r="C45">
            <v>0.374</v>
          </cell>
          <cell r="D45" t="str">
            <v>㎥</v>
          </cell>
          <cell r="E45">
            <v>10469</v>
          </cell>
          <cell r="F45">
            <v>3914</v>
          </cell>
          <cell r="G45">
            <v>8354</v>
          </cell>
          <cell r="H45">
            <v>3124</v>
          </cell>
          <cell r="I45">
            <v>1509</v>
          </cell>
          <cell r="J45">
            <v>564</v>
          </cell>
          <cell r="K45">
            <v>606</v>
          </cell>
          <cell r="L45">
            <v>226</v>
          </cell>
          <cell r="M45" t="str">
            <v>N.73</v>
          </cell>
        </row>
        <row r="46">
          <cell r="A46" t="str">
            <v>화강석답석</v>
          </cell>
          <cell r="B46" t="str">
            <v>W2000xL900</v>
          </cell>
          <cell r="C46">
            <v>1</v>
          </cell>
          <cell r="D46" t="str">
            <v>EA</v>
          </cell>
          <cell r="E46">
            <v>170000</v>
          </cell>
          <cell r="F46">
            <v>170000</v>
          </cell>
          <cell r="G46">
            <v>170000</v>
          </cell>
          <cell r="H46">
            <v>170000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마름돌설치</v>
          </cell>
          <cell r="C47">
            <v>0.18</v>
          </cell>
          <cell r="D47" t="str">
            <v>M3</v>
          </cell>
          <cell r="E47">
            <v>550886</v>
          </cell>
          <cell r="F47">
            <v>99159</v>
          </cell>
          <cell r="G47">
            <v>0</v>
          </cell>
          <cell r="H47">
            <v>0</v>
          </cell>
          <cell r="I47">
            <v>550886</v>
          </cell>
          <cell r="J47">
            <v>99159</v>
          </cell>
          <cell r="K47">
            <v>0</v>
          </cell>
          <cell r="L47">
            <v>0</v>
          </cell>
          <cell r="M47" t="str">
            <v>N.92</v>
          </cell>
        </row>
        <row r="48">
          <cell r="A48" t="str">
            <v>계</v>
          </cell>
          <cell r="F48">
            <v>282499</v>
          </cell>
          <cell r="H48">
            <v>173160</v>
          </cell>
          <cell r="J48">
            <v>109099</v>
          </cell>
          <cell r="L48">
            <v>240</v>
          </cell>
        </row>
        <row r="50">
          <cell r="A50" t="str">
            <v>No.6호표 마사토포장</v>
          </cell>
          <cell r="B50" t="str">
            <v>THK200</v>
          </cell>
          <cell r="C50">
            <v>1</v>
          </cell>
          <cell r="D50" t="str">
            <v>㎡</v>
          </cell>
          <cell r="M50" t="str">
            <v>PP06</v>
          </cell>
        </row>
        <row r="51">
          <cell r="A51" t="str">
            <v>터파기</v>
          </cell>
          <cell r="B51" t="str">
            <v>백호우0.4㎥</v>
          </cell>
          <cell r="C51">
            <v>0.4</v>
          </cell>
          <cell r="D51" t="str">
            <v>㎥</v>
          </cell>
          <cell r="E51">
            <v>1331</v>
          </cell>
          <cell r="F51">
            <v>531</v>
          </cell>
          <cell r="G51">
            <v>243</v>
          </cell>
          <cell r="H51">
            <v>97</v>
          </cell>
          <cell r="I51">
            <v>686</v>
          </cell>
          <cell r="J51">
            <v>274</v>
          </cell>
          <cell r="K51">
            <v>402</v>
          </cell>
          <cell r="L51">
            <v>160</v>
          </cell>
          <cell r="M51" t="str">
            <v>#.2</v>
          </cell>
        </row>
        <row r="52">
          <cell r="A52" t="str">
            <v>잔토처리(토사)</v>
          </cell>
          <cell r="B52" t="str">
            <v>B.H 0.4M3</v>
          </cell>
          <cell r="C52">
            <v>0.4</v>
          </cell>
          <cell r="D52" t="str">
            <v>M3</v>
          </cell>
          <cell r="E52">
            <v>837</v>
          </cell>
          <cell r="F52">
            <v>334</v>
          </cell>
          <cell r="G52">
            <v>153</v>
          </cell>
          <cell r="H52">
            <v>61</v>
          </cell>
          <cell r="I52">
            <v>431</v>
          </cell>
          <cell r="J52">
            <v>172</v>
          </cell>
          <cell r="K52">
            <v>253</v>
          </cell>
          <cell r="L52">
            <v>101</v>
          </cell>
          <cell r="M52" t="str">
            <v>#.4</v>
          </cell>
        </row>
        <row r="53">
          <cell r="A53" t="str">
            <v>원지반다짐</v>
          </cell>
          <cell r="B53" t="str">
            <v>콤팩트4회</v>
          </cell>
          <cell r="C53">
            <v>1</v>
          </cell>
          <cell r="D53" t="str">
            <v>㎡</v>
          </cell>
          <cell r="E53">
            <v>174</v>
          </cell>
          <cell r="F53">
            <v>174</v>
          </cell>
          <cell r="G53">
            <v>20</v>
          </cell>
          <cell r="H53">
            <v>20</v>
          </cell>
          <cell r="I53">
            <v>146</v>
          </cell>
          <cell r="J53">
            <v>146</v>
          </cell>
          <cell r="K53">
            <v>8</v>
          </cell>
          <cell r="L53">
            <v>8</v>
          </cell>
          <cell r="M53" t="str">
            <v>#.7</v>
          </cell>
        </row>
        <row r="54">
          <cell r="A54" t="str">
            <v>잡석다짐(기계+인력)</v>
          </cell>
          <cell r="B54" t="str">
            <v>로라+인력</v>
          </cell>
          <cell r="C54">
            <v>0.104</v>
          </cell>
          <cell r="D54" t="str">
            <v>㎥</v>
          </cell>
          <cell r="E54">
            <v>10469</v>
          </cell>
          <cell r="F54">
            <v>1087</v>
          </cell>
          <cell r="G54">
            <v>8354</v>
          </cell>
          <cell r="H54">
            <v>868</v>
          </cell>
          <cell r="I54">
            <v>1509</v>
          </cell>
          <cell r="J54">
            <v>156</v>
          </cell>
          <cell r="K54">
            <v>606</v>
          </cell>
          <cell r="L54">
            <v>63</v>
          </cell>
          <cell r="M54" t="str">
            <v>N.73</v>
          </cell>
        </row>
        <row r="55">
          <cell r="A55" t="str">
            <v>마사토</v>
          </cell>
          <cell r="B55" t="str">
            <v>T200, 현장도착도</v>
          </cell>
          <cell r="C55">
            <v>1.03</v>
          </cell>
          <cell r="D55" t="str">
            <v>㎡</v>
          </cell>
          <cell r="E55">
            <v>25000</v>
          </cell>
          <cell r="F55">
            <v>25750</v>
          </cell>
          <cell r="G55">
            <v>25000</v>
          </cell>
          <cell r="H55">
            <v>25750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마사토포설및다짐</v>
          </cell>
          <cell r="B56" t="str">
            <v>THK200</v>
          </cell>
          <cell r="C56">
            <v>1</v>
          </cell>
          <cell r="D56" t="str">
            <v>㎡</v>
          </cell>
          <cell r="E56">
            <v>1227</v>
          </cell>
          <cell r="F56">
            <v>1227</v>
          </cell>
          <cell r="G56">
            <v>0</v>
          </cell>
          <cell r="H56">
            <v>0</v>
          </cell>
          <cell r="I56">
            <v>1227</v>
          </cell>
          <cell r="J56">
            <v>1227</v>
          </cell>
          <cell r="K56">
            <v>0</v>
          </cell>
          <cell r="L56">
            <v>0</v>
          </cell>
          <cell r="M56" t="str">
            <v>N.76</v>
          </cell>
        </row>
        <row r="57">
          <cell r="A57" t="str">
            <v>계</v>
          </cell>
          <cell r="F57">
            <v>29103</v>
          </cell>
          <cell r="H57">
            <v>26796</v>
          </cell>
          <cell r="J57">
            <v>1975</v>
          </cell>
          <cell r="L57">
            <v>332</v>
          </cell>
        </row>
        <row r="64">
          <cell r="A64" t="str">
            <v>No.7호표 포장경계석</v>
          </cell>
          <cell r="B64" t="str">
            <v>150x150x1000</v>
          </cell>
          <cell r="C64">
            <v>1</v>
          </cell>
          <cell r="D64" t="str">
            <v>m</v>
          </cell>
          <cell r="M64" t="str">
            <v>PP07</v>
          </cell>
        </row>
        <row r="65">
          <cell r="A65" t="str">
            <v>터파기</v>
          </cell>
          <cell r="B65" t="str">
            <v>백호우0.4㎥</v>
          </cell>
          <cell r="C65">
            <v>0.16200000000000001</v>
          </cell>
          <cell r="D65" t="str">
            <v>㎥</v>
          </cell>
          <cell r="E65">
            <v>1331</v>
          </cell>
          <cell r="F65">
            <v>215</v>
          </cell>
          <cell r="G65">
            <v>243</v>
          </cell>
          <cell r="H65">
            <v>39</v>
          </cell>
          <cell r="I65">
            <v>686</v>
          </cell>
          <cell r="J65">
            <v>111</v>
          </cell>
          <cell r="K65">
            <v>402</v>
          </cell>
          <cell r="L65">
            <v>65</v>
          </cell>
          <cell r="M65" t="str">
            <v>#.2</v>
          </cell>
        </row>
        <row r="66">
          <cell r="A66" t="str">
            <v>잔토처리(토사)</v>
          </cell>
          <cell r="B66" t="str">
            <v>B.H 0.4M3</v>
          </cell>
          <cell r="C66">
            <v>0.16200000000000001</v>
          </cell>
          <cell r="D66" t="str">
            <v>M3</v>
          </cell>
          <cell r="E66">
            <v>837</v>
          </cell>
          <cell r="F66">
            <v>133</v>
          </cell>
          <cell r="G66">
            <v>153</v>
          </cell>
          <cell r="H66">
            <v>24</v>
          </cell>
          <cell r="I66">
            <v>431</v>
          </cell>
          <cell r="J66">
            <v>69</v>
          </cell>
          <cell r="K66">
            <v>253</v>
          </cell>
          <cell r="L66">
            <v>40</v>
          </cell>
          <cell r="M66" t="str">
            <v>#.4</v>
          </cell>
        </row>
        <row r="67">
          <cell r="A67" t="str">
            <v>레미콘</v>
          </cell>
          <cell r="B67" t="str">
            <v>관급(25x180x8)</v>
          </cell>
          <cell r="C67">
            <v>0.03</v>
          </cell>
          <cell r="D67" t="str">
            <v>M3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레미콘타설(무근)</v>
          </cell>
          <cell r="C68">
            <v>0.03</v>
          </cell>
          <cell r="D68" t="str">
            <v>㎥</v>
          </cell>
          <cell r="E68">
            <v>21380</v>
          </cell>
          <cell r="F68">
            <v>641</v>
          </cell>
          <cell r="G68">
            <v>0</v>
          </cell>
          <cell r="H68">
            <v>0</v>
          </cell>
          <cell r="I68">
            <v>21380</v>
          </cell>
          <cell r="J68">
            <v>641</v>
          </cell>
          <cell r="K68">
            <v>0</v>
          </cell>
          <cell r="L68">
            <v>0</v>
          </cell>
          <cell r="M68" t="str">
            <v>N.78</v>
          </cell>
        </row>
        <row r="69">
          <cell r="A69" t="str">
            <v>거푸집 (합판)</v>
          </cell>
          <cell r="B69" t="str">
            <v>6회</v>
          </cell>
          <cell r="C69">
            <v>0.3</v>
          </cell>
          <cell r="D69" t="str">
            <v>㎡</v>
          </cell>
          <cell r="E69">
            <v>13825</v>
          </cell>
          <cell r="F69">
            <v>4147</v>
          </cell>
          <cell r="G69">
            <v>4430</v>
          </cell>
          <cell r="H69">
            <v>1329</v>
          </cell>
          <cell r="I69">
            <v>9395</v>
          </cell>
          <cell r="J69">
            <v>2818</v>
          </cell>
          <cell r="K69">
            <v>0</v>
          </cell>
          <cell r="L69">
            <v>0</v>
          </cell>
          <cell r="M69" t="str">
            <v>N.80</v>
          </cell>
        </row>
        <row r="70">
          <cell r="A70" t="str">
            <v>붙임몰탈</v>
          </cell>
          <cell r="B70" t="str">
            <v>인력,1:3</v>
          </cell>
          <cell r="C70">
            <v>2.0000000000000001E-4</v>
          </cell>
          <cell r="D70" t="str">
            <v>㎥</v>
          </cell>
          <cell r="E70">
            <v>57561</v>
          </cell>
          <cell r="F70">
            <v>10</v>
          </cell>
          <cell r="G70">
            <v>12100</v>
          </cell>
          <cell r="H70">
            <v>2</v>
          </cell>
          <cell r="I70">
            <v>40922</v>
          </cell>
          <cell r="J70">
            <v>8</v>
          </cell>
          <cell r="K70">
            <v>4539</v>
          </cell>
          <cell r="L70">
            <v>0</v>
          </cell>
          <cell r="M70" t="str">
            <v>N.86</v>
          </cell>
        </row>
        <row r="71">
          <cell r="A71" t="str">
            <v>포장경계석</v>
          </cell>
          <cell r="B71" t="str">
            <v>150x150xL1000</v>
          </cell>
          <cell r="C71">
            <v>1.03</v>
          </cell>
          <cell r="D71" t="str">
            <v>M</v>
          </cell>
          <cell r="E71">
            <v>11800</v>
          </cell>
          <cell r="F71">
            <v>12154</v>
          </cell>
          <cell r="G71">
            <v>11800</v>
          </cell>
          <cell r="H71">
            <v>12154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경계석설치</v>
          </cell>
          <cell r="C72">
            <v>1</v>
          </cell>
          <cell r="D72" t="str">
            <v>M</v>
          </cell>
          <cell r="E72">
            <v>5871</v>
          </cell>
          <cell r="F72">
            <v>5871</v>
          </cell>
          <cell r="G72">
            <v>0</v>
          </cell>
          <cell r="H72">
            <v>0</v>
          </cell>
          <cell r="I72">
            <v>5871</v>
          </cell>
          <cell r="J72">
            <v>5871</v>
          </cell>
          <cell r="K72">
            <v>0</v>
          </cell>
          <cell r="L72">
            <v>0</v>
          </cell>
          <cell r="M72" t="str">
            <v>N.81</v>
          </cell>
        </row>
        <row r="73">
          <cell r="A73" t="str">
            <v>계</v>
          </cell>
          <cell r="F73">
            <v>23171</v>
          </cell>
          <cell r="H73">
            <v>13548</v>
          </cell>
          <cell r="J73">
            <v>9518</v>
          </cell>
          <cell r="L73">
            <v>105</v>
          </cell>
        </row>
        <row r="75">
          <cell r="A75" t="str">
            <v>No.8호표 녹지경계석-1</v>
          </cell>
          <cell r="B75" t="str">
            <v>150X150X1000</v>
          </cell>
          <cell r="C75">
            <v>1</v>
          </cell>
          <cell r="D75" t="str">
            <v>M</v>
          </cell>
          <cell r="M75" t="str">
            <v>PP08</v>
          </cell>
        </row>
        <row r="76">
          <cell r="A76" t="str">
            <v>터파기</v>
          </cell>
          <cell r="B76" t="str">
            <v>백호우0.4㎥</v>
          </cell>
          <cell r="C76">
            <v>0.1</v>
          </cell>
          <cell r="D76" t="str">
            <v>㎥</v>
          </cell>
          <cell r="E76">
            <v>1331</v>
          </cell>
          <cell r="F76">
            <v>132</v>
          </cell>
          <cell r="G76">
            <v>243</v>
          </cell>
          <cell r="H76">
            <v>24</v>
          </cell>
          <cell r="I76">
            <v>686</v>
          </cell>
          <cell r="J76">
            <v>68</v>
          </cell>
          <cell r="K76">
            <v>402</v>
          </cell>
          <cell r="L76">
            <v>40</v>
          </cell>
          <cell r="M76" t="str">
            <v>#.2</v>
          </cell>
        </row>
        <row r="77">
          <cell r="A77" t="str">
            <v>잔토처리(토사)</v>
          </cell>
          <cell r="B77" t="str">
            <v>B.H 0.4M3</v>
          </cell>
          <cell r="C77">
            <v>4.4999999999999998E-2</v>
          </cell>
          <cell r="D77" t="str">
            <v>M3</v>
          </cell>
          <cell r="E77">
            <v>837</v>
          </cell>
          <cell r="F77">
            <v>36</v>
          </cell>
          <cell r="G77">
            <v>153</v>
          </cell>
          <cell r="H77">
            <v>6</v>
          </cell>
          <cell r="I77">
            <v>431</v>
          </cell>
          <cell r="J77">
            <v>19</v>
          </cell>
          <cell r="K77">
            <v>253</v>
          </cell>
          <cell r="L77">
            <v>11</v>
          </cell>
          <cell r="M77" t="str">
            <v>#.4</v>
          </cell>
        </row>
        <row r="78">
          <cell r="A78" t="str">
            <v>기계되메우기및다짐</v>
          </cell>
          <cell r="B78" t="str">
            <v>인력+기계</v>
          </cell>
          <cell r="C78">
            <v>5.5E-2</v>
          </cell>
          <cell r="D78" t="str">
            <v>㎥</v>
          </cell>
          <cell r="E78">
            <v>3367</v>
          </cell>
          <cell r="F78">
            <v>183</v>
          </cell>
          <cell r="G78">
            <v>285</v>
          </cell>
          <cell r="H78">
            <v>15</v>
          </cell>
          <cell r="I78">
            <v>2758</v>
          </cell>
          <cell r="J78">
            <v>151</v>
          </cell>
          <cell r="K78">
            <v>324</v>
          </cell>
          <cell r="L78">
            <v>17</v>
          </cell>
          <cell r="M78" t="str">
            <v>#.6</v>
          </cell>
        </row>
        <row r="79">
          <cell r="A79" t="str">
            <v>레미콘</v>
          </cell>
          <cell r="B79" t="str">
            <v>관급(25x180x8)</v>
          </cell>
          <cell r="C79">
            <v>2.1999999999999999E-2</v>
          </cell>
          <cell r="D79" t="str">
            <v>M3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레미콘타설(무근)</v>
          </cell>
          <cell r="C80">
            <v>2.1999999999999999E-2</v>
          </cell>
          <cell r="D80" t="str">
            <v>㎥</v>
          </cell>
          <cell r="E80">
            <v>21380</v>
          </cell>
          <cell r="F80">
            <v>470</v>
          </cell>
          <cell r="G80">
            <v>0</v>
          </cell>
          <cell r="H80">
            <v>0</v>
          </cell>
          <cell r="I80">
            <v>21380</v>
          </cell>
          <cell r="J80">
            <v>470</v>
          </cell>
          <cell r="K80">
            <v>0</v>
          </cell>
          <cell r="L80">
            <v>0</v>
          </cell>
          <cell r="M80" t="str">
            <v>N.78</v>
          </cell>
        </row>
        <row r="81">
          <cell r="A81" t="str">
            <v>거푸집 (합판)</v>
          </cell>
          <cell r="B81" t="str">
            <v>6회</v>
          </cell>
          <cell r="C81">
            <v>0.3</v>
          </cell>
          <cell r="D81" t="str">
            <v>㎡</v>
          </cell>
          <cell r="E81">
            <v>13825</v>
          </cell>
          <cell r="F81">
            <v>4147</v>
          </cell>
          <cell r="G81">
            <v>4430</v>
          </cell>
          <cell r="H81">
            <v>1329</v>
          </cell>
          <cell r="I81">
            <v>9395</v>
          </cell>
          <cell r="J81">
            <v>2818</v>
          </cell>
          <cell r="K81">
            <v>0</v>
          </cell>
          <cell r="L81">
            <v>0</v>
          </cell>
          <cell r="M81" t="str">
            <v>N.80</v>
          </cell>
        </row>
        <row r="82">
          <cell r="A82" t="str">
            <v>붙임몰탈</v>
          </cell>
          <cell r="B82" t="str">
            <v>인력,1:3</v>
          </cell>
          <cell r="C82">
            <v>2.0000000000000001E-4</v>
          </cell>
          <cell r="D82" t="str">
            <v>㎥</v>
          </cell>
          <cell r="E82">
            <v>57561</v>
          </cell>
          <cell r="F82">
            <v>10</v>
          </cell>
          <cell r="G82">
            <v>12100</v>
          </cell>
          <cell r="H82">
            <v>2</v>
          </cell>
          <cell r="I82">
            <v>40922</v>
          </cell>
          <cell r="J82">
            <v>8</v>
          </cell>
          <cell r="K82">
            <v>4539</v>
          </cell>
          <cell r="L82">
            <v>0</v>
          </cell>
          <cell r="M82" t="str">
            <v>N.86</v>
          </cell>
        </row>
        <row r="83">
          <cell r="A83" t="str">
            <v>녹지경계석</v>
          </cell>
          <cell r="B83" t="str">
            <v>150x150xL1000</v>
          </cell>
          <cell r="C83">
            <v>1.03</v>
          </cell>
          <cell r="D83" t="str">
            <v>M</v>
          </cell>
          <cell r="E83">
            <v>11800</v>
          </cell>
          <cell r="F83">
            <v>12154</v>
          </cell>
          <cell r="G83">
            <v>11800</v>
          </cell>
          <cell r="H83">
            <v>12154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경계석설치</v>
          </cell>
          <cell r="C84">
            <v>1</v>
          </cell>
          <cell r="D84" t="str">
            <v>M</v>
          </cell>
          <cell r="E84">
            <v>5871</v>
          </cell>
          <cell r="F84">
            <v>5871</v>
          </cell>
          <cell r="G84">
            <v>0</v>
          </cell>
          <cell r="H84">
            <v>0</v>
          </cell>
          <cell r="I84">
            <v>5871</v>
          </cell>
          <cell r="J84">
            <v>5871</v>
          </cell>
          <cell r="K84">
            <v>0</v>
          </cell>
          <cell r="L84">
            <v>0</v>
          </cell>
          <cell r="M84" t="str">
            <v>N.81</v>
          </cell>
        </row>
        <row r="85">
          <cell r="A85" t="str">
            <v>계</v>
          </cell>
          <cell r="F85">
            <v>23003</v>
          </cell>
          <cell r="H85">
            <v>13530</v>
          </cell>
          <cell r="J85">
            <v>9405</v>
          </cell>
          <cell r="L85">
            <v>68</v>
          </cell>
        </row>
        <row r="87">
          <cell r="A87" t="str">
            <v>No.9호표 녹지경계석-2</v>
          </cell>
          <cell r="B87" t="str">
            <v>150X150X1000</v>
          </cell>
          <cell r="C87">
            <v>1</v>
          </cell>
          <cell r="D87" t="str">
            <v>M</v>
          </cell>
          <cell r="M87" t="str">
            <v>PP081</v>
          </cell>
        </row>
        <row r="88">
          <cell r="A88" t="str">
            <v>레미콘</v>
          </cell>
          <cell r="B88" t="str">
            <v>관급(25x180x8)</v>
          </cell>
          <cell r="C88">
            <v>6.0000000000000001E-3</v>
          </cell>
          <cell r="D88" t="str">
            <v>M3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레미콘타설(무근)</v>
          </cell>
          <cell r="C89">
            <v>6.0000000000000001E-3</v>
          </cell>
          <cell r="D89" t="str">
            <v>㎥</v>
          </cell>
          <cell r="E89">
            <v>21380</v>
          </cell>
          <cell r="F89">
            <v>128</v>
          </cell>
          <cell r="G89">
            <v>0</v>
          </cell>
          <cell r="H89">
            <v>0</v>
          </cell>
          <cell r="I89">
            <v>21380</v>
          </cell>
          <cell r="J89">
            <v>128</v>
          </cell>
          <cell r="K89">
            <v>0</v>
          </cell>
          <cell r="L89">
            <v>0</v>
          </cell>
          <cell r="M89" t="str">
            <v>N.78</v>
          </cell>
        </row>
        <row r="90">
          <cell r="A90" t="str">
            <v>거푸집 (합판)</v>
          </cell>
          <cell r="B90" t="str">
            <v>6회</v>
          </cell>
          <cell r="C90">
            <v>0.125</v>
          </cell>
          <cell r="D90" t="str">
            <v>㎡</v>
          </cell>
          <cell r="E90">
            <v>13825</v>
          </cell>
          <cell r="F90">
            <v>1727</v>
          </cell>
          <cell r="G90">
            <v>4430</v>
          </cell>
          <cell r="H90">
            <v>553</v>
          </cell>
          <cell r="I90">
            <v>9395</v>
          </cell>
          <cell r="J90">
            <v>1174</v>
          </cell>
          <cell r="K90">
            <v>0</v>
          </cell>
          <cell r="L90">
            <v>0</v>
          </cell>
          <cell r="M90" t="str">
            <v>N.80</v>
          </cell>
        </row>
        <row r="91">
          <cell r="A91" t="str">
            <v>녹지경계석</v>
          </cell>
          <cell r="B91" t="str">
            <v>150x150xL1000</v>
          </cell>
          <cell r="C91">
            <v>1.03</v>
          </cell>
          <cell r="D91" t="str">
            <v>M</v>
          </cell>
          <cell r="E91">
            <v>11800</v>
          </cell>
          <cell r="F91">
            <v>12154</v>
          </cell>
          <cell r="G91">
            <v>11800</v>
          </cell>
          <cell r="H91">
            <v>12154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 t="str">
            <v>경계석설치</v>
          </cell>
          <cell r="C92">
            <v>1</v>
          </cell>
          <cell r="D92" t="str">
            <v>M</v>
          </cell>
          <cell r="E92">
            <v>5871</v>
          </cell>
          <cell r="F92">
            <v>5871</v>
          </cell>
          <cell r="G92">
            <v>0</v>
          </cell>
          <cell r="H92">
            <v>0</v>
          </cell>
          <cell r="I92">
            <v>5871</v>
          </cell>
          <cell r="J92">
            <v>5871</v>
          </cell>
          <cell r="K92">
            <v>0</v>
          </cell>
          <cell r="L92">
            <v>0</v>
          </cell>
          <cell r="M92" t="str">
            <v>N.81</v>
          </cell>
        </row>
        <row r="93">
          <cell r="A93" t="str">
            <v>계</v>
          </cell>
          <cell r="F93">
            <v>19880</v>
          </cell>
          <cell r="H93">
            <v>12707</v>
          </cell>
          <cell r="J93">
            <v>7173</v>
          </cell>
          <cell r="L93">
            <v>0</v>
          </cell>
        </row>
        <row r="95">
          <cell r="A95" t="str">
            <v>No.10호표 신토석EDGE</v>
          </cell>
          <cell r="B95" t="str">
            <v>230x114xT50</v>
          </cell>
          <cell r="C95">
            <v>1</v>
          </cell>
          <cell r="D95" t="str">
            <v>M</v>
          </cell>
          <cell r="M95" t="str">
            <v>PP082</v>
          </cell>
        </row>
        <row r="96">
          <cell r="A96" t="str">
            <v>터파기(인력)</v>
          </cell>
          <cell r="B96" t="str">
            <v>토사</v>
          </cell>
          <cell r="C96">
            <v>0.113</v>
          </cell>
          <cell r="D96" t="str">
            <v>M3</v>
          </cell>
          <cell r="E96">
            <v>8695</v>
          </cell>
          <cell r="F96">
            <v>982</v>
          </cell>
          <cell r="G96">
            <v>0</v>
          </cell>
          <cell r="H96">
            <v>0</v>
          </cell>
          <cell r="I96">
            <v>8695</v>
          </cell>
          <cell r="J96">
            <v>982</v>
          </cell>
          <cell r="K96">
            <v>0</v>
          </cell>
          <cell r="L96">
            <v>0</v>
          </cell>
          <cell r="M96" t="str">
            <v>N.124</v>
          </cell>
        </row>
        <row r="97">
          <cell r="A97" t="str">
            <v>잔토처리(인력)</v>
          </cell>
          <cell r="B97" t="str">
            <v>토사:0-1M</v>
          </cell>
          <cell r="C97">
            <v>6.3E-2</v>
          </cell>
          <cell r="D97" t="str">
            <v>㎥</v>
          </cell>
          <cell r="E97">
            <v>8184</v>
          </cell>
          <cell r="F97">
            <v>515</v>
          </cell>
          <cell r="G97">
            <v>0</v>
          </cell>
          <cell r="H97">
            <v>0</v>
          </cell>
          <cell r="I97">
            <v>8184</v>
          </cell>
          <cell r="J97">
            <v>515</v>
          </cell>
          <cell r="K97">
            <v>0</v>
          </cell>
          <cell r="L97">
            <v>0</v>
          </cell>
          <cell r="M97" t="str">
            <v>N.125</v>
          </cell>
        </row>
        <row r="98">
          <cell r="A98" t="str">
            <v>되메우고 다짐(인력)</v>
          </cell>
          <cell r="B98" t="str">
            <v>토사</v>
          </cell>
          <cell r="C98">
            <v>0.05</v>
          </cell>
          <cell r="D98" t="str">
            <v>M3</v>
          </cell>
          <cell r="E98">
            <v>9104</v>
          </cell>
          <cell r="F98">
            <v>455</v>
          </cell>
          <cell r="G98">
            <v>0</v>
          </cell>
          <cell r="H98">
            <v>0</v>
          </cell>
          <cell r="I98">
            <v>9104</v>
          </cell>
          <cell r="J98">
            <v>455</v>
          </cell>
          <cell r="K98">
            <v>0</v>
          </cell>
          <cell r="L98">
            <v>0</v>
          </cell>
          <cell r="M98" t="str">
            <v>N.126</v>
          </cell>
        </row>
        <row r="99">
          <cell r="A99" t="str">
            <v>레미콘</v>
          </cell>
          <cell r="B99" t="str">
            <v>관급(25x180x8)</v>
          </cell>
          <cell r="C99">
            <v>3.9E-2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레미콘타설(무근)</v>
          </cell>
          <cell r="C100">
            <v>3.7999999999999999E-2</v>
          </cell>
          <cell r="D100" t="str">
            <v>㎥</v>
          </cell>
          <cell r="E100">
            <v>21380</v>
          </cell>
          <cell r="F100">
            <v>812</v>
          </cell>
          <cell r="G100">
            <v>0</v>
          </cell>
          <cell r="H100">
            <v>0</v>
          </cell>
          <cell r="I100">
            <v>21380</v>
          </cell>
          <cell r="J100">
            <v>812</v>
          </cell>
          <cell r="K100">
            <v>0</v>
          </cell>
          <cell r="L100">
            <v>0</v>
          </cell>
          <cell r="M100" t="str">
            <v>N.78</v>
          </cell>
        </row>
        <row r="101">
          <cell r="A101" t="str">
            <v>거푸집 (합판)</v>
          </cell>
          <cell r="B101" t="str">
            <v>6회</v>
          </cell>
          <cell r="C101">
            <v>0.3</v>
          </cell>
          <cell r="D101" t="str">
            <v>㎡</v>
          </cell>
          <cell r="E101">
            <v>13825</v>
          </cell>
          <cell r="F101">
            <v>4147</v>
          </cell>
          <cell r="G101">
            <v>4430</v>
          </cell>
          <cell r="H101">
            <v>1329</v>
          </cell>
          <cell r="I101">
            <v>9395</v>
          </cell>
          <cell r="J101">
            <v>2818</v>
          </cell>
          <cell r="K101">
            <v>0</v>
          </cell>
          <cell r="L101">
            <v>0</v>
          </cell>
          <cell r="M101" t="str">
            <v>N.80</v>
          </cell>
        </row>
        <row r="102">
          <cell r="A102" t="str">
            <v>신토석</v>
          </cell>
          <cell r="B102" t="str">
            <v>관급,230x114xT50</v>
          </cell>
          <cell r="C102">
            <v>1.03</v>
          </cell>
          <cell r="D102" t="str">
            <v>매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경계석설치</v>
          </cell>
          <cell r="C103">
            <v>1</v>
          </cell>
          <cell r="D103" t="str">
            <v>M</v>
          </cell>
          <cell r="E103">
            <v>5871</v>
          </cell>
          <cell r="F103">
            <v>5871</v>
          </cell>
          <cell r="G103">
            <v>0</v>
          </cell>
          <cell r="H103">
            <v>0</v>
          </cell>
          <cell r="I103">
            <v>5871</v>
          </cell>
          <cell r="J103">
            <v>5871</v>
          </cell>
          <cell r="K103">
            <v>0</v>
          </cell>
          <cell r="L103">
            <v>0</v>
          </cell>
          <cell r="M103" t="str">
            <v>N.81</v>
          </cell>
        </row>
        <row r="104">
          <cell r="A104" t="str">
            <v>계</v>
          </cell>
          <cell r="F104">
            <v>12782</v>
          </cell>
          <cell r="H104">
            <v>1329</v>
          </cell>
          <cell r="J104">
            <v>11453</v>
          </cell>
          <cell r="L104">
            <v>0</v>
          </cell>
        </row>
        <row r="109">
          <cell r="A109" t="str">
            <v>No.11호표 연결관A</v>
          </cell>
          <cell r="B109" t="str">
            <v>D150</v>
          </cell>
          <cell r="C109">
            <v>1</v>
          </cell>
          <cell r="D109" t="str">
            <v>m</v>
          </cell>
          <cell r="M109" t="str">
            <v>PP09</v>
          </cell>
        </row>
        <row r="110">
          <cell r="A110" t="str">
            <v>터파기</v>
          </cell>
          <cell r="B110" t="str">
            <v>백호우0.4㎥</v>
          </cell>
          <cell r="C110">
            <v>0.18</v>
          </cell>
          <cell r="D110" t="str">
            <v>㎥</v>
          </cell>
          <cell r="E110">
            <v>1331</v>
          </cell>
          <cell r="F110">
            <v>238</v>
          </cell>
          <cell r="G110">
            <v>243</v>
          </cell>
          <cell r="H110">
            <v>43</v>
          </cell>
          <cell r="I110">
            <v>686</v>
          </cell>
          <cell r="J110">
            <v>123</v>
          </cell>
          <cell r="K110">
            <v>402</v>
          </cell>
          <cell r="L110">
            <v>72</v>
          </cell>
          <cell r="M110" t="str">
            <v>#.2</v>
          </cell>
        </row>
        <row r="111">
          <cell r="A111" t="str">
            <v>잔토처리(토사)</v>
          </cell>
          <cell r="B111" t="str">
            <v>B.H 0.4M3</v>
          </cell>
          <cell r="C111">
            <v>0.18</v>
          </cell>
          <cell r="D111" t="str">
            <v>M3</v>
          </cell>
          <cell r="E111">
            <v>837</v>
          </cell>
          <cell r="F111">
            <v>149</v>
          </cell>
          <cell r="G111">
            <v>153</v>
          </cell>
          <cell r="H111">
            <v>27</v>
          </cell>
          <cell r="I111">
            <v>431</v>
          </cell>
          <cell r="J111">
            <v>77</v>
          </cell>
          <cell r="K111">
            <v>253</v>
          </cell>
          <cell r="L111">
            <v>45</v>
          </cell>
          <cell r="M111" t="str">
            <v>#.4</v>
          </cell>
        </row>
        <row r="112">
          <cell r="A112" t="str">
            <v>자연자갈(광주)</v>
          </cell>
          <cell r="B112" t="str">
            <v>#467 40-5mm (시내도착도)</v>
          </cell>
          <cell r="C112">
            <v>0.16800000000000001</v>
          </cell>
          <cell r="D112" t="str">
            <v>M3</v>
          </cell>
          <cell r="E112">
            <v>7500</v>
          </cell>
          <cell r="F112">
            <v>1260</v>
          </cell>
          <cell r="G112">
            <v>7500</v>
          </cell>
          <cell r="H112">
            <v>1260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 t="str">
            <v>자갈부설(D40)</v>
          </cell>
          <cell r="C113">
            <v>0.16200000000000001</v>
          </cell>
          <cell r="D113" t="str">
            <v>㎥</v>
          </cell>
          <cell r="E113">
            <v>5319</v>
          </cell>
          <cell r="F113">
            <v>861</v>
          </cell>
          <cell r="G113">
            <v>0</v>
          </cell>
          <cell r="H113">
            <v>0</v>
          </cell>
          <cell r="I113">
            <v>5319</v>
          </cell>
          <cell r="J113">
            <v>861</v>
          </cell>
          <cell r="K113">
            <v>0</v>
          </cell>
          <cell r="L113">
            <v>0</v>
          </cell>
          <cell r="M113" t="str">
            <v>N.77</v>
          </cell>
        </row>
        <row r="114">
          <cell r="A114" t="str">
            <v>THP유공관(배수유공관)</v>
          </cell>
          <cell r="B114" t="str">
            <v>150 x 4ｍ</v>
          </cell>
          <cell r="C114">
            <v>1.02</v>
          </cell>
          <cell r="D114" t="str">
            <v>M</v>
          </cell>
          <cell r="E114">
            <v>1950</v>
          </cell>
          <cell r="F114">
            <v>1989</v>
          </cell>
          <cell r="G114">
            <v>1950</v>
          </cell>
          <cell r="H114">
            <v>1989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토목섬유감기,덮기</v>
          </cell>
          <cell r="C115">
            <v>1.37</v>
          </cell>
          <cell r="D115" t="str">
            <v>㎡</v>
          </cell>
          <cell r="E115">
            <v>2437</v>
          </cell>
          <cell r="F115">
            <v>3337</v>
          </cell>
          <cell r="G115">
            <v>1210</v>
          </cell>
          <cell r="H115">
            <v>1657</v>
          </cell>
          <cell r="I115">
            <v>1227</v>
          </cell>
          <cell r="J115">
            <v>1680</v>
          </cell>
          <cell r="K115">
            <v>0</v>
          </cell>
          <cell r="L115">
            <v>0</v>
          </cell>
          <cell r="M115" t="str">
            <v>N.118</v>
          </cell>
        </row>
        <row r="116">
          <cell r="A116" t="str">
            <v>맹암거간선매설</v>
          </cell>
          <cell r="B116" t="str">
            <v>D150</v>
          </cell>
          <cell r="C116">
            <v>1</v>
          </cell>
          <cell r="D116" t="str">
            <v>m</v>
          </cell>
          <cell r="E116">
            <v>3233</v>
          </cell>
          <cell r="F116">
            <v>3233</v>
          </cell>
          <cell r="G116">
            <v>0</v>
          </cell>
          <cell r="H116">
            <v>0</v>
          </cell>
          <cell r="I116">
            <v>3233</v>
          </cell>
          <cell r="J116">
            <v>3233</v>
          </cell>
          <cell r="K116">
            <v>0</v>
          </cell>
          <cell r="L116">
            <v>0</v>
          </cell>
          <cell r="M116" t="str">
            <v>N.120</v>
          </cell>
        </row>
        <row r="117">
          <cell r="A117" t="str">
            <v>계</v>
          </cell>
          <cell r="F117">
            <v>11067</v>
          </cell>
          <cell r="H117">
            <v>4976</v>
          </cell>
          <cell r="J117">
            <v>5974</v>
          </cell>
          <cell r="L117">
            <v>117</v>
          </cell>
        </row>
        <row r="120">
          <cell r="A120" t="str">
            <v>No.12호표 연결관B</v>
          </cell>
          <cell r="B120" t="str">
            <v>D100</v>
          </cell>
          <cell r="C120">
            <v>1</v>
          </cell>
          <cell r="D120" t="str">
            <v>m</v>
          </cell>
          <cell r="M120" t="str">
            <v>PP10</v>
          </cell>
        </row>
        <row r="121">
          <cell r="A121" t="str">
            <v>터파기</v>
          </cell>
          <cell r="B121" t="str">
            <v>백호우0.4㎥</v>
          </cell>
          <cell r="C121">
            <v>0.18</v>
          </cell>
          <cell r="D121" t="str">
            <v>㎥</v>
          </cell>
          <cell r="E121">
            <v>1331</v>
          </cell>
          <cell r="F121">
            <v>238</v>
          </cell>
          <cell r="G121">
            <v>243</v>
          </cell>
          <cell r="H121">
            <v>43</v>
          </cell>
          <cell r="I121">
            <v>686</v>
          </cell>
          <cell r="J121">
            <v>123</v>
          </cell>
          <cell r="K121">
            <v>402</v>
          </cell>
          <cell r="L121">
            <v>72</v>
          </cell>
          <cell r="M121" t="str">
            <v>#.2</v>
          </cell>
        </row>
        <row r="122">
          <cell r="A122" t="str">
            <v>잔토처리(토사)</v>
          </cell>
          <cell r="B122" t="str">
            <v>B.H 0.4M3</v>
          </cell>
          <cell r="C122">
            <v>0.18</v>
          </cell>
          <cell r="D122" t="str">
            <v>M3</v>
          </cell>
          <cell r="E122">
            <v>837</v>
          </cell>
          <cell r="F122">
            <v>149</v>
          </cell>
          <cell r="G122">
            <v>153</v>
          </cell>
          <cell r="H122">
            <v>27</v>
          </cell>
          <cell r="I122">
            <v>431</v>
          </cell>
          <cell r="J122">
            <v>77</v>
          </cell>
          <cell r="K122">
            <v>253</v>
          </cell>
          <cell r="L122">
            <v>45</v>
          </cell>
          <cell r="M122" t="str">
            <v>#.4</v>
          </cell>
        </row>
        <row r="123">
          <cell r="A123" t="str">
            <v>자연자갈(광주)</v>
          </cell>
          <cell r="B123" t="str">
            <v>#467 40-5mm (시내도착도)</v>
          </cell>
          <cell r="C123">
            <v>0.17899999999999999</v>
          </cell>
          <cell r="D123" t="str">
            <v>M3</v>
          </cell>
          <cell r="E123">
            <v>7500</v>
          </cell>
          <cell r="F123">
            <v>1342</v>
          </cell>
          <cell r="G123">
            <v>7500</v>
          </cell>
          <cell r="H123">
            <v>1342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자갈부설(D40)</v>
          </cell>
          <cell r="C124">
            <v>0.17199999999999999</v>
          </cell>
          <cell r="D124" t="str">
            <v>㎥</v>
          </cell>
          <cell r="E124">
            <v>5319</v>
          </cell>
          <cell r="F124">
            <v>914</v>
          </cell>
          <cell r="G124">
            <v>0</v>
          </cell>
          <cell r="H124">
            <v>0</v>
          </cell>
          <cell r="I124">
            <v>5319</v>
          </cell>
          <cell r="J124">
            <v>914</v>
          </cell>
          <cell r="K124">
            <v>0</v>
          </cell>
          <cell r="L124">
            <v>0</v>
          </cell>
          <cell r="M124" t="str">
            <v>N.77</v>
          </cell>
        </row>
        <row r="125">
          <cell r="A125" t="str">
            <v>THP유공관(배수유공관)</v>
          </cell>
          <cell r="B125" t="str">
            <v>100 x 4ｍ</v>
          </cell>
          <cell r="C125">
            <v>1.02</v>
          </cell>
          <cell r="D125" t="str">
            <v>M</v>
          </cell>
          <cell r="E125">
            <v>1173</v>
          </cell>
          <cell r="F125">
            <v>1196</v>
          </cell>
          <cell r="G125">
            <v>1173</v>
          </cell>
          <cell r="H125">
            <v>1196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토목섬유감기,덮기</v>
          </cell>
          <cell r="C126">
            <v>1.21</v>
          </cell>
          <cell r="D126" t="str">
            <v>㎡</v>
          </cell>
          <cell r="E126">
            <v>2437</v>
          </cell>
          <cell r="F126">
            <v>2948</v>
          </cell>
          <cell r="G126">
            <v>1210</v>
          </cell>
          <cell r="H126">
            <v>1464</v>
          </cell>
          <cell r="I126">
            <v>1227</v>
          </cell>
          <cell r="J126">
            <v>1484</v>
          </cell>
          <cell r="K126">
            <v>0</v>
          </cell>
          <cell r="L126">
            <v>0</v>
          </cell>
          <cell r="M126" t="str">
            <v>N.118</v>
          </cell>
        </row>
        <row r="127">
          <cell r="A127" t="str">
            <v>맹암거지선매설</v>
          </cell>
          <cell r="B127" t="str">
            <v>D100</v>
          </cell>
          <cell r="C127">
            <v>1</v>
          </cell>
          <cell r="D127" t="str">
            <v>M</v>
          </cell>
          <cell r="E127">
            <v>2438</v>
          </cell>
          <cell r="F127">
            <v>2438</v>
          </cell>
          <cell r="G127">
            <v>0</v>
          </cell>
          <cell r="H127">
            <v>0</v>
          </cell>
          <cell r="I127">
            <v>2438</v>
          </cell>
          <cell r="J127">
            <v>2438</v>
          </cell>
          <cell r="K127">
            <v>0</v>
          </cell>
          <cell r="L127">
            <v>0</v>
          </cell>
          <cell r="M127" t="str">
            <v>N.121</v>
          </cell>
        </row>
        <row r="128">
          <cell r="A128" t="str">
            <v>계</v>
          </cell>
          <cell r="F128">
            <v>9225</v>
          </cell>
          <cell r="H128">
            <v>4072</v>
          </cell>
          <cell r="J128">
            <v>5036</v>
          </cell>
          <cell r="L128">
            <v>117</v>
          </cell>
        </row>
        <row r="133">
          <cell r="A133" t="str">
            <v>No.13호표 연결관C</v>
          </cell>
          <cell r="B133" t="str">
            <v>D250</v>
          </cell>
          <cell r="C133">
            <v>1</v>
          </cell>
          <cell r="D133" t="str">
            <v>m</v>
          </cell>
          <cell r="M133" t="str">
            <v>PP11</v>
          </cell>
        </row>
        <row r="134">
          <cell r="A134" t="str">
            <v>터파기</v>
          </cell>
          <cell r="B134" t="str">
            <v>백호우0.4㎥</v>
          </cell>
          <cell r="C134">
            <v>0.18</v>
          </cell>
          <cell r="D134" t="str">
            <v>㎥</v>
          </cell>
          <cell r="E134">
            <v>1331</v>
          </cell>
          <cell r="F134">
            <v>238</v>
          </cell>
          <cell r="G134">
            <v>243</v>
          </cell>
          <cell r="H134">
            <v>43</v>
          </cell>
          <cell r="I134">
            <v>686</v>
          </cell>
          <cell r="J134">
            <v>123</v>
          </cell>
          <cell r="K134">
            <v>402</v>
          </cell>
          <cell r="L134">
            <v>72</v>
          </cell>
          <cell r="M134" t="str">
            <v>#.2</v>
          </cell>
        </row>
        <row r="135">
          <cell r="A135" t="str">
            <v>잔토처리(토사)</v>
          </cell>
          <cell r="B135" t="str">
            <v>B.H 0.4M3</v>
          </cell>
          <cell r="C135">
            <v>0.18</v>
          </cell>
          <cell r="D135" t="str">
            <v>M3</v>
          </cell>
          <cell r="E135">
            <v>837</v>
          </cell>
          <cell r="F135">
            <v>149</v>
          </cell>
          <cell r="G135">
            <v>153</v>
          </cell>
          <cell r="H135">
            <v>27</v>
          </cell>
          <cell r="I135">
            <v>431</v>
          </cell>
          <cell r="J135">
            <v>77</v>
          </cell>
          <cell r="K135">
            <v>253</v>
          </cell>
          <cell r="L135">
            <v>45</v>
          </cell>
          <cell r="M135" t="str">
            <v>#.4</v>
          </cell>
        </row>
        <row r="136">
          <cell r="A136" t="str">
            <v>자연자갈(광주)</v>
          </cell>
          <cell r="B136" t="str">
            <v>#467 40-5mm (시내도착도)</v>
          </cell>
          <cell r="C136">
            <v>0.17899999999999999</v>
          </cell>
          <cell r="D136" t="str">
            <v>M3</v>
          </cell>
          <cell r="E136">
            <v>7500</v>
          </cell>
          <cell r="F136">
            <v>1342</v>
          </cell>
          <cell r="G136">
            <v>7500</v>
          </cell>
          <cell r="H136">
            <v>1342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 t="str">
            <v>자갈부설(D40)</v>
          </cell>
          <cell r="C137">
            <v>0.16200000000000001</v>
          </cell>
          <cell r="D137" t="str">
            <v>㎥</v>
          </cell>
          <cell r="E137">
            <v>5319</v>
          </cell>
          <cell r="F137">
            <v>861</v>
          </cell>
          <cell r="G137">
            <v>0</v>
          </cell>
          <cell r="H137">
            <v>0</v>
          </cell>
          <cell r="I137">
            <v>5319</v>
          </cell>
          <cell r="J137">
            <v>861</v>
          </cell>
          <cell r="K137">
            <v>0</v>
          </cell>
          <cell r="L137">
            <v>0</v>
          </cell>
          <cell r="M137" t="str">
            <v>N.77</v>
          </cell>
        </row>
        <row r="138">
          <cell r="A138" t="str">
            <v>THP유공관(배수유공관)</v>
          </cell>
          <cell r="B138" t="str">
            <v>250 x 4ｍ</v>
          </cell>
          <cell r="C138">
            <v>1.02</v>
          </cell>
          <cell r="D138" t="str">
            <v>M</v>
          </cell>
          <cell r="E138">
            <v>4057.5</v>
          </cell>
          <cell r="F138">
            <v>4138</v>
          </cell>
          <cell r="G138">
            <v>4057.5</v>
          </cell>
          <cell r="H138">
            <v>4138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토목섬유감기,덮기</v>
          </cell>
          <cell r="C139">
            <v>1.21</v>
          </cell>
          <cell r="D139" t="str">
            <v>㎡</v>
          </cell>
          <cell r="E139">
            <v>2437</v>
          </cell>
          <cell r="F139">
            <v>2948</v>
          </cell>
          <cell r="G139">
            <v>1210</v>
          </cell>
          <cell r="H139">
            <v>1464</v>
          </cell>
          <cell r="I139">
            <v>1227</v>
          </cell>
          <cell r="J139">
            <v>1484</v>
          </cell>
          <cell r="K139">
            <v>0</v>
          </cell>
          <cell r="L139">
            <v>0</v>
          </cell>
          <cell r="M139" t="str">
            <v>N.118</v>
          </cell>
        </row>
        <row r="140">
          <cell r="A140" t="str">
            <v>맹암거간선매설</v>
          </cell>
          <cell r="B140" t="str">
            <v>D250</v>
          </cell>
          <cell r="C140">
            <v>1</v>
          </cell>
          <cell r="D140" t="str">
            <v>m</v>
          </cell>
          <cell r="E140">
            <v>3233</v>
          </cell>
          <cell r="F140">
            <v>3233</v>
          </cell>
          <cell r="G140">
            <v>0</v>
          </cell>
          <cell r="H140">
            <v>0</v>
          </cell>
          <cell r="I140">
            <v>3233</v>
          </cell>
          <cell r="J140">
            <v>3233</v>
          </cell>
          <cell r="K140">
            <v>0</v>
          </cell>
          <cell r="L140">
            <v>0</v>
          </cell>
          <cell r="M140" t="str">
            <v>N.119</v>
          </cell>
        </row>
        <row r="141">
          <cell r="A141" t="str">
            <v>계</v>
          </cell>
          <cell r="F141">
            <v>12909</v>
          </cell>
          <cell r="H141">
            <v>7014</v>
          </cell>
          <cell r="J141">
            <v>5778</v>
          </cell>
          <cell r="L141">
            <v>117</v>
          </cell>
        </row>
        <row r="143">
          <cell r="A143" t="str">
            <v>No.14호표 집수정A</v>
          </cell>
          <cell r="C143">
            <v>1</v>
          </cell>
          <cell r="D143" t="str">
            <v>개소</v>
          </cell>
          <cell r="M143" t="str">
            <v>PP12</v>
          </cell>
        </row>
        <row r="144">
          <cell r="A144" t="str">
            <v>터파기</v>
          </cell>
          <cell r="B144" t="str">
            <v>백호우0.4㎥</v>
          </cell>
          <cell r="C144">
            <v>1.41</v>
          </cell>
          <cell r="D144" t="str">
            <v>㎥</v>
          </cell>
          <cell r="E144">
            <v>1331</v>
          </cell>
          <cell r="F144">
            <v>1875</v>
          </cell>
          <cell r="G144">
            <v>243</v>
          </cell>
          <cell r="H144">
            <v>342</v>
          </cell>
          <cell r="I144">
            <v>686</v>
          </cell>
          <cell r="J144">
            <v>967</v>
          </cell>
          <cell r="K144">
            <v>402</v>
          </cell>
          <cell r="L144">
            <v>566</v>
          </cell>
          <cell r="M144" t="str">
            <v>#.2</v>
          </cell>
        </row>
        <row r="145">
          <cell r="A145" t="str">
            <v>잔토처리(토사)</v>
          </cell>
          <cell r="B145" t="str">
            <v>B.H 0.4M3</v>
          </cell>
          <cell r="C145">
            <v>0.48699999999999999</v>
          </cell>
          <cell r="D145" t="str">
            <v>M3</v>
          </cell>
          <cell r="E145">
            <v>837</v>
          </cell>
          <cell r="F145">
            <v>406</v>
          </cell>
          <cell r="G145">
            <v>153</v>
          </cell>
          <cell r="H145">
            <v>74</v>
          </cell>
          <cell r="I145">
            <v>431</v>
          </cell>
          <cell r="J145">
            <v>209</v>
          </cell>
          <cell r="K145">
            <v>253</v>
          </cell>
          <cell r="L145">
            <v>123</v>
          </cell>
          <cell r="M145" t="str">
            <v>#.4</v>
          </cell>
        </row>
        <row r="146">
          <cell r="A146" t="str">
            <v>기계되메우기및다짐</v>
          </cell>
          <cell r="B146" t="str">
            <v>인력+기계</v>
          </cell>
          <cell r="C146">
            <v>0.92400000000000004</v>
          </cell>
          <cell r="D146" t="str">
            <v>㎥</v>
          </cell>
          <cell r="E146">
            <v>3367</v>
          </cell>
          <cell r="F146">
            <v>3110</v>
          </cell>
          <cell r="G146">
            <v>285</v>
          </cell>
          <cell r="H146">
            <v>263</v>
          </cell>
          <cell r="I146">
            <v>2758</v>
          </cell>
          <cell r="J146">
            <v>2548</v>
          </cell>
          <cell r="K146">
            <v>324</v>
          </cell>
          <cell r="L146">
            <v>299</v>
          </cell>
          <cell r="M146" t="str">
            <v>#.6</v>
          </cell>
        </row>
        <row r="147">
          <cell r="A147" t="str">
            <v>잡석다짐(기계+인력)</v>
          </cell>
          <cell r="B147" t="str">
            <v>로라+인력</v>
          </cell>
          <cell r="C147">
            <v>0.13100000000000001</v>
          </cell>
          <cell r="D147" t="str">
            <v>㎥</v>
          </cell>
          <cell r="E147">
            <v>10469</v>
          </cell>
          <cell r="F147">
            <v>1370</v>
          </cell>
          <cell r="G147">
            <v>8354</v>
          </cell>
          <cell r="H147">
            <v>1094</v>
          </cell>
          <cell r="I147">
            <v>1509</v>
          </cell>
          <cell r="J147">
            <v>197</v>
          </cell>
          <cell r="K147">
            <v>606</v>
          </cell>
          <cell r="L147">
            <v>79</v>
          </cell>
          <cell r="M147" t="str">
            <v>N.73</v>
          </cell>
        </row>
        <row r="148">
          <cell r="A148" t="str">
            <v>콘크리트</v>
          </cell>
          <cell r="B148" t="str">
            <v>40-160-8</v>
          </cell>
          <cell r="C148">
            <v>5.0999999999999997E-2</v>
          </cell>
          <cell r="D148" t="str">
            <v>㎥</v>
          </cell>
          <cell r="E148">
            <v>103082</v>
          </cell>
          <cell r="F148">
            <v>5256</v>
          </cell>
          <cell r="G148">
            <v>10975</v>
          </cell>
          <cell r="H148">
            <v>559</v>
          </cell>
          <cell r="I148">
            <v>92107</v>
          </cell>
          <cell r="J148">
            <v>4697</v>
          </cell>
          <cell r="K148">
            <v>0</v>
          </cell>
          <cell r="L148">
            <v>0</v>
          </cell>
          <cell r="M148" t="str">
            <v>N.101</v>
          </cell>
        </row>
        <row r="149">
          <cell r="A149" t="str">
            <v>콘크리트</v>
          </cell>
          <cell r="B149" t="str">
            <v>25-180-8</v>
          </cell>
          <cell r="C149">
            <v>0.17199999999999999</v>
          </cell>
          <cell r="D149" t="str">
            <v>㎥</v>
          </cell>
          <cell r="E149">
            <v>111341</v>
          </cell>
          <cell r="F149">
            <v>19149</v>
          </cell>
          <cell r="G149">
            <v>10900</v>
          </cell>
          <cell r="H149">
            <v>1874</v>
          </cell>
          <cell r="I149">
            <v>100441</v>
          </cell>
          <cell r="J149">
            <v>17275</v>
          </cell>
          <cell r="K149">
            <v>0</v>
          </cell>
          <cell r="L149">
            <v>0</v>
          </cell>
          <cell r="M149" t="str">
            <v>N.100</v>
          </cell>
        </row>
        <row r="150">
          <cell r="A150" t="str">
            <v>인력비빔타설(소형)</v>
          </cell>
          <cell r="C150">
            <v>0.16700000000000001</v>
          </cell>
          <cell r="D150" t="str">
            <v>M3</v>
          </cell>
          <cell r="E150">
            <v>144513</v>
          </cell>
          <cell r="F150">
            <v>24133</v>
          </cell>
          <cell r="G150">
            <v>0</v>
          </cell>
          <cell r="H150">
            <v>0</v>
          </cell>
          <cell r="I150">
            <v>144513</v>
          </cell>
          <cell r="J150">
            <v>24133</v>
          </cell>
          <cell r="K150">
            <v>0</v>
          </cell>
          <cell r="L150">
            <v>0</v>
          </cell>
          <cell r="M150" t="str">
            <v>N.102</v>
          </cell>
        </row>
        <row r="151">
          <cell r="A151" t="str">
            <v>거푸집 (합판)</v>
          </cell>
          <cell r="B151" t="str">
            <v>6회</v>
          </cell>
          <cell r="C151">
            <v>2.125</v>
          </cell>
          <cell r="D151" t="str">
            <v>㎡</v>
          </cell>
          <cell r="E151">
            <v>13825</v>
          </cell>
          <cell r="F151">
            <v>29377</v>
          </cell>
          <cell r="G151">
            <v>4430</v>
          </cell>
          <cell r="H151">
            <v>9413</v>
          </cell>
          <cell r="I151">
            <v>9395</v>
          </cell>
          <cell r="J151">
            <v>19964</v>
          </cell>
          <cell r="K151">
            <v>0</v>
          </cell>
          <cell r="L151">
            <v>0</v>
          </cell>
          <cell r="M151" t="str">
            <v>N.80</v>
          </cell>
        </row>
        <row r="152">
          <cell r="A152" t="str">
            <v>스틸그레이팅</v>
          </cell>
          <cell r="B152" t="str">
            <v>500x400x50</v>
          </cell>
          <cell r="C152">
            <v>1</v>
          </cell>
          <cell r="D152" t="str">
            <v>SET</v>
          </cell>
          <cell r="E152">
            <v>20000</v>
          </cell>
          <cell r="F152">
            <v>20000</v>
          </cell>
          <cell r="G152">
            <v>20000</v>
          </cell>
          <cell r="H152">
            <v>20000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 t="str">
            <v>계</v>
          </cell>
          <cell r="F153">
            <v>104676</v>
          </cell>
          <cell r="H153">
            <v>33619</v>
          </cell>
          <cell r="J153">
            <v>69990</v>
          </cell>
          <cell r="L153">
            <v>1067</v>
          </cell>
        </row>
        <row r="156">
          <cell r="A156" t="str">
            <v>No.15호표 집수정B</v>
          </cell>
          <cell r="C156">
            <v>1</v>
          </cell>
          <cell r="D156" t="str">
            <v>개소</v>
          </cell>
          <cell r="M156" t="str">
            <v>PP13</v>
          </cell>
        </row>
        <row r="157">
          <cell r="A157" t="str">
            <v>터파기</v>
          </cell>
          <cell r="B157" t="str">
            <v>백호우0.4㎥</v>
          </cell>
          <cell r="C157">
            <v>2.64</v>
          </cell>
          <cell r="D157" t="str">
            <v>㎥</v>
          </cell>
          <cell r="E157">
            <v>1331</v>
          </cell>
          <cell r="F157">
            <v>3513</v>
          </cell>
          <cell r="G157">
            <v>243</v>
          </cell>
          <cell r="H157">
            <v>641</v>
          </cell>
          <cell r="I157">
            <v>686</v>
          </cell>
          <cell r="J157">
            <v>1811</v>
          </cell>
          <cell r="K157">
            <v>402</v>
          </cell>
          <cell r="L157">
            <v>1061</v>
          </cell>
          <cell r="M157" t="str">
            <v>#.2</v>
          </cell>
        </row>
        <row r="158">
          <cell r="A158" t="str">
            <v>잔토처리(토사)</v>
          </cell>
          <cell r="B158" t="str">
            <v>B.H 0.4M3</v>
          </cell>
          <cell r="C158">
            <v>0.83099999999999996</v>
          </cell>
          <cell r="D158" t="str">
            <v>M3</v>
          </cell>
          <cell r="E158">
            <v>837</v>
          </cell>
          <cell r="F158">
            <v>695</v>
          </cell>
          <cell r="G158">
            <v>153</v>
          </cell>
          <cell r="H158">
            <v>127</v>
          </cell>
          <cell r="I158">
            <v>431</v>
          </cell>
          <cell r="J158">
            <v>358</v>
          </cell>
          <cell r="K158">
            <v>253</v>
          </cell>
          <cell r="L158">
            <v>210</v>
          </cell>
          <cell r="M158" t="str">
            <v>#.4</v>
          </cell>
        </row>
        <row r="159">
          <cell r="A159" t="str">
            <v>기계되메우기및다짐</v>
          </cell>
          <cell r="B159" t="str">
            <v>인력+기계</v>
          </cell>
          <cell r="C159">
            <v>1.8049999999999999</v>
          </cell>
          <cell r="D159" t="str">
            <v>㎥</v>
          </cell>
          <cell r="E159">
            <v>3367</v>
          </cell>
          <cell r="F159">
            <v>6076</v>
          </cell>
          <cell r="G159">
            <v>285</v>
          </cell>
          <cell r="H159">
            <v>514</v>
          </cell>
          <cell r="I159">
            <v>2758</v>
          </cell>
          <cell r="J159">
            <v>4978</v>
          </cell>
          <cell r="K159">
            <v>324</v>
          </cell>
          <cell r="L159">
            <v>584</v>
          </cell>
          <cell r="M159" t="str">
            <v>#.6</v>
          </cell>
        </row>
        <row r="160">
          <cell r="A160" t="str">
            <v>잡석다짐(기계+인력)</v>
          </cell>
          <cell r="B160" t="str">
            <v>로라+인력</v>
          </cell>
          <cell r="C160">
            <v>0.125</v>
          </cell>
          <cell r="D160" t="str">
            <v>㎥</v>
          </cell>
          <cell r="E160">
            <v>10469</v>
          </cell>
          <cell r="F160">
            <v>1307</v>
          </cell>
          <cell r="G160">
            <v>8354</v>
          </cell>
          <cell r="H160">
            <v>1044</v>
          </cell>
          <cell r="I160">
            <v>1509</v>
          </cell>
          <cell r="J160">
            <v>188</v>
          </cell>
          <cell r="K160">
            <v>606</v>
          </cell>
          <cell r="L160">
            <v>75</v>
          </cell>
          <cell r="M160" t="str">
            <v>N.73</v>
          </cell>
        </row>
        <row r="161">
          <cell r="A161" t="str">
            <v>콘크리트</v>
          </cell>
          <cell r="B161" t="str">
            <v>40-160-8</v>
          </cell>
          <cell r="C161">
            <v>4.9000000000000002E-2</v>
          </cell>
          <cell r="D161" t="str">
            <v>㎥</v>
          </cell>
          <cell r="E161">
            <v>103082</v>
          </cell>
          <cell r="F161">
            <v>5050</v>
          </cell>
          <cell r="G161">
            <v>10975</v>
          </cell>
          <cell r="H161">
            <v>537</v>
          </cell>
          <cell r="I161">
            <v>92107</v>
          </cell>
          <cell r="J161">
            <v>4513</v>
          </cell>
          <cell r="K161">
            <v>0</v>
          </cell>
          <cell r="L161">
            <v>0</v>
          </cell>
          <cell r="M161" t="str">
            <v>N.101</v>
          </cell>
        </row>
        <row r="162">
          <cell r="A162" t="str">
            <v>콘크리트</v>
          </cell>
          <cell r="B162" t="str">
            <v>25-180-8</v>
          </cell>
          <cell r="C162">
            <v>0.122</v>
          </cell>
          <cell r="D162" t="str">
            <v>㎥</v>
          </cell>
          <cell r="E162">
            <v>111341</v>
          </cell>
          <cell r="F162">
            <v>13582</v>
          </cell>
          <cell r="G162">
            <v>10900</v>
          </cell>
          <cell r="H162">
            <v>1329</v>
          </cell>
          <cell r="I162">
            <v>100441</v>
          </cell>
          <cell r="J162">
            <v>12253</v>
          </cell>
          <cell r="K162">
            <v>0</v>
          </cell>
          <cell r="L162">
            <v>0</v>
          </cell>
          <cell r="M162" t="str">
            <v>N.100</v>
          </cell>
        </row>
        <row r="163">
          <cell r="A163" t="str">
            <v>인력비빔타설(소형)</v>
          </cell>
          <cell r="C163">
            <v>0.12</v>
          </cell>
          <cell r="D163" t="str">
            <v>M3</v>
          </cell>
          <cell r="E163">
            <v>144513</v>
          </cell>
          <cell r="F163">
            <v>17341</v>
          </cell>
          <cell r="G163">
            <v>0</v>
          </cell>
          <cell r="H163">
            <v>0</v>
          </cell>
          <cell r="I163">
            <v>144513</v>
          </cell>
          <cell r="J163">
            <v>17341</v>
          </cell>
          <cell r="K163">
            <v>0</v>
          </cell>
          <cell r="L163">
            <v>0</v>
          </cell>
          <cell r="M163" t="str">
            <v>N.102</v>
          </cell>
        </row>
        <row r="164">
          <cell r="A164" t="str">
            <v>이형철근</v>
          </cell>
          <cell r="B164" t="str">
            <v>관급, D13</v>
          </cell>
          <cell r="C164">
            <v>32.344000000000001</v>
          </cell>
          <cell r="D164" t="str">
            <v>KG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철근가공및조립</v>
          </cell>
          <cell r="B165" t="str">
            <v>간단</v>
          </cell>
          <cell r="C165">
            <v>3.1E-2</v>
          </cell>
          <cell r="D165" t="str">
            <v>TON</v>
          </cell>
          <cell r="E165">
            <v>257665</v>
          </cell>
          <cell r="F165">
            <v>7986</v>
          </cell>
          <cell r="G165">
            <v>2708</v>
          </cell>
          <cell r="H165">
            <v>83</v>
          </cell>
          <cell r="I165">
            <v>254957</v>
          </cell>
          <cell r="J165">
            <v>7903</v>
          </cell>
          <cell r="K165">
            <v>0</v>
          </cell>
          <cell r="L165">
            <v>0</v>
          </cell>
          <cell r="M165" t="str">
            <v>N.84</v>
          </cell>
        </row>
        <row r="166">
          <cell r="A166" t="str">
            <v>고재대</v>
          </cell>
          <cell r="B166" t="str">
            <v>철재</v>
          </cell>
          <cell r="C166">
            <v>0.94199999999999995</v>
          </cell>
          <cell r="D166" t="str">
            <v>KG</v>
          </cell>
          <cell r="E166">
            <v>-75</v>
          </cell>
          <cell r="F166">
            <v>-70</v>
          </cell>
          <cell r="G166">
            <v>-75</v>
          </cell>
          <cell r="H166">
            <v>-70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거푸집 (합판)</v>
          </cell>
          <cell r="B167" t="str">
            <v>6회</v>
          </cell>
          <cell r="C167">
            <v>2.7650000000000001</v>
          </cell>
          <cell r="D167" t="str">
            <v>㎡</v>
          </cell>
          <cell r="E167">
            <v>13825</v>
          </cell>
          <cell r="F167">
            <v>38225</v>
          </cell>
          <cell r="G167">
            <v>4430</v>
          </cell>
          <cell r="H167">
            <v>12248</v>
          </cell>
          <cell r="I167">
            <v>9395</v>
          </cell>
          <cell r="J167">
            <v>25977</v>
          </cell>
          <cell r="K167">
            <v>0</v>
          </cell>
          <cell r="L167">
            <v>0</v>
          </cell>
          <cell r="M167" t="str">
            <v>N.80</v>
          </cell>
        </row>
        <row r="168">
          <cell r="A168" t="str">
            <v>스틸그레이팅</v>
          </cell>
          <cell r="B168" t="str">
            <v>500x400x50</v>
          </cell>
          <cell r="C168">
            <v>1</v>
          </cell>
          <cell r="D168" t="str">
            <v>SET</v>
          </cell>
          <cell r="E168">
            <v>20000</v>
          </cell>
          <cell r="F168">
            <v>20000</v>
          </cell>
          <cell r="G168">
            <v>20000</v>
          </cell>
          <cell r="H168">
            <v>20000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계</v>
          </cell>
          <cell r="F169">
            <v>113705</v>
          </cell>
          <cell r="H169">
            <v>36453</v>
          </cell>
          <cell r="J169">
            <v>75322</v>
          </cell>
          <cell r="L169">
            <v>1930</v>
          </cell>
        </row>
        <row r="179">
          <cell r="A179" t="str">
            <v>No.16호표 플랜터A</v>
          </cell>
          <cell r="B179" t="str">
            <v>H300</v>
          </cell>
          <cell r="C179">
            <v>1</v>
          </cell>
          <cell r="D179" t="str">
            <v>M</v>
          </cell>
          <cell r="M179" t="str">
            <v>PPG01</v>
          </cell>
        </row>
        <row r="180">
          <cell r="A180" t="str">
            <v>터파기</v>
          </cell>
          <cell r="B180" t="str">
            <v>백호우0.4㎥</v>
          </cell>
          <cell r="C180">
            <v>0.25</v>
          </cell>
          <cell r="D180" t="str">
            <v>㎥</v>
          </cell>
          <cell r="E180">
            <v>1331</v>
          </cell>
          <cell r="F180">
            <v>331</v>
          </cell>
          <cell r="G180">
            <v>243</v>
          </cell>
          <cell r="H180">
            <v>60</v>
          </cell>
          <cell r="I180">
            <v>686</v>
          </cell>
          <cell r="J180">
            <v>171</v>
          </cell>
          <cell r="K180">
            <v>402</v>
          </cell>
          <cell r="L180">
            <v>100</v>
          </cell>
          <cell r="M180" t="str">
            <v>#.2</v>
          </cell>
        </row>
        <row r="181">
          <cell r="A181" t="str">
            <v>잔토처리(토사)</v>
          </cell>
          <cell r="B181" t="str">
            <v>B.H 0.4M3</v>
          </cell>
          <cell r="C181">
            <v>0.1</v>
          </cell>
          <cell r="D181" t="str">
            <v>M3</v>
          </cell>
          <cell r="E181">
            <v>837</v>
          </cell>
          <cell r="F181">
            <v>83</v>
          </cell>
          <cell r="G181">
            <v>153</v>
          </cell>
          <cell r="H181">
            <v>15</v>
          </cell>
          <cell r="I181">
            <v>431</v>
          </cell>
          <cell r="J181">
            <v>43</v>
          </cell>
          <cell r="K181">
            <v>253</v>
          </cell>
          <cell r="L181">
            <v>25</v>
          </cell>
          <cell r="M181" t="str">
            <v>#.4</v>
          </cell>
        </row>
        <row r="182">
          <cell r="A182" t="str">
            <v>기계되메우기및다짐</v>
          </cell>
          <cell r="B182" t="str">
            <v>인력+기계</v>
          </cell>
          <cell r="C182">
            <v>0.15</v>
          </cell>
          <cell r="D182" t="str">
            <v>㎥</v>
          </cell>
          <cell r="E182">
            <v>3367</v>
          </cell>
          <cell r="F182">
            <v>503</v>
          </cell>
          <cell r="G182">
            <v>285</v>
          </cell>
          <cell r="H182">
            <v>42</v>
          </cell>
          <cell r="I182">
            <v>2758</v>
          </cell>
          <cell r="J182">
            <v>413</v>
          </cell>
          <cell r="K182">
            <v>324</v>
          </cell>
          <cell r="L182">
            <v>48</v>
          </cell>
          <cell r="M182" t="str">
            <v>#.6</v>
          </cell>
        </row>
        <row r="183">
          <cell r="A183" t="str">
            <v>잡석다짐(기계+인력)</v>
          </cell>
          <cell r="B183" t="str">
            <v>로라+인력</v>
          </cell>
          <cell r="C183">
            <v>7.0000000000000007E-2</v>
          </cell>
          <cell r="D183" t="str">
            <v>㎥</v>
          </cell>
          <cell r="E183">
            <v>10469</v>
          </cell>
          <cell r="F183">
            <v>731</v>
          </cell>
          <cell r="G183">
            <v>8354</v>
          </cell>
          <cell r="H183">
            <v>584</v>
          </cell>
          <cell r="I183">
            <v>1509</v>
          </cell>
          <cell r="J183">
            <v>105</v>
          </cell>
          <cell r="K183">
            <v>606</v>
          </cell>
          <cell r="L183">
            <v>42</v>
          </cell>
          <cell r="M183" t="str">
            <v>N.73</v>
          </cell>
        </row>
        <row r="184">
          <cell r="A184" t="str">
            <v>레미콘</v>
          </cell>
          <cell r="B184" t="str">
            <v>관급(40x160x8)</v>
          </cell>
          <cell r="C184">
            <v>2.1999999999999999E-2</v>
          </cell>
          <cell r="D184" t="str">
            <v>M3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레미콘</v>
          </cell>
          <cell r="B185" t="str">
            <v>관급(25x180x8)</v>
          </cell>
          <cell r="C185">
            <v>8.7999999999999995E-2</v>
          </cell>
          <cell r="D185" t="str">
            <v>M3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레미콘타설(소형구조물)</v>
          </cell>
          <cell r="C186">
            <v>0.109</v>
          </cell>
          <cell r="D186" t="str">
            <v>㎥</v>
          </cell>
          <cell r="E186">
            <v>33719</v>
          </cell>
          <cell r="F186">
            <v>3675</v>
          </cell>
          <cell r="G186">
            <v>0</v>
          </cell>
          <cell r="H186">
            <v>0</v>
          </cell>
          <cell r="I186">
            <v>33719</v>
          </cell>
          <cell r="J186">
            <v>3675</v>
          </cell>
          <cell r="K186">
            <v>0</v>
          </cell>
          <cell r="L186">
            <v>0</v>
          </cell>
          <cell r="M186" t="str">
            <v>N.82</v>
          </cell>
        </row>
        <row r="187">
          <cell r="A187" t="str">
            <v>거푸집 (합판)</v>
          </cell>
          <cell r="B187" t="str">
            <v>6회</v>
          </cell>
          <cell r="C187">
            <v>0.93700000000000006</v>
          </cell>
          <cell r="D187" t="str">
            <v>㎡</v>
          </cell>
          <cell r="E187">
            <v>13825</v>
          </cell>
          <cell r="F187">
            <v>12953</v>
          </cell>
          <cell r="G187">
            <v>4430</v>
          </cell>
          <cell r="H187">
            <v>4150</v>
          </cell>
          <cell r="I187">
            <v>9395</v>
          </cell>
          <cell r="J187">
            <v>8803</v>
          </cell>
          <cell r="K187">
            <v>0</v>
          </cell>
          <cell r="L187">
            <v>0</v>
          </cell>
          <cell r="M187" t="str">
            <v>N.80</v>
          </cell>
        </row>
        <row r="188">
          <cell r="A188" t="str">
            <v>이형철근</v>
          </cell>
          <cell r="B188" t="str">
            <v>D13M/M 0.995KG/M</v>
          </cell>
          <cell r="C188">
            <v>5.1239999999999997</v>
          </cell>
          <cell r="D188" t="str">
            <v>KG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A189" t="str">
            <v>철근가공및조립</v>
          </cell>
          <cell r="B189" t="str">
            <v>간단</v>
          </cell>
          <cell r="C189">
            <v>4.0000000000000001E-3</v>
          </cell>
          <cell r="D189" t="str">
            <v>TON</v>
          </cell>
          <cell r="E189">
            <v>257665</v>
          </cell>
          <cell r="F189">
            <v>1029</v>
          </cell>
          <cell r="G189">
            <v>2708</v>
          </cell>
          <cell r="H189">
            <v>10</v>
          </cell>
          <cell r="I189">
            <v>254957</v>
          </cell>
          <cell r="J189">
            <v>1019</v>
          </cell>
          <cell r="K189">
            <v>0</v>
          </cell>
          <cell r="L189">
            <v>0</v>
          </cell>
          <cell r="M189" t="str">
            <v>N.84</v>
          </cell>
        </row>
        <row r="190">
          <cell r="A190" t="str">
            <v>시멘트액체방수(2차)</v>
          </cell>
          <cell r="C190">
            <v>0.51</v>
          </cell>
          <cell r="D190" t="str">
            <v>㎡</v>
          </cell>
          <cell r="E190">
            <v>10922</v>
          </cell>
          <cell r="F190">
            <v>5569</v>
          </cell>
          <cell r="G190">
            <v>1990</v>
          </cell>
          <cell r="H190">
            <v>1014</v>
          </cell>
          <cell r="I190">
            <v>8932</v>
          </cell>
          <cell r="J190">
            <v>4555</v>
          </cell>
          <cell r="K190">
            <v>0</v>
          </cell>
          <cell r="L190">
            <v>0</v>
          </cell>
          <cell r="M190" t="str">
            <v>N.85</v>
          </cell>
        </row>
        <row r="191">
          <cell r="A191" t="str">
            <v>붙임몰탈</v>
          </cell>
          <cell r="B191" t="str">
            <v>인력,1:3</v>
          </cell>
          <cell r="C191">
            <v>0.02</v>
          </cell>
          <cell r="D191" t="str">
            <v>㎥</v>
          </cell>
          <cell r="E191">
            <v>57561</v>
          </cell>
          <cell r="F191">
            <v>1150</v>
          </cell>
          <cell r="G191">
            <v>12100</v>
          </cell>
          <cell r="H191">
            <v>242</v>
          </cell>
          <cell r="I191">
            <v>40922</v>
          </cell>
          <cell r="J191">
            <v>818</v>
          </cell>
          <cell r="K191">
            <v>4539</v>
          </cell>
          <cell r="L191">
            <v>90</v>
          </cell>
          <cell r="M191" t="str">
            <v>N.86</v>
          </cell>
        </row>
        <row r="192">
          <cell r="A192" t="str">
            <v>보호몰탈(벽체)</v>
          </cell>
          <cell r="B192" t="str">
            <v>T=24M/M</v>
          </cell>
          <cell r="C192">
            <v>0.51</v>
          </cell>
          <cell r="D192" t="str">
            <v>M2</v>
          </cell>
          <cell r="E192">
            <v>2350</v>
          </cell>
          <cell r="F192">
            <v>1198</v>
          </cell>
          <cell r="G192">
            <v>69</v>
          </cell>
          <cell r="H192">
            <v>35</v>
          </cell>
          <cell r="I192">
            <v>2281</v>
          </cell>
          <cell r="J192">
            <v>1163</v>
          </cell>
          <cell r="K192">
            <v>0</v>
          </cell>
          <cell r="L192">
            <v>0</v>
          </cell>
          <cell r="M192" t="str">
            <v>N.89</v>
          </cell>
        </row>
        <row r="193">
          <cell r="A193" t="str">
            <v>점토벽돌</v>
          </cell>
          <cell r="B193" t="str">
            <v>190×90×T57</v>
          </cell>
          <cell r="C193">
            <v>36</v>
          </cell>
          <cell r="D193" t="str">
            <v>매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점토벽돌치장쌓기</v>
          </cell>
          <cell r="B194" t="str">
            <v>0.5B</v>
          </cell>
          <cell r="C194">
            <v>0.26800000000000002</v>
          </cell>
          <cell r="D194" t="str">
            <v>㎡</v>
          </cell>
          <cell r="E194">
            <v>22368</v>
          </cell>
          <cell r="F194">
            <v>5994</v>
          </cell>
          <cell r="G194">
            <v>0</v>
          </cell>
          <cell r="H194">
            <v>0</v>
          </cell>
          <cell r="I194">
            <v>22368</v>
          </cell>
          <cell r="J194">
            <v>5994</v>
          </cell>
          <cell r="K194">
            <v>0</v>
          </cell>
          <cell r="L194">
            <v>0</v>
          </cell>
          <cell r="M194" t="str">
            <v>N.83</v>
          </cell>
        </row>
        <row r="195">
          <cell r="A195" t="str">
            <v>점토벽돌평깔기</v>
          </cell>
          <cell r="C195">
            <v>0.28999999999999998</v>
          </cell>
          <cell r="D195" t="str">
            <v>㎡</v>
          </cell>
          <cell r="E195">
            <v>5499</v>
          </cell>
          <cell r="F195">
            <v>1594</v>
          </cell>
          <cell r="G195">
            <v>0</v>
          </cell>
          <cell r="H195">
            <v>0</v>
          </cell>
          <cell r="I195">
            <v>5499</v>
          </cell>
          <cell r="J195">
            <v>1594</v>
          </cell>
          <cell r="K195">
            <v>0</v>
          </cell>
          <cell r="L195">
            <v>0</v>
          </cell>
          <cell r="M195" t="str">
            <v>N.75</v>
          </cell>
        </row>
        <row r="196">
          <cell r="A196" t="str">
            <v>계</v>
          </cell>
          <cell r="F196">
            <v>34810</v>
          </cell>
          <cell r="H196">
            <v>6152</v>
          </cell>
          <cell r="J196">
            <v>28353</v>
          </cell>
          <cell r="L196">
            <v>305</v>
          </cell>
        </row>
        <row r="202">
          <cell r="A202" t="str">
            <v>No.17호표 플랜터B</v>
          </cell>
          <cell r="B202" t="str">
            <v>H600</v>
          </cell>
          <cell r="C202">
            <v>1</v>
          </cell>
          <cell r="D202" t="str">
            <v>M</v>
          </cell>
          <cell r="M202" t="str">
            <v>PPG02</v>
          </cell>
        </row>
        <row r="203">
          <cell r="A203" t="str">
            <v>잡석다짐(기계+인력)</v>
          </cell>
          <cell r="B203" t="str">
            <v>로라+인력</v>
          </cell>
          <cell r="C203">
            <v>9.2999999999999999E-2</v>
          </cell>
          <cell r="D203" t="str">
            <v>㎥</v>
          </cell>
          <cell r="E203">
            <v>10469</v>
          </cell>
          <cell r="F203">
            <v>972</v>
          </cell>
          <cell r="G203">
            <v>8354</v>
          </cell>
          <cell r="H203">
            <v>776</v>
          </cell>
          <cell r="I203">
            <v>1509</v>
          </cell>
          <cell r="J203">
            <v>140</v>
          </cell>
          <cell r="K203">
            <v>606</v>
          </cell>
          <cell r="L203">
            <v>56</v>
          </cell>
          <cell r="M203" t="str">
            <v>N.73</v>
          </cell>
        </row>
        <row r="204">
          <cell r="A204" t="str">
            <v>레미콘</v>
          </cell>
          <cell r="B204" t="str">
            <v>관급(40x160x8)</v>
          </cell>
          <cell r="C204">
            <v>3.1E-2</v>
          </cell>
          <cell r="D204" t="str">
            <v>M3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A205" t="str">
            <v>레미콘</v>
          </cell>
          <cell r="B205" t="str">
            <v>관급(25x180x8)</v>
          </cell>
          <cell r="C205">
            <v>0.16300000000000001</v>
          </cell>
          <cell r="D205" t="str">
            <v>M3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A206" t="str">
            <v>레미콘타설(소형구조물)</v>
          </cell>
          <cell r="C206">
            <v>0.192</v>
          </cell>
          <cell r="D206" t="str">
            <v>㎥</v>
          </cell>
          <cell r="E206">
            <v>33719</v>
          </cell>
          <cell r="F206">
            <v>6474</v>
          </cell>
          <cell r="G206">
            <v>0</v>
          </cell>
          <cell r="H206">
            <v>0</v>
          </cell>
          <cell r="I206">
            <v>33719</v>
          </cell>
          <cell r="J206">
            <v>6474</v>
          </cell>
          <cell r="K206">
            <v>0</v>
          </cell>
          <cell r="L206">
            <v>0</v>
          </cell>
          <cell r="M206" t="str">
            <v>N.82</v>
          </cell>
        </row>
        <row r="207">
          <cell r="A207" t="str">
            <v>거푸집 (합판)</v>
          </cell>
          <cell r="B207" t="str">
            <v>6회</v>
          </cell>
          <cell r="C207">
            <v>1.57</v>
          </cell>
          <cell r="D207" t="str">
            <v>㎡</v>
          </cell>
          <cell r="E207">
            <v>13825</v>
          </cell>
          <cell r="F207">
            <v>21705</v>
          </cell>
          <cell r="G207">
            <v>4430</v>
          </cell>
          <cell r="H207">
            <v>6955</v>
          </cell>
          <cell r="I207">
            <v>9395</v>
          </cell>
          <cell r="J207">
            <v>14750</v>
          </cell>
          <cell r="K207">
            <v>0</v>
          </cell>
          <cell r="L207">
            <v>0</v>
          </cell>
          <cell r="M207" t="str">
            <v>N.80</v>
          </cell>
        </row>
        <row r="208">
          <cell r="A208" t="str">
            <v>이형철근</v>
          </cell>
          <cell r="B208" t="str">
            <v>관급, D13</v>
          </cell>
          <cell r="C208">
            <v>9.5820000000000007</v>
          </cell>
          <cell r="D208" t="str">
            <v>KG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철근가공및조립</v>
          </cell>
          <cell r="B209" t="str">
            <v>간단</v>
          </cell>
          <cell r="C209">
            <v>8.9999999999999993E-3</v>
          </cell>
          <cell r="D209" t="str">
            <v>TON</v>
          </cell>
          <cell r="E209">
            <v>257665</v>
          </cell>
          <cell r="F209">
            <v>2318</v>
          </cell>
          <cell r="G209">
            <v>2708</v>
          </cell>
          <cell r="H209">
            <v>24</v>
          </cell>
          <cell r="I209">
            <v>254957</v>
          </cell>
          <cell r="J209">
            <v>2294</v>
          </cell>
          <cell r="K209">
            <v>0</v>
          </cell>
          <cell r="L209">
            <v>0</v>
          </cell>
          <cell r="M209" t="str">
            <v>N.84</v>
          </cell>
        </row>
        <row r="210">
          <cell r="A210" t="str">
            <v>고재대</v>
          </cell>
          <cell r="B210" t="str">
            <v>철재</v>
          </cell>
          <cell r="C210">
            <v>0.27900000000000003</v>
          </cell>
          <cell r="D210" t="str">
            <v>KG</v>
          </cell>
          <cell r="E210">
            <v>-75</v>
          </cell>
          <cell r="F210">
            <v>-20</v>
          </cell>
          <cell r="G210">
            <v>-75</v>
          </cell>
          <cell r="H210">
            <v>-20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A211" t="str">
            <v>시멘트액체방수(2차)</v>
          </cell>
          <cell r="C211">
            <v>0.95</v>
          </cell>
          <cell r="D211" t="str">
            <v>㎡</v>
          </cell>
          <cell r="E211">
            <v>10922</v>
          </cell>
          <cell r="F211">
            <v>10375</v>
          </cell>
          <cell r="G211">
            <v>1990</v>
          </cell>
          <cell r="H211">
            <v>1890</v>
          </cell>
          <cell r="I211">
            <v>8932</v>
          </cell>
          <cell r="J211">
            <v>8485</v>
          </cell>
          <cell r="K211">
            <v>0</v>
          </cell>
          <cell r="L211">
            <v>0</v>
          </cell>
          <cell r="M211" t="str">
            <v>N.85</v>
          </cell>
        </row>
        <row r="212">
          <cell r="A212" t="str">
            <v>붙임몰탈</v>
          </cell>
          <cell r="B212" t="str">
            <v>인력,1:3</v>
          </cell>
          <cell r="C212">
            <v>0.03</v>
          </cell>
          <cell r="D212" t="str">
            <v>㎥</v>
          </cell>
          <cell r="E212">
            <v>57561</v>
          </cell>
          <cell r="F212">
            <v>1726</v>
          </cell>
          <cell r="G212">
            <v>12100</v>
          </cell>
          <cell r="H212">
            <v>363</v>
          </cell>
          <cell r="I212">
            <v>40922</v>
          </cell>
          <cell r="J212">
            <v>1227</v>
          </cell>
          <cell r="K212">
            <v>4539</v>
          </cell>
          <cell r="L212">
            <v>136</v>
          </cell>
          <cell r="M212" t="str">
            <v>N.86</v>
          </cell>
        </row>
        <row r="213">
          <cell r="A213" t="str">
            <v>보호몰탈(벽체)</v>
          </cell>
          <cell r="B213" t="str">
            <v>T=24M/M</v>
          </cell>
          <cell r="C213">
            <v>0.95</v>
          </cell>
          <cell r="D213" t="str">
            <v>M2</v>
          </cell>
          <cell r="E213">
            <v>2350</v>
          </cell>
          <cell r="F213">
            <v>2231</v>
          </cell>
          <cell r="G213">
            <v>69</v>
          </cell>
          <cell r="H213">
            <v>65</v>
          </cell>
          <cell r="I213">
            <v>2281</v>
          </cell>
          <cell r="J213">
            <v>2166</v>
          </cell>
          <cell r="K213">
            <v>0</v>
          </cell>
          <cell r="L213">
            <v>0</v>
          </cell>
          <cell r="M213" t="str">
            <v>N.89</v>
          </cell>
        </row>
        <row r="214">
          <cell r="A214" t="str">
            <v>점토벽돌치장쌓기</v>
          </cell>
          <cell r="B214" t="str">
            <v>0.5B</v>
          </cell>
          <cell r="C214">
            <v>0.60299999999999998</v>
          </cell>
          <cell r="D214" t="str">
            <v>㎡</v>
          </cell>
          <cell r="E214">
            <v>22368</v>
          </cell>
          <cell r="F214">
            <v>13487</v>
          </cell>
          <cell r="G214">
            <v>0</v>
          </cell>
          <cell r="H214">
            <v>0</v>
          </cell>
          <cell r="I214">
            <v>22368</v>
          </cell>
          <cell r="J214">
            <v>13487</v>
          </cell>
          <cell r="K214">
            <v>0</v>
          </cell>
          <cell r="L214">
            <v>0</v>
          </cell>
          <cell r="M214" t="str">
            <v>N.83</v>
          </cell>
        </row>
        <row r="215">
          <cell r="A215" t="str">
            <v>점토벽돌평깔기</v>
          </cell>
          <cell r="C215">
            <v>0.28999999999999998</v>
          </cell>
          <cell r="D215" t="str">
            <v>㎡</v>
          </cell>
          <cell r="E215">
            <v>5499</v>
          </cell>
          <cell r="F215">
            <v>1594</v>
          </cell>
          <cell r="G215">
            <v>0</v>
          </cell>
          <cell r="H215">
            <v>0</v>
          </cell>
          <cell r="I215">
            <v>5499</v>
          </cell>
          <cell r="J215">
            <v>1594</v>
          </cell>
          <cell r="K215">
            <v>0</v>
          </cell>
          <cell r="L215">
            <v>0</v>
          </cell>
          <cell r="M215" t="str">
            <v>N.75</v>
          </cell>
        </row>
        <row r="216">
          <cell r="A216" t="str">
            <v>점토벽돌</v>
          </cell>
          <cell r="B216" t="str">
            <v>190×90×T57</v>
          </cell>
          <cell r="C216">
            <v>61</v>
          </cell>
          <cell r="D216" t="str">
            <v>매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 t="str">
            <v>계</v>
          </cell>
          <cell r="F217">
            <v>60862</v>
          </cell>
          <cell r="H217">
            <v>10053</v>
          </cell>
          <cell r="J217">
            <v>50617</v>
          </cell>
          <cell r="L217">
            <v>192</v>
          </cell>
        </row>
        <row r="225">
          <cell r="A225" t="str">
            <v>No.18호표 플랜터C</v>
          </cell>
          <cell r="B225" t="str">
            <v>H750</v>
          </cell>
          <cell r="C225">
            <v>1</v>
          </cell>
          <cell r="D225" t="str">
            <v>M</v>
          </cell>
          <cell r="M225" t="str">
            <v>PPG03</v>
          </cell>
        </row>
        <row r="226">
          <cell r="A226" t="str">
            <v>잡석다짐(기계+인력)</v>
          </cell>
          <cell r="B226" t="str">
            <v>로라+인력</v>
          </cell>
          <cell r="C226">
            <v>9.2999999999999999E-2</v>
          </cell>
          <cell r="D226" t="str">
            <v>㎥</v>
          </cell>
          <cell r="E226">
            <v>10469</v>
          </cell>
          <cell r="F226">
            <v>972</v>
          </cell>
          <cell r="G226">
            <v>8354</v>
          </cell>
          <cell r="H226">
            <v>776</v>
          </cell>
          <cell r="I226">
            <v>1509</v>
          </cell>
          <cell r="J226">
            <v>140</v>
          </cell>
          <cell r="K226">
            <v>606</v>
          </cell>
          <cell r="L226">
            <v>56</v>
          </cell>
          <cell r="M226" t="str">
            <v>N.73</v>
          </cell>
        </row>
        <row r="227">
          <cell r="A227" t="str">
            <v>레미콘</v>
          </cell>
          <cell r="B227" t="str">
            <v>관급(40x160x8)</v>
          </cell>
          <cell r="C227">
            <v>3.1E-2</v>
          </cell>
          <cell r="D227" t="str">
            <v>M3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A228" t="str">
            <v>레미콘</v>
          </cell>
          <cell r="B228" t="str">
            <v>관급(25x180x8)</v>
          </cell>
          <cell r="C228">
            <v>0.188</v>
          </cell>
          <cell r="D228" t="str">
            <v>M3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A229" t="str">
            <v>레미콘타설(소형구조물)</v>
          </cell>
          <cell r="C229">
            <v>0.217</v>
          </cell>
          <cell r="D229" t="str">
            <v>㎥</v>
          </cell>
          <cell r="E229">
            <v>33719</v>
          </cell>
          <cell r="F229">
            <v>7317</v>
          </cell>
          <cell r="G229">
            <v>0</v>
          </cell>
          <cell r="H229">
            <v>0</v>
          </cell>
          <cell r="I229">
            <v>33719</v>
          </cell>
          <cell r="J229">
            <v>7317</v>
          </cell>
          <cell r="K229">
            <v>0</v>
          </cell>
          <cell r="L229">
            <v>0</v>
          </cell>
          <cell r="M229" t="str">
            <v>N.82</v>
          </cell>
        </row>
        <row r="230">
          <cell r="A230" t="str">
            <v>거푸집 (합판)</v>
          </cell>
          <cell r="B230" t="str">
            <v>6회</v>
          </cell>
          <cell r="C230">
            <v>2.0840000000000001</v>
          </cell>
          <cell r="D230" t="str">
            <v>㎡</v>
          </cell>
          <cell r="E230">
            <v>13825</v>
          </cell>
          <cell r="F230">
            <v>28811</v>
          </cell>
          <cell r="G230">
            <v>4430</v>
          </cell>
          <cell r="H230">
            <v>9232</v>
          </cell>
          <cell r="I230">
            <v>9395</v>
          </cell>
          <cell r="J230">
            <v>19579</v>
          </cell>
          <cell r="K230">
            <v>0</v>
          </cell>
          <cell r="L230">
            <v>0</v>
          </cell>
          <cell r="M230" t="str">
            <v>N.80</v>
          </cell>
        </row>
        <row r="231">
          <cell r="A231" t="str">
            <v>이형철근</v>
          </cell>
          <cell r="B231" t="str">
            <v>관급, D13</v>
          </cell>
          <cell r="C231">
            <v>11.375</v>
          </cell>
          <cell r="D231" t="str">
            <v>KG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A232" t="str">
            <v>철근가공및조립</v>
          </cell>
          <cell r="B232" t="str">
            <v>간단</v>
          </cell>
          <cell r="C232">
            <v>1.0999999999999999E-2</v>
          </cell>
          <cell r="D232" t="str">
            <v>TON</v>
          </cell>
          <cell r="E232">
            <v>257665</v>
          </cell>
          <cell r="F232">
            <v>2833</v>
          </cell>
          <cell r="G232">
            <v>2708</v>
          </cell>
          <cell r="H232">
            <v>29</v>
          </cell>
          <cell r="I232">
            <v>254957</v>
          </cell>
          <cell r="J232">
            <v>2804</v>
          </cell>
          <cell r="K232">
            <v>0</v>
          </cell>
          <cell r="L232">
            <v>0</v>
          </cell>
          <cell r="M232" t="str">
            <v>N.84</v>
          </cell>
        </row>
        <row r="233">
          <cell r="A233" t="str">
            <v>고재대</v>
          </cell>
          <cell r="B233" t="str">
            <v>철재</v>
          </cell>
          <cell r="C233">
            <v>0.33100000000000002</v>
          </cell>
          <cell r="D233" t="str">
            <v>KG</v>
          </cell>
          <cell r="E233">
            <v>-75</v>
          </cell>
          <cell r="F233">
            <v>-24</v>
          </cell>
          <cell r="G233">
            <v>-75</v>
          </cell>
          <cell r="H233">
            <v>-24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붙임몰탈</v>
          </cell>
          <cell r="B234" t="str">
            <v>인력,1:3</v>
          </cell>
          <cell r="C234">
            <v>0.03</v>
          </cell>
          <cell r="D234" t="str">
            <v>㎥</v>
          </cell>
          <cell r="E234">
            <v>57561</v>
          </cell>
          <cell r="F234">
            <v>1726</v>
          </cell>
          <cell r="G234">
            <v>12100</v>
          </cell>
          <cell r="H234">
            <v>363</v>
          </cell>
          <cell r="I234">
            <v>40922</v>
          </cell>
          <cell r="J234">
            <v>1227</v>
          </cell>
          <cell r="K234">
            <v>4539</v>
          </cell>
          <cell r="L234">
            <v>136</v>
          </cell>
          <cell r="M234" t="str">
            <v>N.86</v>
          </cell>
        </row>
        <row r="235">
          <cell r="A235" t="str">
            <v>시멘트액체방수(2차)</v>
          </cell>
          <cell r="C235">
            <v>1.1000000000000001</v>
          </cell>
          <cell r="D235" t="str">
            <v>㎡</v>
          </cell>
          <cell r="E235">
            <v>10922</v>
          </cell>
          <cell r="F235">
            <v>12014</v>
          </cell>
          <cell r="G235">
            <v>1990</v>
          </cell>
          <cell r="H235">
            <v>2189</v>
          </cell>
          <cell r="I235">
            <v>8932</v>
          </cell>
          <cell r="J235">
            <v>9825</v>
          </cell>
          <cell r="K235">
            <v>0</v>
          </cell>
          <cell r="L235">
            <v>0</v>
          </cell>
          <cell r="M235" t="str">
            <v>N.85</v>
          </cell>
        </row>
        <row r="236">
          <cell r="A236" t="str">
            <v>보호몰탈(벽체)</v>
          </cell>
          <cell r="B236" t="str">
            <v>T=24M/M</v>
          </cell>
          <cell r="C236">
            <v>1.1000000000000001</v>
          </cell>
          <cell r="D236" t="str">
            <v>M2</v>
          </cell>
          <cell r="E236">
            <v>2350</v>
          </cell>
          <cell r="F236">
            <v>2584</v>
          </cell>
          <cell r="G236">
            <v>69</v>
          </cell>
          <cell r="H236">
            <v>75</v>
          </cell>
          <cell r="I236">
            <v>2281</v>
          </cell>
          <cell r="J236">
            <v>2509</v>
          </cell>
          <cell r="K236">
            <v>0</v>
          </cell>
          <cell r="L236">
            <v>0</v>
          </cell>
          <cell r="M236" t="str">
            <v>N.89</v>
          </cell>
        </row>
        <row r="237">
          <cell r="A237" t="str">
            <v>점토벽돌</v>
          </cell>
          <cell r="B237" t="str">
            <v>190×90×T57</v>
          </cell>
          <cell r="C237">
            <v>71</v>
          </cell>
          <cell r="D237" t="str">
            <v>매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 t="str">
            <v>점토벽돌치장쌓기</v>
          </cell>
          <cell r="B238" t="str">
            <v>0.5B</v>
          </cell>
          <cell r="C238">
            <v>0.73699999999999999</v>
          </cell>
          <cell r="D238" t="str">
            <v>㎡</v>
          </cell>
          <cell r="E238">
            <v>22368</v>
          </cell>
          <cell r="F238">
            <v>16485</v>
          </cell>
          <cell r="G238">
            <v>0</v>
          </cell>
          <cell r="H238">
            <v>0</v>
          </cell>
          <cell r="I238">
            <v>22368</v>
          </cell>
          <cell r="J238">
            <v>16485</v>
          </cell>
          <cell r="K238">
            <v>0</v>
          </cell>
          <cell r="L238">
            <v>0</v>
          </cell>
          <cell r="M238" t="str">
            <v>N.83</v>
          </cell>
        </row>
        <row r="239">
          <cell r="A239" t="str">
            <v>점토벽돌평깔기</v>
          </cell>
          <cell r="C239">
            <v>0.28999999999999998</v>
          </cell>
          <cell r="D239" t="str">
            <v>㎡</v>
          </cell>
          <cell r="E239">
            <v>5499</v>
          </cell>
          <cell r="F239">
            <v>1594</v>
          </cell>
          <cell r="G239">
            <v>0</v>
          </cell>
          <cell r="H239">
            <v>0</v>
          </cell>
          <cell r="I239">
            <v>5499</v>
          </cell>
          <cell r="J239">
            <v>1594</v>
          </cell>
          <cell r="K239">
            <v>0</v>
          </cell>
          <cell r="L239">
            <v>0</v>
          </cell>
          <cell r="M239" t="str">
            <v>N.75</v>
          </cell>
        </row>
        <row r="240">
          <cell r="A240" t="str">
            <v>계</v>
          </cell>
          <cell r="F240">
            <v>74312</v>
          </cell>
          <cell r="H240">
            <v>12640</v>
          </cell>
          <cell r="J240">
            <v>61480</v>
          </cell>
          <cell r="L240">
            <v>192</v>
          </cell>
        </row>
        <row r="248">
          <cell r="A248" t="str">
            <v>No.19호표 플랜터D</v>
          </cell>
          <cell r="C248">
            <v>1</v>
          </cell>
          <cell r="D248" t="str">
            <v>식</v>
          </cell>
          <cell r="M248" t="str">
            <v>PPG04</v>
          </cell>
        </row>
        <row r="249">
          <cell r="A249" t="str">
            <v>■ D1-D1'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A250" t="str">
            <v>터파기</v>
          </cell>
          <cell r="B250" t="str">
            <v>백호우0.4㎥</v>
          </cell>
          <cell r="C250">
            <v>11.917</v>
          </cell>
          <cell r="D250" t="str">
            <v>㎥</v>
          </cell>
          <cell r="E250">
            <v>1331</v>
          </cell>
          <cell r="F250">
            <v>15860</v>
          </cell>
          <cell r="G250">
            <v>243</v>
          </cell>
          <cell r="H250">
            <v>2895</v>
          </cell>
          <cell r="I250">
            <v>686</v>
          </cell>
          <cell r="J250">
            <v>8175</v>
          </cell>
          <cell r="K250">
            <v>402</v>
          </cell>
          <cell r="L250">
            <v>4790</v>
          </cell>
          <cell r="M250" t="str">
            <v>#.2</v>
          </cell>
        </row>
        <row r="251">
          <cell r="A251" t="str">
            <v>잔토처리(토사)</v>
          </cell>
          <cell r="B251" t="str">
            <v>B.H 0.4M3</v>
          </cell>
          <cell r="C251">
            <v>4.0629999999999997</v>
          </cell>
          <cell r="D251" t="str">
            <v>M3</v>
          </cell>
          <cell r="E251">
            <v>837</v>
          </cell>
          <cell r="F251">
            <v>3399</v>
          </cell>
          <cell r="G251">
            <v>153</v>
          </cell>
          <cell r="H251">
            <v>621</v>
          </cell>
          <cell r="I251">
            <v>431</v>
          </cell>
          <cell r="J251">
            <v>1751</v>
          </cell>
          <cell r="K251">
            <v>253</v>
          </cell>
          <cell r="L251">
            <v>1027</v>
          </cell>
          <cell r="M251" t="str">
            <v>#.4</v>
          </cell>
        </row>
        <row r="252">
          <cell r="A252" t="str">
            <v>기계되메우기및다짐</v>
          </cell>
          <cell r="B252" t="str">
            <v>인력+기계</v>
          </cell>
          <cell r="C252">
            <v>7.8540000000000001</v>
          </cell>
          <cell r="D252" t="str">
            <v>㎥</v>
          </cell>
          <cell r="E252">
            <v>3367</v>
          </cell>
          <cell r="F252">
            <v>26443</v>
          </cell>
          <cell r="G252">
            <v>285</v>
          </cell>
          <cell r="H252">
            <v>2238</v>
          </cell>
          <cell r="I252">
            <v>2758</v>
          </cell>
          <cell r="J252">
            <v>21661</v>
          </cell>
          <cell r="K252">
            <v>324</v>
          </cell>
          <cell r="L252">
            <v>2544</v>
          </cell>
          <cell r="M252" t="str">
            <v>#.6</v>
          </cell>
        </row>
        <row r="253">
          <cell r="A253" t="str">
            <v>잡석다짐(기계+인력)</v>
          </cell>
          <cell r="B253" t="str">
            <v>로라+인력</v>
          </cell>
          <cell r="C253">
            <v>2.1560000000000001</v>
          </cell>
          <cell r="D253" t="str">
            <v>㎥</v>
          </cell>
          <cell r="E253">
            <v>10469</v>
          </cell>
          <cell r="F253">
            <v>22570</v>
          </cell>
          <cell r="G253">
            <v>8354</v>
          </cell>
          <cell r="H253">
            <v>18011</v>
          </cell>
          <cell r="I253">
            <v>1509</v>
          </cell>
          <cell r="J253">
            <v>3253</v>
          </cell>
          <cell r="K253">
            <v>606</v>
          </cell>
          <cell r="L253">
            <v>1306</v>
          </cell>
          <cell r="M253" t="str">
            <v>N.73</v>
          </cell>
        </row>
        <row r="254">
          <cell r="A254" t="str">
            <v>레미콘</v>
          </cell>
          <cell r="B254" t="str">
            <v>관급(40x160x8)</v>
          </cell>
          <cell r="C254">
            <v>0.83499999999999996</v>
          </cell>
          <cell r="D254" t="str">
            <v>M3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 t="str">
            <v>레미콘</v>
          </cell>
          <cell r="B255" t="str">
            <v>관급(25x180x8)</v>
          </cell>
          <cell r="C255">
            <v>2.9750000000000001</v>
          </cell>
          <cell r="D255" t="str">
            <v>M3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 t="str">
            <v>레미콘타설(소형구조물)</v>
          </cell>
          <cell r="C256">
            <v>3.7650000000000001</v>
          </cell>
          <cell r="D256" t="str">
            <v>㎥</v>
          </cell>
          <cell r="E256">
            <v>33719</v>
          </cell>
          <cell r="F256">
            <v>126952</v>
          </cell>
          <cell r="G256">
            <v>0</v>
          </cell>
          <cell r="H256">
            <v>0</v>
          </cell>
          <cell r="I256">
            <v>33719</v>
          </cell>
          <cell r="J256">
            <v>126952</v>
          </cell>
          <cell r="K256">
            <v>0</v>
          </cell>
          <cell r="L256">
            <v>0</v>
          </cell>
          <cell r="M256" t="str">
            <v>N.82</v>
          </cell>
        </row>
        <row r="257">
          <cell r="A257" t="str">
            <v>거푸집 (합판)</v>
          </cell>
          <cell r="B257" t="str">
            <v>6회</v>
          </cell>
          <cell r="C257">
            <v>31.512</v>
          </cell>
          <cell r="D257" t="str">
            <v>㎡</v>
          </cell>
          <cell r="E257">
            <v>13825</v>
          </cell>
          <cell r="F257">
            <v>435653</v>
          </cell>
          <cell r="G257">
            <v>4430</v>
          </cell>
          <cell r="H257">
            <v>139598</v>
          </cell>
          <cell r="I257">
            <v>9395</v>
          </cell>
          <cell r="J257">
            <v>296055</v>
          </cell>
          <cell r="K257">
            <v>0</v>
          </cell>
          <cell r="L257">
            <v>0</v>
          </cell>
          <cell r="M257" t="str">
            <v>N.80</v>
          </cell>
        </row>
        <row r="258">
          <cell r="A258" t="str">
            <v>이형철근</v>
          </cell>
          <cell r="B258" t="str">
            <v>관급, D13</v>
          </cell>
          <cell r="C258">
            <v>170.535</v>
          </cell>
          <cell r="D258" t="str">
            <v>KG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 t="str">
            <v>철근가공및조립</v>
          </cell>
          <cell r="B259" t="str">
            <v>간단</v>
          </cell>
          <cell r="C259">
            <v>0.16500000000000001</v>
          </cell>
          <cell r="D259" t="str">
            <v>TON</v>
          </cell>
          <cell r="E259">
            <v>257665</v>
          </cell>
          <cell r="F259">
            <v>42513</v>
          </cell>
          <cell r="G259">
            <v>2708</v>
          </cell>
          <cell r="H259">
            <v>446</v>
          </cell>
          <cell r="I259">
            <v>254957</v>
          </cell>
          <cell r="J259">
            <v>42067</v>
          </cell>
          <cell r="K259">
            <v>0</v>
          </cell>
          <cell r="L259">
            <v>0</v>
          </cell>
          <cell r="M259" t="str">
            <v>N.84</v>
          </cell>
        </row>
        <row r="260">
          <cell r="A260" t="str">
            <v>고재대</v>
          </cell>
          <cell r="B260" t="str">
            <v>철재</v>
          </cell>
          <cell r="C260">
            <v>4.9669999999999996</v>
          </cell>
          <cell r="D260" t="str">
            <v>KG</v>
          </cell>
          <cell r="E260">
            <v>-75</v>
          </cell>
          <cell r="F260">
            <v>-372</v>
          </cell>
          <cell r="G260">
            <v>-75</v>
          </cell>
          <cell r="H260">
            <v>-372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 t="str">
            <v>붙임몰탈</v>
          </cell>
          <cell r="B261" t="str">
            <v>인력,1:3</v>
          </cell>
          <cell r="C261">
            <v>0.60599999999999998</v>
          </cell>
          <cell r="D261" t="str">
            <v>㎥</v>
          </cell>
          <cell r="E261">
            <v>57561</v>
          </cell>
          <cell r="F261">
            <v>34880</v>
          </cell>
          <cell r="G261">
            <v>12100</v>
          </cell>
          <cell r="H261">
            <v>7332</v>
          </cell>
          <cell r="I261">
            <v>40922</v>
          </cell>
          <cell r="J261">
            <v>24798</v>
          </cell>
          <cell r="K261">
            <v>4539</v>
          </cell>
          <cell r="L261">
            <v>2750</v>
          </cell>
          <cell r="M261" t="str">
            <v>N.86</v>
          </cell>
        </row>
        <row r="262">
          <cell r="A262" t="str">
            <v>시멘트액체방수(2차)</v>
          </cell>
          <cell r="C262">
            <v>18.786000000000001</v>
          </cell>
          <cell r="D262" t="str">
            <v>㎡</v>
          </cell>
          <cell r="E262">
            <v>10922</v>
          </cell>
          <cell r="F262">
            <v>205180</v>
          </cell>
          <cell r="G262">
            <v>1990</v>
          </cell>
          <cell r="H262">
            <v>37384</v>
          </cell>
          <cell r="I262">
            <v>8932</v>
          </cell>
          <cell r="J262">
            <v>167796</v>
          </cell>
          <cell r="K262">
            <v>0</v>
          </cell>
          <cell r="L262">
            <v>0</v>
          </cell>
          <cell r="M262" t="str">
            <v>N.85</v>
          </cell>
        </row>
        <row r="263">
          <cell r="A263" t="str">
            <v>보호몰탈(벽체)</v>
          </cell>
          <cell r="B263" t="str">
            <v>T=24M/M</v>
          </cell>
          <cell r="C263">
            <v>18.786000000000001</v>
          </cell>
          <cell r="D263" t="str">
            <v>M2</v>
          </cell>
          <cell r="E263">
            <v>2350</v>
          </cell>
          <cell r="F263">
            <v>44146</v>
          </cell>
          <cell r="G263">
            <v>69</v>
          </cell>
          <cell r="H263">
            <v>1296</v>
          </cell>
          <cell r="I263">
            <v>2281</v>
          </cell>
          <cell r="J263">
            <v>42850</v>
          </cell>
          <cell r="K263">
            <v>0</v>
          </cell>
          <cell r="L263">
            <v>0</v>
          </cell>
          <cell r="M263" t="str">
            <v>N.89</v>
          </cell>
        </row>
        <row r="264">
          <cell r="A264" t="str">
            <v>점토벽돌</v>
          </cell>
          <cell r="B264" t="str">
            <v>190×90×T57</v>
          </cell>
          <cell r="C264">
            <v>1324</v>
          </cell>
          <cell r="D264" t="str">
            <v>매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 t="str">
            <v>점토벽돌치장쌓기</v>
          </cell>
          <cell r="B265" t="str">
            <v>0.5B</v>
          </cell>
          <cell r="C265">
            <v>11.6</v>
          </cell>
          <cell r="D265" t="str">
            <v>㎡</v>
          </cell>
          <cell r="E265">
            <v>22368</v>
          </cell>
          <cell r="F265">
            <v>259468</v>
          </cell>
          <cell r="G265">
            <v>0</v>
          </cell>
          <cell r="H265">
            <v>0</v>
          </cell>
          <cell r="I265">
            <v>22368</v>
          </cell>
          <cell r="J265">
            <v>259468</v>
          </cell>
          <cell r="K265">
            <v>0</v>
          </cell>
          <cell r="L265">
            <v>0</v>
          </cell>
          <cell r="M265" t="str">
            <v>N.83</v>
          </cell>
        </row>
        <row r="266">
          <cell r="A266" t="str">
            <v>점토벽돌평깔기</v>
          </cell>
          <cell r="C266">
            <v>8.7870000000000008</v>
          </cell>
          <cell r="D266" t="str">
            <v>㎡</v>
          </cell>
          <cell r="E266">
            <v>5499</v>
          </cell>
          <cell r="F266">
            <v>48319</v>
          </cell>
          <cell r="G266">
            <v>0</v>
          </cell>
          <cell r="H266">
            <v>0</v>
          </cell>
          <cell r="I266">
            <v>5499</v>
          </cell>
          <cell r="J266">
            <v>48319</v>
          </cell>
          <cell r="K266">
            <v>0</v>
          </cell>
          <cell r="L266">
            <v>0</v>
          </cell>
          <cell r="M266" t="str">
            <v>N.75</v>
          </cell>
        </row>
        <row r="267"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A268" t="str">
            <v>D1-D1' 계</v>
          </cell>
          <cell r="C268">
            <v>0</v>
          </cell>
          <cell r="E268">
            <v>0</v>
          </cell>
          <cell r="F268">
            <v>1265011</v>
          </cell>
          <cell r="G268">
            <v>0</v>
          </cell>
          <cell r="H268">
            <v>209449</v>
          </cell>
          <cell r="I268">
            <v>0</v>
          </cell>
          <cell r="J268">
            <v>1043145</v>
          </cell>
          <cell r="K268">
            <v>0</v>
          </cell>
          <cell r="L268">
            <v>12417</v>
          </cell>
        </row>
        <row r="269"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A270" t="str">
            <v>■ D2-D2'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A271" t="str">
            <v>터파기</v>
          </cell>
          <cell r="B271" t="str">
            <v>백호우0.4㎥</v>
          </cell>
          <cell r="C271">
            <v>6.8849999999999998</v>
          </cell>
          <cell r="D271" t="str">
            <v>㎥</v>
          </cell>
          <cell r="E271">
            <v>1331</v>
          </cell>
          <cell r="F271">
            <v>9163</v>
          </cell>
          <cell r="G271">
            <v>243</v>
          </cell>
          <cell r="H271">
            <v>1673</v>
          </cell>
          <cell r="I271">
            <v>686</v>
          </cell>
          <cell r="J271">
            <v>4723</v>
          </cell>
          <cell r="K271">
            <v>402</v>
          </cell>
          <cell r="L271">
            <v>2767</v>
          </cell>
          <cell r="M271" t="str">
            <v>#.2</v>
          </cell>
        </row>
        <row r="272">
          <cell r="A272" t="str">
            <v>잔토처리(토사)</v>
          </cell>
          <cell r="B272" t="str">
            <v>B.H 0.4M3</v>
          </cell>
          <cell r="C272">
            <v>2.2669999999999999</v>
          </cell>
          <cell r="D272" t="str">
            <v>M3</v>
          </cell>
          <cell r="E272">
            <v>837</v>
          </cell>
          <cell r="F272">
            <v>1896</v>
          </cell>
          <cell r="G272">
            <v>153</v>
          </cell>
          <cell r="H272">
            <v>346</v>
          </cell>
          <cell r="I272">
            <v>431</v>
          </cell>
          <cell r="J272">
            <v>977</v>
          </cell>
          <cell r="K272">
            <v>253</v>
          </cell>
          <cell r="L272">
            <v>573</v>
          </cell>
          <cell r="M272" t="str">
            <v>#.4</v>
          </cell>
        </row>
        <row r="273">
          <cell r="A273" t="str">
            <v>기계되메우기및다짐</v>
          </cell>
          <cell r="B273" t="str">
            <v>인력+기계</v>
          </cell>
          <cell r="C273">
            <v>4.6180000000000003</v>
          </cell>
          <cell r="D273" t="str">
            <v>㎥</v>
          </cell>
          <cell r="E273">
            <v>3367</v>
          </cell>
          <cell r="F273">
            <v>15548</v>
          </cell>
          <cell r="G273">
            <v>285</v>
          </cell>
          <cell r="H273">
            <v>1316</v>
          </cell>
          <cell r="I273">
            <v>2758</v>
          </cell>
          <cell r="J273">
            <v>12736</v>
          </cell>
          <cell r="K273">
            <v>324</v>
          </cell>
          <cell r="L273">
            <v>1496</v>
          </cell>
          <cell r="M273" t="str">
            <v>#.6</v>
          </cell>
        </row>
        <row r="274">
          <cell r="A274" t="str">
            <v>잡석다짐(기계+인력)</v>
          </cell>
          <cell r="B274" t="str">
            <v>로라+인력</v>
          </cell>
          <cell r="C274">
            <v>0.65</v>
          </cell>
          <cell r="D274" t="str">
            <v>㎥</v>
          </cell>
          <cell r="E274">
            <v>10469</v>
          </cell>
          <cell r="F274">
            <v>6803</v>
          </cell>
          <cell r="G274">
            <v>8354</v>
          </cell>
          <cell r="H274">
            <v>5430</v>
          </cell>
          <cell r="I274">
            <v>1509</v>
          </cell>
          <cell r="J274">
            <v>980</v>
          </cell>
          <cell r="K274">
            <v>606</v>
          </cell>
          <cell r="L274">
            <v>393</v>
          </cell>
          <cell r="M274" t="str">
            <v>N.73</v>
          </cell>
        </row>
        <row r="275">
          <cell r="A275" t="str">
            <v>레미콘</v>
          </cell>
          <cell r="B275" t="str">
            <v>관급(40x160x8)</v>
          </cell>
          <cell r="C275">
            <v>0.80800000000000005</v>
          </cell>
          <cell r="D275" t="str">
            <v>M3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레미콘</v>
          </cell>
          <cell r="B276" t="str">
            <v>관급(25x180x8)</v>
          </cell>
          <cell r="C276">
            <v>3.101</v>
          </cell>
          <cell r="D276" t="str">
            <v>M3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 t="str">
            <v>레미콘타설(소형구조물)</v>
          </cell>
          <cell r="C277">
            <v>3.863</v>
          </cell>
          <cell r="D277" t="str">
            <v>㎥</v>
          </cell>
          <cell r="E277">
            <v>33719</v>
          </cell>
          <cell r="F277">
            <v>130256</v>
          </cell>
          <cell r="G277">
            <v>0</v>
          </cell>
          <cell r="H277">
            <v>0</v>
          </cell>
          <cell r="I277">
            <v>33719</v>
          </cell>
          <cell r="J277">
            <v>130256</v>
          </cell>
          <cell r="K277">
            <v>0</v>
          </cell>
          <cell r="L277">
            <v>0</v>
          </cell>
          <cell r="M277" t="str">
            <v>N.82</v>
          </cell>
        </row>
        <row r="278">
          <cell r="A278" t="str">
            <v>거푸집 (합판)</v>
          </cell>
          <cell r="B278" t="str">
            <v>6회</v>
          </cell>
          <cell r="C278">
            <v>30.013999999999999</v>
          </cell>
          <cell r="D278" t="str">
            <v>㎡</v>
          </cell>
          <cell r="E278">
            <v>13825</v>
          </cell>
          <cell r="F278">
            <v>414943</v>
          </cell>
          <cell r="G278">
            <v>4430</v>
          </cell>
          <cell r="H278">
            <v>132962</v>
          </cell>
          <cell r="I278">
            <v>9395</v>
          </cell>
          <cell r="J278">
            <v>281981</v>
          </cell>
          <cell r="K278">
            <v>0</v>
          </cell>
          <cell r="L278">
            <v>0</v>
          </cell>
          <cell r="M278" t="str">
            <v>N.80</v>
          </cell>
        </row>
        <row r="279">
          <cell r="A279" t="str">
            <v>이형철근</v>
          </cell>
          <cell r="B279" t="str">
            <v>관급, D13</v>
          </cell>
          <cell r="C279">
            <v>162.52000000000001</v>
          </cell>
          <cell r="D279" t="str">
            <v>KG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 t="str">
            <v>철근가공및조립</v>
          </cell>
          <cell r="B280" t="str">
            <v>간단</v>
          </cell>
          <cell r="C280">
            <v>0.157</v>
          </cell>
          <cell r="D280" t="str">
            <v>TON</v>
          </cell>
          <cell r="E280">
            <v>257665</v>
          </cell>
          <cell r="F280">
            <v>40453</v>
          </cell>
          <cell r="G280">
            <v>2708</v>
          </cell>
          <cell r="H280">
            <v>425</v>
          </cell>
          <cell r="I280">
            <v>254957</v>
          </cell>
          <cell r="J280">
            <v>40028</v>
          </cell>
          <cell r="K280">
            <v>0</v>
          </cell>
          <cell r="L280">
            <v>0</v>
          </cell>
          <cell r="M280" t="str">
            <v>N.84</v>
          </cell>
        </row>
        <row r="281">
          <cell r="A281" t="str">
            <v>고재대</v>
          </cell>
          <cell r="B281" t="str">
            <v>철재</v>
          </cell>
          <cell r="C281">
            <v>4.7329999999999997</v>
          </cell>
          <cell r="D281" t="str">
            <v>KG</v>
          </cell>
          <cell r="E281">
            <v>-75</v>
          </cell>
          <cell r="F281">
            <v>-354</v>
          </cell>
          <cell r="G281">
            <v>-75</v>
          </cell>
          <cell r="H281">
            <v>-354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 t="str">
            <v>붙임몰탈</v>
          </cell>
          <cell r="B282" t="str">
            <v>인력,1:3</v>
          </cell>
          <cell r="C282">
            <v>0.57699999999999996</v>
          </cell>
          <cell r="D282" t="str">
            <v>㎥</v>
          </cell>
          <cell r="E282">
            <v>57561</v>
          </cell>
          <cell r="F282">
            <v>33211</v>
          </cell>
          <cell r="G282">
            <v>12100</v>
          </cell>
          <cell r="H282">
            <v>6981</v>
          </cell>
          <cell r="I282">
            <v>40922</v>
          </cell>
          <cell r="J282">
            <v>23611</v>
          </cell>
          <cell r="K282">
            <v>4539</v>
          </cell>
          <cell r="L282">
            <v>2619</v>
          </cell>
          <cell r="M282" t="str">
            <v>N.86</v>
          </cell>
        </row>
        <row r="283">
          <cell r="A283" t="str">
            <v>시멘트액체방수(2차)</v>
          </cell>
          <cell r="C283">
            <v>17.856000000000002</v>
          </cell>
          <cell r="D283" t="str">
            <v>㎡</v>
          </cell>
          <cell r="E283">
            <v>10922</v>
          </cell>
          <cell r="F283">
            <v>195022</v>
          </cell>
          <cell r="G283">
            <v>1990</v>
          </cell>
          <cell r="H283">
            <v>35533</v>
          </cell>
          <cell r="I283">
            <v>8932</v>
          </cell>
          <cell r="J283">
            <v>159489</v>
          </cell>
          <cell r="K283">
            <v>0</v>
          </cell>
          <cell r="L283">
            <v>0</v>
          </cell>
          <cell r="M283" t="str">
            <v>N.85</v>
          </cell>
        </row>
        <row r="284">
          <cell r="A284" t="str">
            <v>보호몰탈(벽체)</v>
          </cell>
          <cell r="B284" t="str">
            <v>T=24M/M</v>
          </cell>
          <cell r="C284">
            <v>17.856000000000002</v>
          </cell>
          <cell r="D284" t="str">
            <v>M2</v>
          </cell>
          <cell r="E284">
            <v>2350</v>
          </cell>
          <cell r="F284">
            <v>41961</v>
          </cell>
          <cell r="G284">
            <v>69</v>
          </cell>
          <cell r="H284">
            <v>1232</v>
          </cell>
          <cell r="I284">
            <v>2281</v>
          </cell>
          <cell r="J284">
            <v>40729</v>
          </cell>
          <cell r="K284">
            <v>0</v>
          </cell>
          <cell r="L284">
            <v>0</v>
          </cell>
          <cell r="M284" t="str">
            <v>N.89</v>
          </cell>
        </row>
        <row r="285">
          <cell r="A285" t="str">
            <v>점토벽돌치장쌓기</v>
          </cell>
          <cell r="B285" t="str">
            <v>0.5B</v>
          </cell>
          <cell r="C285">
            <v>13.07</v>
          </cell>
          <cell r="D285" t="str">
            <v>㎡</v>
          </cell>
          <cell r="E285">
            <v>22368</v>
          </cell>
          <cell r="F285">
            <v>292349</v>
          </cell>
          <cell r="G285">
            <v>0</v>
          </cell>
          <cell r="H285">
            <v>0</v>
          </cell>
          <cell r="I285">
            <v>22368</v>
          </cell>
          <cell r="J285">
            <v>292349</v>
          </cell>
          <cell r="K285">
            <v>0</v>
          </cell>
          <cell r="L285">
            <v>0</v>
          </cell>
          <cell r="M285" t="str">
            <v>N.83</v>
          </cell>
        </row>
        <row r="286">
          <cell r="A286" t="str">
            <v>점토벽돌평깔기</v>
          </cell>
          <cell r="C286">
            <v>8.3689999999999998</v>
          </cell>
          <cell r="D286" t="str">
            <v>㎡</v>
          </cell>
          <cell r="E286">
            <v>5499</v>
          </cell>
          <cell r="F286">
            <v>46021</v>
          </cell>
          <cell r="G286">
            <v>0</v>
          </cell>
          <cell r="H286">
            <v>0</v>
          </cell>
          <cell r="I286">
            <v>5499</v>
          </cell>
          <cell r="J286">
            <v>46021</v>
          </cell>
          <cell r="K286">
            <v>0</v>
          </cell>
          <cell r="L286">
            <v>0</v>
          </cell>
          <cell r="M286" t="str">
            <v>N.75</v>
          </cell>
        </row>
        <row r="287">
          <cell r="A287" t="str">
            <v>신토석</v>
          </cell>
          <cell r="B287" t="str">
            <v>관급,190x90xT57</v>
          </cell>
          <cell r="C287">
            <v>1123</v>
          </cell>
          <cell r="D287" t="str">
            <v>매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 t="str">
            <v>D2-D2' 계</v>
          </cell>
          <cell r="C289">
            <v>1</v>
          </cell>
          <cell r="D289" t="str">
            <v>식</v>
          </cell>
          <cell r="E289">
            <v>0</v>
          </cell>
          <cell r="F289">
            <v>1227272</v>
          </cell>
          <cell r="G289">
            <v>0</v>
          </cell>
          <cell r="H289">
            <v>185544</v>
          </cell>
          <cell r="I289">
            <v>0</v>
          </cell>
          <cell r="J289">
            <v>1033880</v>
          </cell>
          <cell r="K289">
            <v>0</v>
          </cell>
          <cell r="L289">
            <v>7848</v>
          </cell>
        </row>
        <row r="290"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A291" t="str">
            <v>■ D3-D3'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터파기</v>
          </cell>
          <cell r="B292" t="str">
            <v>백호우0.4㎥</v>
          </cell>
          <cell r="C292">
            <v>4.641</v>
          </cell>
          <cell r="D292" t="str">
            <v>㎥</v>
          </cell>
          <cell r="E292">
            <v>1331</v>
          </cell>
          <cell r="F292">
            <v>6175</v>
          </cell>
          <cell r="G292">
            <v>243</v>
          </cell>
          <cell r="H292">
            <v>1127</v>
          </cell>
          <cell r="I292">
            <v>686</v>
          </cell>
          <cell r="J292">
            <v>3183</v>
          </cell>
          <cell r="K292">
            <v>402</v>
          </cell>
          <cell r="L292">
            <v>1865</v>
          </cell>
          <cell r="M292" t="str">
            <v>#.2</v>
          </cell>
        </row>
        <row r="293">
          <cell r="A293" t="str">
            <v>잔토처리(토사)</v>
          </cell>
          <cell r="B293" t="str">
            <v>B.H 0.4M3</v>
          </cell>
          <cell r="C293">
            <v>2.4390000000000001</v>
          </cell>
          <cell r="D293" t="str">
            <v>M3</v>
          </cell>
          <cell r="E293">
            <v>837</v>
          </cell>
          <cell r="F293">
            <v>2041</v>
          </cell>
          <cell r="G293">
            <v>153</v>
          </cell>
          <cell r="H293">
            <v>373</v>
          </cell>
          <cell r="I293">
            <v>431</v>
          </cell>
          <cell r="J293">
            <v>1051</v>
          </cell>
          <cell r="K293">
            <v>253</v>
          </cell>
          <cell r="L293">
            <v>617</v>
          </cell>
          <cell r="M293" t="str">
            <v>#.4</v>
          </cell>
        </row>
        <row r="294">
          <cell r="A294" t="str">
            <v>기계되메우기및다짐</v>
          </cell>
          <cell r="B294" t="str">
            <v>인력+기계</v>
          </cell>
          <cell r="C294">
            <v>2.202</v>
          </cell>
          <cell r="D294" t="str">
            <v>㎥</v>
          </cell>
          <cell r="E294">
            <v>3367</v>
          </cell>
          <cell r="F294">
            <v>7413</v>
          </cell>
          <cell r="G294">
            <v>285</v>
          </cell>
          <cell r="H294">
            <v>627</v>
          </cell>
          <cell r="I294">
            <v>2758</v>
          </cell>
          <cell r="J294">
            <v>6073</v>
          </cell>
          <cell r="K294">
            <v>324</v>
          </cell>
          <cell r="L294">
            <v>713</v>
          </cell>
          <cell r="M294" t="str">
            <v>#.6</v>
          </cell>
        </row>
        <row r="295">
          <cell r="A295" t="str">
            <v>잡석다짐(기계+인력)</v>
          </cell>
          <cell r="B295" t="str">
            <v>로라+인력</v>
          </cell>
          <cell r="C295">
            <v>1.2949999999999999</v>
          </cell>
          <cell r="D295" t="str">
            <v>㎥</v>
          </cell>
          <cell r="E295">
            <v>10469</v>
          </cell>
          <cell r="F295">
            <v>13556</v>
          </cell>
          <cell r="G295">
            <v>8354</v>
          </cell>
          <cell r="H295">
            <v>10818</v>
          </cell>
          <cell r="I295">
            <v>1509</v>
          </cell>
          <cell r="J295">
            <v>1954</v>
          </cell>
          <cell r="K295">
            <v>606</v>
          </cell>
          <cell r="L295">
            <v>784</v>
          </cell>
          <cell r="M295" t="str">
            <v>N.73</v>
          </cell>
        </row>
        <row r="296">
          <cell r="A296" t="str">
            <v>레미콘</v>
          </cell>
          <cell r="B296" t="str">
            <v>관급(40x160x8)</v>
          </cell>
          <cell r="C296">
            <v>0.5</v>
          </cell>
          <cell r="D296" t="str">
            <v>M3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레미콘</v>
          </cell>
          <cell r="B297" t="str">
            <v>관급(25x180x8)</v>
          </cell>
          <cell r="C297">
            <v>1.8280000000000001</v>
          </cell>
          <cell r="D297" t="str">
            <v>M3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 t="str">
            <v>레미콘타설(소형구조물)</v>
          </cell>
          <cell r="C298">
            <v>2.3010000000000002</v>
          </cell>
          <cell r="D298" t="str">
            <v>㎥</v>
          </cell>
          <cell r="E298">
            <v>33719</v>
          </cell>
          <cell r="F298">
            <v>77587</v>
          </cell>
          <cell r="G298">
            <v>0</v>
          </cell>
          <cell r="H298">
            <v>0</v>
          </cell>
          <cell r="I298">
            <v>33719</v>
          </cell>
          <cell r="J298">
            <v>77587</v>
          </cell>
          <cell r="K298">
            <v>0</v>
          </cell>
          <cell r="L298">
            <v>0</v>
          </cell>
          <cell r="M298" t="str">
            <v>N.82</v>
          </cell>
        </row>
        <row r="299">
          <cell r="A299" t="str">
            <v>거푸집 (합판)</v>
          </cell>
          <cell r="B299" t="str">
            <v>6회</v>
          </cell>
          <cell r="C299">
            <v>18.855</v>
          </cell>
          <cell r="D299" t="str">
            <v>㎡</v>
          </cell>
          <cell r="E299">
            <v>13825</v>
          </cell>
          <cell r="F299">
            <v>260669</v>
          </cell>
          <cell r="G299">
            <v>4430</v>
          </cell>
          <cell r="H299">
            <v>83527</v>
          </cell>
          <cell r="I299">
            <v>9395</v>
          </cell>
          <cell r="J299">
            <v>177142</v>
          </cell>
          <cell r="K299">
            <v>0</v>
          </cell>
          <cell r="L299">
            <v>0</v>
          </cell>
          <cell r="M299" t="str">
            <v>N.80</v>
          </cell>
        </row>
        <row r="300">
          <cell r="A300" t="str">
            <v>이형철근</v>
          </cell>
          <cell r="B300" t="str">
            <v>관급, D13</v>
          </cell>
          <cell r="C300">
            <v>97.251999999999995</v>
          </cell>
          <cell r="D300" t="str">
            <v>KG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철근가공및조립</v>
          </cell>
          <cell r="B301" t="str">
            <v>간단</v>
          </cell>
          <cell r="C301">
            <v>9.4E-2</v>
          </cell>
          <cell r="D301" t="str">
            <v>TON</v>
          </cell>
          <cell r="E301">
            <v>257665</v>
          </cell>
          <cell r="F301">
            <v>24219</v>
          </cell>
          <cell r="G301">
            <v>2708</v>
          </cell>
          <cell r="H301">
            <v>254</v>
          </cell>
          <cell r="I301">
            <v>254957</v>
          </cell>
          <cell r="J301">
            <v>23965</v>
          </cell>
          <cell r="K301">
            <v>0</v>
          </cell>
          <cell r="L301">
            <v>0</v>
          </cell>
          <cell r="M301" t="str">
            <v>N.84</v>
          </cell>
        </row>
        <row r="302">
          <cell r="A302" t="str">
            <v>고재대</v>
          </cell>
          <cell r="B302" t="str">
            <v>철재</v>
          </cell>
          <cell r="C302">
            <v>2.8319999999999999</v>
          </cell>
          <cell r="D302" t="str">
            <v>KG</v>
          </cell>
          <cell r="E302">
            <v>-75</v>
          </cell>
          <cell r="F302">
            <v>-212</v>
          </cell>
          <cell r="G302">
            <v>-75</v>
          </cell>
          <cell r="H302">
            <v>-212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 t="str">
            <v>붙임몰탈</v>
          </cell>
          <cell r="B303" t="str">
            <v>인력,1:3</v>
          </cell>
          <cell r="C303">
            <v>0.36199999999999999</v>
          </cell>
          <cell r="D303" t="str">
            <v>㎥</v>
          </cell>
          <cell r="E303">
            <v>57561</v>
          </cell>
          <cell r="F303">
            <v>20836</v>
          </cell>
          <cell r="G303">
            <v>12100</v>
          </cell>
          <cell r="H303">
            <v>4380</v>
          </cell>
          <cell r="I303">
            <v>40922</v>
          </cell>
          <cell r="J303">
            <v>14813</v>
          </cell>
          <cell r="K303">
            <v>4539</v>
          </cell>
          <cell r="L303">
            <v>1643</v>
          </cell>
          <cell r="M303" t="str">
            <v>N.86</v>
          </cell>
        </row>
        <row r="304">
          <cell r="A304" t="str">
            <v>시멘트액체방수(2차)</v>
          </cell>
          <cell r="C304">
            <v>11.24</v>
          </cell>
          <cell r="D304" t="str">
            <v>㎡</v>
          </cell>
          <cell r="E304">
            <v>10922</v>
          </cell>
          <cell r="F304">
            <v>122762</v>
          </cell>
          <cell r="G304">
            <v>1990</v>
          </cell>
          <cell r="H304">
            <v>22367</v>
          </cell>
          <cell r="I304">
            <v>8932</v>
          </cell>
          <cell r="J304">
            <v>100395</v>
          </cell>
          <cell r="K304">
            <v>0</v>
          </cell>
          <cell r="L304">
            <v>0</v>
          </cell>
          <cell r="M304" t="str">
            <v>N.85</v>
          </cell>
        </row>
        <row r="305">
          <cell r="A305" t="str">
            <v>보호몰탈(벽체)</v>
          </cell>
          <cell r="B305" t="str">
            <v>T=24M/M</v>
          </cell>
          <cell r="C305">
            <v>11.24</v>
          </cell>
          <cell r="D305" t="str">
            <v>M2</v>
          </cell>
          <cell r="E305">
            <v>2350</v>
          </cell>
          <cell r="F305">
            <v>26413</v>
          </cell>
          <cell r="G305">
            <v>69</v>
          </cell>
          <cell r="H305">
            <v>775</v>
          </cell>
          <cell r="I305">
            <v>2281</v>
          </cell>
          <cell r="J305">
            <v>25638</v>
          </cell>
          <cell r="K305">
            <v>0</v>
          </cell>
          <cell r="L305">
            <v>0</v>
          </cell>
          <cell r="M305" t="str">
            <v>N.89</v>
          </cell>
        </row>
        <row r="306">
          <cell r="A306" t="str">
            <v>신토석</v>
          </cell>
          <cell r="B306" t="str">
            <v>관급,190x90xT57</v>
          </cell>
          <cell r="C306">
            <v>830</v>
          </cell>
          <cell r="D306" t="str">
            <v>매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 t="str">
            <v>점토벽돌치장쌓기</v>
          </cell>
          <cell r="B307" t="str">
            <v>0.5B</v>
          </cell>
          <cell r="C307">
            <v>7.44</v>
          </cell>
          <cell r="D307" t="str">
            <v>㎡</v>
          </cell>
          <cell r="E307">
            <v>22368</v>
          </cell>
          <cell r="F307">
            <v>166417</v>
          </cell>
          <cell r="G307">
            <v>0</v>
          </cell>
          <cell r="H307">
            <v>0</v>
          </cell>
          <cell r="I307">
            <v>22368</v>
          </cell>
          <cell r="J307">
            <v>166417</v>
          </cell>
          <cell r="K307">
            <v>0</v>
          </cell>
          <cell r="L307">
            <v>0</v>
          </cell>
          <cell r="M307" t="str">
            <v>N.83</v>
          </cell>
        </row>
        <row r="308">
          <cell r="A308" t="str">
            <v>점토벽돌평깔기</v>
          </cell>
          <cell r="C308">
            <v>5.25</v>
          </cell>
          <cell r="D308" t="str">
            <v>㎡</v>
          </cell>
          <cell r="E308">
            <v>5499</v>
          </cell>
          <cell r="F308">
            <v>28869</v>
          </cell>
          <cell r="G308">
            <v>0</v>
          </cell>
          <cell r="H308">
            <v>0</v>
          </cell>
          <cell r="I308">
            <v>5499</v>
          </cell>
          <cell r="J308">
            <v>28869</v>
          </cell>
          <cell r="K308">
            <v>0</v>
          </cell>
          <cell r="L308">
            <v>0</v>
          </cell>
          <cell r="M308" t="str">
            <v>N.75</v>
          </cell>
        </row>
        <row r="309"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D3-D3' 계</v>
          </cell>
          <cell r="C310">
            <v>1</v>
          </cell>
          <cell r="D310" t="str">
            <v>식</v>
          </cell>
          <cell r="E310">
            <v>0</v>
          </cell>
          <cell r="F310">
            <v>756745</v>
          </cell>
          <cell r="G310">
            <v>0</v>
          </cell>
          <cell r="H310">
            <v>124036</v>
          </cell>
          <cell r="I310">
            <v>0</v>
          </cell>
          <cell r="J310">
            <v>627087</v>
          </cell>
          <cell r="K310">
            <v>0</v>
          </cell>
          <cell r="L310">
            <v>5622</v>
          </cell>
        </row>
        <row r="311"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■ D4-D4'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터파기</v>
          </cell>
          <cell r="B313" t="str">
            <v>백호우0.4㎥</v>
          </cell>
          <cell r="C313">
            <v>9.3000000000000007</v>
          </cell>
          <cell r="D313" t="str">
            <v>㎥</v>
          </cell>
          <cell r="E313">
            <v>1331</v>
          </cell>
          <cell r="F313">
            <v>12376</v>
          </cell>
          <cell r="G313">
            <v>243</v>
          </cell>
          <cell r="H313">
            <v>2259</v>
          </cell>
          <cell r="I313">
            <v>686</v>
          </cell>
          <cell r="J313">
            <v>6379</v>
          </cell>
          <cell r="K313">
            <v>402</v>
          </cell>
          <cell r="L313">
            <v>3738</v>
          </cell>
          <cell r="M313" t="str">
            <v>#.2</v>
          </cell>
        </row>
        <row r="314">
          <cell r="A314" t="str">
            <v>잔토처리(토사)</v>
          </cell>
          <cell r="B314" t="str">
            <v>B.H 0.4M3</v>
          </cell>
          <cell r="C314">
            <v>4.9039999999999999</v>
          </cell>
          <cell r="D314" t="str">
            <v>M3</v>
          </cell>
          <cell r="E314">
            <v>837</v>
          </cell>
          <cell r="F314">
            <v>4103</v>
          </cell>
          <cell r="G314">
            <v>153</v>
          </cell>
          <cell r="H314">
            <v>750</v>
          </cell>
          <cell r="I314">
            <v>431</v>
          </cell>
          <cell r="J314">
            <v>2113</v>
          </cell>
          <cell r="K314">
            <v>253</v>
          </cell>
          <cell r="L314">
            <v>1240</v>
          </cell>
          <cell r="M314" t="str">
            <v>#.4</v>
          </cell>
        </row>
        <row r="315">
          <cell r="A315" t="str">
            <v>기계되메우기및다짐</v>
          </cell>
          <cell r="B315" t="str">
            <v>인력+기계</v>
          </cell>
          <cell r="C315">
            <v>4.3959999999999999</v>
          </cell>
          <cell r="D315" t="str">
            <v>㎥</v>
          </cell>
          <cell r="E315">
            <v>3367</v>
          </cell>
          <cell r="F315">
            <v>14800</v>
          </cell>
          <cell r="G315">
            <v>285</v>
          </cell>
          <cell r="H315">
            <v>1252</v>
          </cell>
          <cell r="I315">
            <v>2758</v>
          </cell>
          <cell r="J315">
            <v>12124</v>
          </cell>
          <cell r="K315">
            <v>324</v>
          </cell>
          <cell r="L315">
            <v>1424</v>
          </cell>
          <cell r="M315" t="str">
            <v>#.6</v>
          </cell>
        </row>
        <row r="316">
          <cell r="A316" t="str">
            <v>잡석다짐(기계+인력)</v>
          </cell>
          <cell r="B316" t="str">
            <v>로라+인력</v>
          </cell>
          <cell r="C316">
            <v>2.5779999999999998</v>
          </cell>
          <cell r="D316" t="str">
            <v>㎥</v>
          </cell>
          <cell r="E316">
            <v>10469</v>
          </cell>
          <cell r="F316">
            <v>26988</v>
          </cell>
          <cell r="G316">
            <v>8354</v>
          </cell>
          <cell r="H316">
            <v>21536</v>
          </cell>
          <cell r="I316">
            <v>1509</v>
          </cell>
          <cell r="J316">
            <v>3890</v>
          </cell>
          <cell r="K316">
            <v>606</v>
          </cell>
          <cell r="L316">
            <v>1562</v>
          </cell>
          <cell r="M316" t="str">
            <v>N.73</v>
          </cell>
        </row>
        <row r="317">
          <cell r="A317" t="str">
            <v>레미콘</v>
          </cell>
          <cell r="B317" t="str">
            <v>관급(40x160x8)</v>
          </cell>
          <cell r="C317">
            <v>1.018</v>
          </cell>
          <cell r="D317" t="str">
            <v>M3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 t="str">
            <v>레미콘</v>
          </cell>
          <cell r="B318" t="str">
            <v>관급(25x180x8)</v>
          </cell>
          <cell r="C318">
            <v>3.234</v>
          </cell>
          <cell r="D318" t="str">
            <v>M3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 t="str">
            <v>레미콘타설(소형구조물)</v>
          </cell>
          <cell r="C319">
            <v>4.2009999999999996</v>
          </cell>
          <cell r="D319" t="str">
            <v>㎥</v>
          </cell>
          <cell r="E319">
            <v>33719</v>
          </cell>
          <cell r="F319">
            <v>141653</v>
          </cell>
          <cell r="G319">
            <v>0</v>
          </cell>
          <cell r="H319">
            <v>0</v>
          </cell>
          <cell r="I319">
            <v>33719</v>
          </cell>
          <cell r="J319">
            <v>141653</v>
          </cell>
          <cell r="K319">
            <v>0</v>
          </cell>
          <cell r="L319">
            <v>0</v>
          </cell>
          <cell r="M319" t="str">
            <v>N.82</v>
          </cell>
        </row>
        <row r="320">
          <cell r="A320" t="str">
            <v>거푸집 (합판)</v>
          </cell>
          <cell r="B320" t="str">
            <v>6회</v>
          </cell>
          <cell r="C320">
            <v>38.012</v>
          </cell>
          <cell r="D320" t="str">
            <v>㎡</v>
          </cell>
          <cell r="E320">
            <v>13825</v>
          </cell>
          <cell r="F320">
            <v>525515</v>
          </cell>
          <cell r="G320">
            <v>4430</v>
          </cell>
          <cell r="H320">
            <v>168393</v>
          </cell>
          <cell r="I320">
            <v>9395</v>
          </cell>
          <cell r="J320">
            <v>357122</v>
          </cell>
          <cell r="K320">
            <v>0</v>
          </cell>
          <cell r="L320">
            <v>0</v>
          </cell>
          <cell r="M320" t="str">
            <v>N.80</v>
          </cell>
        </row>
        <row r="321">
          <cell r="A321" t="str">
            <v>이형철근</v>
          </cell>
          <cell r="B321" t="str">
            <v>관급, D13</v>
          </cell>
          <cell r="C321">
            <v>205.65</v>
          </cell>
          <cell r="D321" t="str">
            <v>KG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철근가공및조립</v>
          </cell>
          <cell r="B322" t="str">
            <v>간단</v>
          </cell>
          <cell r="C322">
            <v>0.19900000000000001</v>
          </cell>
          <cell r="D322" t="str">
            <v>TON</v>
          </cell>
          <cell r="E322">
            <v>257665</v>
          </cell>
          <cell r="F322">
            <v>51274</v>
          </cell>
          <cell r="G322">
            <v>2708</v>
          </cell>
          <cell r="H322">
            <v>538</v>
          </cell>
          <cell r="I322">
            <v>254957</v>
          </cell>
          <cell r="J322">
            <v>50736</v>
          </cell>
          <cell r="K322">
            <v>0</v>
          </cell>
          <cell r="L322">
            <v>0</v>
          </cell>
          <cell r="M322" t="str">
            <v>N.84</v>
          </cell>
        </row>
        <row r="323">
          <cell r="A323" t="str">
            <v>고재대</v>
          </cell>
          <cell r="B323" t="str">
            <v>철재</v>
          </cell>
          <cell r="C323">
            <v>5.9989999999999997</v>
          </cell>
          <cell r="D323" t="str">
            <v>KG</v>
          </cell>
          <cell r="E323">
            <v>-75</v>
          </cell>
          <cell r="F323">
            <v>-449</v>
          </cell>
          <cell r="G323">
            <v>-75</v>
          </cell>
          <cell r="H323">
            <v>-449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 t="str">
            <v>붙임몰탈</v>
          </cell>
          <cell r="B324" t="str">
            <v>인력,1:3</v>
          </cell>
          <cell r="C324">
            <v>0.73099999999999998</v>
          </cell>
          <cell r="D324" t="str">
            <v>㎥</v>
          </cell>
          <cell r="E324">
            <v>57561</v>
          </cell>
          <cell r="F324">
            <v>42076</v>
          </cell>
          <cell r="G324">
            <v>12100</v>
          </cell>
          <cell r="H324">
            <v>8845</v>
          </cell>
          <cell r="I324">
            <v>40922</v>
          </cell>
          <cell r="J324">
            <v>29913</v>
          </cell>
          <cell r="K324">
            <v>4539</v>
          </cell>
          <cell r="L324">
            <v>3318</v>
          </cell>
          <cell r="M324" t="str">
            <v>N.86</v>
          </cell>
        </row>
        <row r="325">
          <cell r="A325" t="str">
            <v>시멘트액체방수(2차)</v>
          </cell>
          <cell r="C325">
            <v>22.661000000000001</v>
          </cell>
          <cell r="D325" t="str">
            <v>㎡</v>
          </cell>
          <cell r="E325">
            <v>10922</v>
          </cell>
          <cell r="F325">
            <v>247503</v>
          </cell>
          <cell r="G325">
            <v>1990</v>
          </cell>
          <cell r="H325">
            <v>45095</v>
          </cell>
          <cell r="I325">
            <v>8932</v>
          </cell>
          <cell r="J325">
            <v>202408</v>
          </cell>
          <cell r="K325">
            <v>0</v>
          </cell>
          <cell r="L325">
            <v>0</v>
          </cell>
          <cell r="M325" t="str">
            <v>N.85</v>
          </cell>
        </row>
        <row r="326">
          <cell r="A326" t="str">
            <v>보호몰탈(벽체)</v>
          </cell>
          <cell r="B326" t="str">
            <v>T=24M/M</v>
          </cell>
          <cell r="C326">
            <v>22.661000000000001</v>
          </cell>
          <cell r="D326" t="str">
            <v>M2</v>
          </cell>
          <cell r="E326">
            <v>2350</v>
          </cell>
          <cell r="F326">
            <v>53252</v>
          </cell>
          <cell r="G326">
            <v>69</v>
          </cell>
          <cell r="H326">
            <v>1563</v>
          </cell>
          <cell r="I326">
            <v>2281</v>
          </cell>
          <cell r="J326">
            <v>51689</v>
          </cell>
          <cell r="K326">
            <v>0</v>
          </cell>
          <cell r="L326">
            <v>0</v>
          </cell>
          <cell r="M326" t="str">
            <v>N.89</v>
          </cell>
        </row>
        <row r="327">
          <cell r="A327" t="str">
            <v>점토벽돌치장쌓기</v>
          </cell>
          <cell r="B327" t="str">
            <v>0.5B</v>
          </cell>
          <cell r="C327">
            <v>6.97</v>
          </cell>
          <cell r="D327" t="str">
            <v>㎡</v>
          </cell>
          <cell r="E327">
            <v>22368</v>
          </cell>
          <cell r="F327">
            <v>155904</v>
          </cell>
          <cell r="G327">
            <v>0</v>
          </cell>
          <cell r="H327">
            <v>0</v>
          </cell>
          <cell r="I327">
            <v>22368</v>
          </cell>
          <cell r="J327">
            <v>155904</v>
          </cell>
          <cell r="K327">
            <v>0</v>
          </cell>
          <cell r="L327">
            <v>0</v>
          </cell>
          <cell r="M327" t="str">
            <v>N.83</v>
          </cell>
        </row>
        <row r="328">
          <cell r="A328" t="str">
            <v>점토벽돌평깔기</v>
          </cell>
          <cell r="C328">
            <v>10.599</v>
          </cell>
          <cell r="D328" t="str">
            <v>㎡</v>
          </cell>
          <cell r="E328">
            <v>5499</v>
          </cell>
          <cell r="F328">
            <v>58283</v>
          </cell>
          <cell r="G328">
            <v>0</v>
          </cell>
          <cell r="H328">
            <v>0</v>
          </cell>
          <cell r="I328">
            <v>5499</v>
          </cell>
          <cell r="J328">
            <v>58283</v>
          </cell>
          <cell r="K328">
            <v>0</v>
          </cell>
          <cell r="L328">
            <v>0</v>
          </cell>
          <cell r="M328" t="str">
            <v>N.75</v>
          </cell>
        </row>
        <row r="329">
          <cell r="A329" t="str">
            <v>신토석</v>
          </cell>
          <cell r="B329" t="str">
            <v>관급,190x90xT57</v>
          </cell>
          <cell r="C329">
            <v>1071</v>
          </cell>
          <cell r="D329" t="str">
            <v>매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 t="str">
            <v>D4-D4' 계</v>
          </cell>
          <cell r="C331">
            <v>1</v>
          </cell>
          <cell r="D331" t="str">
            <v>식</v>
          </cell>
          <cell r="E331">
            <v>0</v>
          </cell>
          <cell r="F331">
            <v>1333278</v>
          </cell>
          <cell r="G331">
            <v>0</v>
          </cell>
          <cell r="H331">
            <v>249782</v>
          </cell>
          <cell r="I331">
            <v>0</v>
          </cell>
          <cell r="J331">
            <v>1072214</v>
          </cell>
          <cell r="K331">
            <v>0</v>
          </cell>
          <cell r="L331">
            <v>11282</v>
          </cell>
        </row>
        <row r="332">
          <cell r="C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■ D5-D5'</v>
          </cell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A334" t="str">
            <v>터파기</v>
          </cell>
          <cell r="B334" t="str">
            <v>백호우0.4㎥</v>
          </cell>
          <cell r="C334">
            <v>15.13</v>
          </cell>
          <cell r="D334" t="str">
            <v>㎥</v>
          </cell>
          <cell r="E334">
            <v>1331</v>
          </cell>
          <cell r="F334">
            <v>20137</v>
          </cell>
          <cell r="G334">
            <v>243</v>
          </cell>
          <cell r="H334">
            <v>3676</v>
          </cell>
          <cell r="I334">
            <v>686</v>
          </cell>
          <cell r="J334">
            <v>10379</v>
          </cell>
          <cell r="K334">
            <v>402</v>
          </cell>
          <cell r="L334">
            <v>6082</v>
          </cell>
          <cell r="M334" t="str">
            <v>#.2</v>
          </cell>
        </row>
        <row r="335">
          <cell r="A335" t="str">
            <v>잔토처리(토사)</v>
          </cell>
          <cell r="B335" t="str">
            <v>B.H 0.4M3</v>
          </cell>
          <cell r="C335">
            <v>7.9009999999999998</v>
          </cell>
          <cell r="D335" t="str">
            <v>M3</v>
          </cell>
          <cell r="E335">
            <v>837</v>
          </cell>
          <cell r="F335">
            <v>6611</v>
          </cell>
          <cell r="G335">
            <v>153</v>
          </cell>
          <cell r="H335">
            <v>1208</v>
          </cell>
          <cell r="I335">
            <v>431</v>
          </cell>
          <cell r="J335">
            <v>3405</v>
          </cell>
          <cell r="K335">
            <v>253</v>
          </cell>
          <cell r="L335">
            <v>1998</v>
          </cell>
          <cell r="M335" t="str">
            <v>#.4</v>
          </cell>
        </row>
        <row r="336">
          <cell r="A336" t="str">
            <v>기계되메우기및다짐</v>
          </cell>
          <cell r="B336" t="str">
            <v>인력+기계</v>
          </cell>
          <cell r="C336">
            <v>7.2290000000000001</v>
          </cell>
          <cell r="D336" t="str">
            <v>㎥</v>
          </cell>
          <cell r="E336">
            <v>3367</v>
          </cell>
          <cell r="F336">
            <v>24339</v>
          </cell>
          <cell r="G336">
            <v>285</v>
          </cell>
          <cell r="H336">
            <v>2060</v>
          </cell>
          <cell r="I336">
            <v>2758</v>
          </cell>
          <cell r="J336">
            <v>19937</v>
          </cell>
          <cell r="K336">
            <v>324</v>
          </cell>
          <cell r="L336">
            <v>2342</v>
          </cell>
          <cell r="M336" t="str">
            <v>#.6</v>
          </cell>
        </row>
        <row r="337">
          <cell r="A337" t="str">
            <v>잡석다짐(기계+인력)</v>
          </cell>
          <cell r="B337" t="str">
            <v>로라+인력</v>
          </cell>
          <cell r="C337">
            <v>4.0659999999999998</v>
          </cell>
          <cell r="D337" t="str">
            <v>㎥</v>
          </cell>
          <cell r="E337">
            <v>10469</v>
          </cell>
          <cell r="F337">
            <v>42565</v>
          </cell>
          <cell r="G337">
            <v>8354</v>
          </cell>
          <cell r="H337">
            <v>33967</v>
          </cell>
          <cell r="I337">
            <v>1509</v>
          </cell>
          <cell r="J337">
            <v>6135</v>
          </cell>
          <cell r="K337">
            <v>606</v>
          </cell>
          <cell r="L337">
            <v>2463</v>
          </cell>
          <cell r="M337" t="str">
            <v>N.73</v>
          </cell>
        </row>
        <row r="338">
          <cell r="A338" t="str">
            <v>레미콘</v>
          </cell>
          <cell r="B338" t="str">
            <v>관급(40x160x8)</v>
          </cell>
          <cell r="C338">
            <v>1.542</v>
          </cell>
          <cell r="D338" t="str">
            <v>M3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레미콘</v>
          </cell>
          <cell r="B339" t="str">
            <v>관급(25x180x8)</v>
          </cell>
          <cell r="C339">
            <v>5.8330000000000002</v>
          </cell>
          <cell r="D339" t="str">
            <v>M3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레미콘타설(소형구조물)</v>
          </cell>
          <cell r="C340">
            <v>7.2880000000000003</v>
          </cell>
          <cell r="D340" t="str">
            <v>㎥</v>
          </cell>
          <cell r="E340">
            <v>33719</v>
          </cell>
          <cell r="F340">
            <v>245744</v>
          </cell>
          <cell r="G340">
            <v>0</v>
          </cell>
          <cell r="H340">
            <v>0</v>
          </cell>
          <cell r="I340">
            <v>33719</v>
          </cell>
          <cell r="J340">
            <v>245744</v>
          </cell>
          <cell r="K340">
            <v>0</v>
          </cell>
          <cell r="L340">
            <v>0</v>
          </cell>
          <cell r="M340" t="str">
            <v>N.82</v>
          </cell>
        </row>
        <row r="341">
          <cell r="A341" t="str">
            <v>거푸집 (합판)</v>
          </cell>
          <cell r="B341" t="str">
            <v>6회</v>
          </cell>
          <cell r="C341">
            <v>62.826000000000001</v>
          </cell>
          <cell r="D341" t="str">
            <v>㎡</v>
          </cell>
          <cell r="E341">
            <v>13825</v>
          </cell>
          <cell r="F341">
            <v>868569</v>
          </cell>
          <cell r="G341">
            <v>4430</v>
          </cell>
          <cell r="H341">
            <v>278319</v>
          </cell>
          <cell r="I341">
            <v>9395</v>
          </cell>
          <cell r="J341">
            <v>590250</v>
          </cell>
          <cell r="K341">
            <v>0</v>
          </cell>
          <cell r="L341">
            <v>0</v>
          </cell>
          <cell r="M341" t="str">
            <v>N.80</v>
          </cell>
        </row>
        <row r="342">
          <cell r="A342" t="str">
            <v>이형철근</v>
          </cell>
          <cell r="B342" t="str">
            <v>관급, D13</v>
          </cell>
          <cell r="C342">
            <v>340.49</v>
          </cell>
          <cell r="D342" t="str">
            <v>KG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철근가공및조립</v>
          </cell>
          <cell r="B343" t="str">
            <v>간단</v>
          </cell>
          <cell r="C343">
            <v>0.33</v>
          </cell>
          <cell r="D343" t="str">
            <v>TON</v>
          </cell>
          <cell r="E343">
            <v>257665</v>
          </cell>
          <cell r="F343">
            <v>85028</v>
          </cell>
          <cell r="G343">
            <v>2708</v>
          </cell>
          <cell r="H343">
            <v>893</v>
          </cell>
          <cell r="I343">
            <v>254957</v>
          </cell>
          <cell r="J343">
            <v>84135</v>
          </cell>
          <cell r="K343">
            <v>0</v>
          </cell>
          <cell r="L343">
            <v>0</v>
          </cell>
          <cell r="M343" t="str">
            <v>N.84</v>
          </cell>
        </row>
        <row r="344">
          <cell r="A344" t="str">
            <v>고재대</v>
          </cell>
          <cell r="B344" t="str">
            <v>철재</v>
          </cell>
          <cell r="C344">
            <v>9.9169999999999998</v>
          </cell>
          <cell r="D344" t="str">
            <v>KG</v>
          </cell>
          <cell r="E344">
            <v>-75</v>
          </cell>
          <cell r="F344">
            <v>-743</v>
          </cell>
          <cell r="G344">
            <v>-75</v>
          </cell>
          <cell r="H344">
            <v>-743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붙임몰탈</v>
          </cell>
          <cell r="B345" t="str">
            <v>인력,1:3</v>
          </cell>
          <cell r="C345">
            <v>1.208</v>
          </cell>
          <cell r="D345" t="str">
            <v>㎥</v>
          </cell>
          <cell r="E345">
            <v>57561</v>
          </cell>
          <cell r="F345">
            <v>69532</v>
          </cell>
          <cell r="G345">
            <v>12100</v>
          </cell>
          <cell r="H345">
            <v>14616</v>
          </cell>
          <cell r="I345">
            <v>40922</v>
          </cell>
          <cell r="J345">
            <v>49433</v>
          </cell>
          <cell r="K345">
            <v>4539</v>
          </cell>
          <cell r="L345">
            <v>5483</v>
          </cell>
          <cell r="M345" t="str">
            <v>N.86</v>
          </cell>
        </row>
        <row r="346">
          <cell r="A346" t="str">
            <v>시멘트액체방수(2차)</v>
          </cell>
          <cell r="C346">
            <v>37.454000000000001</v>
          </cell>
          <cell r="D346" t="str">
            <v>㎡</v>
          </cell>
          <cell r="E346">
            <v>10922</v>
          </cell>
          <cell r="F346">
            <v>409072</v>
          </cell>
          <cell r="G346">
            <v>1990</v>
          </cell>
          <cell r="H346">
            <v>74533</v>
          </cell>
          <cell r="I346">
            <v>8932</v>
          </cell>
          <cell r="J346">
            <v>334539</v>
          </cell>
          <cell r="K346">
            <v>0</v>
          </cell>
          <cell r="L346">
            <v>0</v>
          </cell>
          <cell r="M346" t="str">
            <v>N.85</v>
          </cell>
        </row>
        <row r="347">
          <cell r="A347" t="str">
            <v>보호몰탈(벽체)</v>
          </cell>
          <cell r="B347" t="str">
            <v>T=24M/M</v>
          </cell>
          <cell r="C347">
            <v>37.454000000000001</v>
          </cell>
          <cell r="D347" t="str">
            <v>M2</v>
          </cell>
          <cell r="E347">
            <v>2350</v>
          </cell>
          <cell r="F347">
            <v>88016</v>
          </cell>
          <cell r="G347">
            <v>69</v>
          </cell>
          <cell r="H347">
            <v>2584</v>
          </cell>
          <cell r="I347">
            <v>2281</v>
          </cell>
          <cell r="J347">
            <v>85432</v>
          </cell>
          <cell r="K347">
            <v>0</v>
          </cell>
          <cell r="L347">
            <v>0</v>
          </cell>
          <cell r="M347" t="str">
            <v>N.89</v>
          </cell>
        </row>
        <row r="348">
          <cell r="A348" t="str">
            <v>점토벽돌치장쌓기</v>
          </cell>
          <cell r="B348" t="str">
            <v>0.5B</v>
          </cell>
          <cell r="C348">
            <v>22.64</v>
          </cell>
          <cell r="D348" t="str">
            <v>㎡</v>
          </cell>
          <cell r="E348">
            <v>22368</v>
          </cell>
          <cell r="F348">
            <v>506411</v>
          </cell>
          <cell r="G348">
            <v>0</v>
          </cell>
          <cell r="H348">
            <v>0</v>
          </cell>
          <cell r="I348">
            <v>22368</v>
          </cell>
          <cell r="J348">
            <v>506411</v>
          </cell>
          <cell r="K348">
            <v>0</v>
          </cell>
          <cell r="L348">
            <v>0</v>
          </cell>
          <cell r="M348" t="str">
            <v>N.83</v>
          </cell>
        </row>
        <row r="349">
          <cell r="A349" t="str">
            <v>점토벽돌평깔기</v>
          </cell>
          <cell r="C349">
            <v>17.518000000000001</v>
          </cell>
          <cell r="D349" t="str">
            <v>㎡</v>
          </cell>
          <cell r="E349">
            <v>5499</v>
          </cell>
          <cell r="F349">
            <v>96331</v>
          </cell>
          <cell r="G349">
            <v>0</v>
          </cell>
          <cell r="H349">
            <v>0</v>
          </cell>
          <cell r="I349">
            <v>5499</v>
          </cell>
          <cell r="J349">
            <v>96331</v>
          </cell>
          <cell r="K349">
            <v>0</v>
          </cell>
          <cell r="L349">
            <v>0</v>
          </cell>
          <cell r="M349" t="str">
            <v>N.75</v>
          </cell>
        </row>
        <row r="350">
          <cell r="A350" t="str">
            <v>신토석</v>
          </cell>
          <cell r="B350" t="str">
            <v>관급,190x90xT57</v>
          </cell>
          <cell r="C350">
            <v>2605</v>
          </cell>
          <cell r="D350" t="str">
            <v>매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 t="str">
            <v>D5-D5' 계</v>
          </cell>
          <cell r="C352">
            <v>1</v>
          </cell>
          <cell r="D352" t="str">
            <v>식</v>
          </cell>
          <cell r="E352">
            <v>0</v>
          </cell>
          <cell r="F352">
            <v>2461612</v>
          </cell>
          <cell r="G352">
            <v>0</v>
          </cell>
          <cell r="H352">
            <v>411113</v>
          </cell>
          <cell r="I352">
            <v>0</v>
          </cell>
          <cell r="J352">
            <v>2032131</v>
          </cell>
          <cell r="K352">
            <v>0</v>
          </cell>
          <cell r="L352">
            <v>18368</v>
          </cell>
        </row>
        <row r="353"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■ D6-D6'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>터파기</v>
          </cell>
          <cell r="B355" t="str">
            <v>백호우0.4㎥</v>
          </cell>
          <cell r="C355">
            <v>4.0289999999999999</v>
          </cell>
          <cell r="D355" t="str">
            <v>㎥</v>
          </cell>
          <cell r="E355">
            <v>1331</v>
          </cell>
          <cell r="F355">
            <v>5361</v>
          </cell>
          <cell r="G355">
            <v>243</v>
          </cell>
          <cell r="H355">
            <v>979</v>
          </cell>
          <cell r="I355">
            <v>686</v>
          </cell>
          <cell r="J355">
            <v>2763</v>
          </cell>
          <cell r="K355">
            <v>402</v>
          </cell>
          <cell r="L355">
            <v>1619</v>
          </cell>
          <cell r="M355" t="str">
            <v>#.2</v>
          </cell>
        </row>
        <row r="356">
          <cell r="A356" t="str">
            <v>잔토처리(토사)</v>
          </cell>
          <cell r="B356" t="str">
            <v>B.H 0.4M3</v>
          </cell>
          <cell r="C356">
            <v>1.9390000000000001</v>
          </cell>
          <cell r="D356" t="str">
            <v>M3</v>
          </cell>
          <cell r="E356">
            <v>837</v>
          </cell>
          <cell r="F356">
            <v>1621</v>
          </cell>
          <cell r="G356">
            <v>153</v>
          </cell>
          <cell r="H356">
            <v>296</v>
          </cell>
          <cell r="I356">
            <v>431</v>
          </cell>
          <cell r="J356">
            <v>835</v>
          </cell>
          <cell r="K356">
            <v>253</v>
          </cell>
          <cell r="L356">
            <v>490</v>
          </cell>
          <cell r="M356" t="str">
            <v>#.4</v>
          </cell>
        </row>
        <row r="357">
          <cell r="A357" t="str">
            <v>기계되메우기및다짐</v>
          </cell>
          <cell r="B357" t="str">
            <v>인력+기계</v>
          </cell>
          <cell r="C357">
            <v>2.09</v>
          </cell>
          <cell r="D357" t="str">
            <v>㎥</v>
          </cell>
          <cell r="E357">
            <v>3367</v>
          </cell>
          <cell r="F357">
            <v>7036</v>
          </cell>
          <cell r="G357">
            <v>285</v>
          </cell>
          <cell r="H357">
            <v>595</v>
          </cell>
          <cell r="I357">
            <v>2758</v>
          </cell>
          <cell r="J357">
            <v>5764</v>
          </cell>
          <cell r="K357">
            <v>324</v>
          </cell>
          <cell r="L357">
            <v>677</v>
          </cell>
          <cell r="M357" t="str">
            <v>#.6</v>
          </cell>
        </row>
        <row r="358">
          <cell r="A358" t="str">
            <v>잡석다짐(기계+인력)</v>
          </cell>
          <cell r="B358" t="str">
            <v>로라+인력</v>
          </cell>
          <cell r="C358">
            <v>0.93600000000000005</v>
          </cell>
          <cell r="D358" t="str">
            <v>㎥</v>
          </cell>
          <cell r="E358">
            <v>10469</v>
          </cell>
          <cell r="F358">
            <v>9798</v>
          </cell>
          <cell r="G358">
            <v>8354</v>
          </cell>
          <cell r="H358">
            <v>7819</v>
          </cell>
          <cell r="I358">
            <v>1509</v>
          </cell>
          <cell r="J358">
            <v>1412</v>
          </cell>
          <cell r="K358">
            <v>606</v>
          </cell>
          <cell r="L358">
            <v>567</v>
          </cell>
          <cell r="M358" t="str">
            <v>N.73</v>
          </cell>
        </row>
        <row r="359">
          <cell r="A359" t="str">
            <v>레미콘</v>
          </cell>
          <cell r="B359" t="str">
            <v>관급(40x160x8)</v>
          </cell>
          <cell r="C359">
            <v>0.40300000000000002</v>
          </cell>
          <cell r="D359" t="str">
            <v>M3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 t="str">
            <v>레미콘</v>
          </cell>
          <cell r="B360" t="str">
            <v>관급(25x180x8)</v>
          </cell>
          <cell r="C360">
            <v>2.8820000000000001</v>
          </cell>
          <cell r="D360" t="str">
            <v>M3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 t="str">
            <v>레미콘타설(소형구조물)</v>
          </cell>
          <cell r="C361">
            <v>3.25</v>
          </cell>
          <cell r="D361" t="str">
            <v>㎥</v>
          </cell>
          <cell r="E361">
            <v>33719</v>
          </cell>
          <cell r="F361">
            <v>109586</v>
          </cell>
          <cell r="G361">
            <v>0</v>
          </cell>
          <cell r="H361">
            <v>0</v>
          </cell>
          <cell r="I361">
            <v>33719</v>
          </cell>
          <cell r="J361">
            <v>109586</v>
          </cell>
          <cell r="K361">
            <v>0</v>
          </cell>
          <cell r="L361">
            <v>0</v>
          </cell>
          <cell r="M361" t="str">
            <v>N.82</v>
          </cell>
        </row>
        <row r="362">
          <cell r="A362" t="str">
            <v>거푸집 (합판)</v>
          </cell>
          <cell r="B362" t="str">
            <v>6회</v>
          </cell>
          <cell r="C362">
            <v>14.83</v>
          </cell>
          <cell r="D362" t="str">
            <v>㎡</v>
          </cell>
          <cell r="E362">
            <v>13825</v>
          </cell>
          <cell r="F362">
            <v>205023</v>
          </cell>
          <cell r="G362">
            <v>4430</v>
          </cell>
          <cell r="H362">
            <v>65696</v>
          </cell>
          <cell r="I362">
            <v>9395</v>
          </cell>
          <cell r="J362">
            <v>139327</v>
          </cell>
          <cell r="K362">
            <v>0</v>
          </cell>
          <cell r="L362">
            <v>0</v>
          </cell>
          <cell r="M362" t="str">
            <v>N.80</v>
          </cell>
        </row>
        <row r="363">
          <cell r="A363" t="str">
            <v>이형철근</v>
          </cell>
          <cell r="B363" t="str">
            <v>관급, D13</v>
          </cell>
          <cell r="C363">
            <v>80.736999999999995</v>
          </cell>
          <cell r="D363" t="str">
            <v>KG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 t="str">
            <v>철근가공및조립</v>
          </cell>
          <cell r="B364" t="str">
            <v>간단</v>
          </cell>
          <cell r="C364">
            <v>7.8E-2</v>
          </cell>
          <cell r="D364" t="str">
            <v>TON</v>
          </cell>
          <cell r="E364">
            <v>257665</v>
          </cell>
          <cell r="F364">
            <v>20097</v>
          </cell>
          <cell r="G364">
            <v>2708</v>
          </cell>
          <cell r="H364">
            <v>211</v>
          </cell>
          <cell r="I364">
            <v>254957</v>
          </cell>
          <cell r="J364">
            <v>19886</v>
          </cell>
          <cell r="K364">
            <v>0</v>
          </cell>
          <cell r="L364">
            <v>0</v>
          </cell>
          <cell r="M364" t="str">
            <v>N.84</v>
          </cell>
        </row>
        <row r="365">
          <cell r="A365" t="str">
            <v>고재대</v>
          </cell>
          <cell r="B365" t="str">
            <v>철재</v>
          </cell>
          <cell r="C365">
            <v>2.351</v>
          </cell>
          <cell r="D365" t="str">
            <v>KG</v>
          </cell>
          <cell r="E365">
            <v>-75</v>
          </cell>
          <cell r="F365">
            <v>-176</v>
          </cell>
          <cell r="G365">
            <v>-75</v>
          </cell>
          <cell r="H365">
            <v>-176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 t="str">
            <v>붙임몰탈</v>
          </cell>
          <cell r="B366" t="str">
            <v>인력,1:3</v>
          </cell>
          <cell r="C366">
            <v>0.28499999999999998</v>
          </cell>
          <cell r="D366" t="str">
            <v>㎥</v>
          </cell>
          <cell r="E366">
            <v>57561</v>
          </cell>
          <cell r="F366">
            <v>16403</v>
          </cell>
          <cell r="G366">
            <v>12100</v>
          </cell>
          <cell r="H366">
            <v>3448</v>
          </cell>
          <cell r="I366">
            <v>40922</v>
          </cell>
          <cell r="J366">
            <v>11662</v>
          </cell>
          <cell r="K366">
            <v>4539</v>
          </cell>
          <cell r="L366">
            <v>1293</v>
          </cell>
          <cell r="M366" t="str">
            <v>N.86</v>
          </cell>
        </row>
        <row r="367">
          <cell r="A367" t="str">
            <v>시멘트액체방수(2차)</v>
          </cell>
          <cell r="C367">
            <v>8.8409999999999993</v>
          </cell>
          <cell r="D367" t="str">
            <v>㎡</v>
          </cell>
          <cell r="E367">
            <v>10922</v>
          </cell>
          <cell r="F367">
            <v>96560</v>
          </cell>
          <cell r="G367">
            <v>1990</v>
          </cell>
          <cell r="H367">
            <v>17593</v>
          </cell>
          <cell r="I367">
            <v>8932</v>
          </cell>
          <cell r="J367">
            <v>78967</v>
          </cell>
          <cell r="K367">
            <v>0</v>
          </cell>
          <cell r="L367">
            <v>0</v>
          </cell>
          <cell r="M367" t="str">
            <v>N.85</v>
          </cell>
        </row>
        <row r="368">
          <cell r="A368" t="str">
            <v>보호몰탈(벽체)</v>
          </cell>
          <cell r="B368" t="str">
            <v>T=24M/M</v>
          </cell>
          <cell r="C368">
            <v>0.21199999999999999</v>
          </cell>
          <cell r="D368" t="str">
            <v>M2</v>
          </cell>
          <cell r="E368">
            <v>2350</v>
          </cell>
          <cell r="F368">
            <v>497</v>
          </cell>
          <cell r="G368">
            <v>69</v>
          </cell>
          <cell r="H368">
            <v>14</v>
          </cell>
          <cell r="I368">
            <v>2281</v>
          </cell>
          <cell r="J368">
            <v>483</v>
          </cell>
          <cell r="K368">
            <v>0</v>
          </cell>
          <cell r="L368">
            <v>0</v>
          </cell>
          <cell r="M368" t="str">
            <v>N.89</v>
          </cell>
        </row>
        <row r="369">
          <cell r="A369" t="str">
            <v>점토벽돌치장쌓기</v>
          </cell>
          <cell r="B369" t="str">
            <v>0.5B</v>
          </cell>
          <cell r="C369">
            <v>2.95</v>
          </cell>
          <cell r="D369" t="str">
            <v>㎡</v>
          </cell>
          <cell r="E369">
            <v>22368</v>
          </cell>
          <cell r="F369">
            <v>65985</v>
          </cell>
          <cell r="G369">
            <v>0</v>
          </cell>
          <cell r="H369">
            <v>0</v>
          </cell>
          <cell r="I369">
            <v>22368</v>
          </cell>
          <cell r="J369">
            <v>65985</v>
          </cell>
          <cell r="K369">
            <v>0</v>
          </cell>
          <cell r="L369">
            <v>0</v>
          </cell>
          <cell r="M369" t="str">
            <v>N.83</v>
          </cell>
        </row>
        <row r="370">
          <cell r="A370" t="str">
            <v>점토벽돌평깔기</v>
          </cell>
          <cell r="C370">
            <v>4.1349999999999998</v>
          </cell>
          <cell r="D370" t="str">
            <v>㎡</v>
          </cell>
          <cell r="E370">
            <v>5499</v>
          </cell>
          <cell r="F370">
            <v>22738</v>
          </cell>
          <cell r="G370">
            <v>0</v>
          </cell>
          <cell r="H370">
            <v>0</v>
          </cell>
          <cell r="I370">
            <v>5499</v>
          </cell>
          <cell r="J370">
            <v>22738</v>
          </cell>
          <cell r="K370">
            <v>0</v>
          </cell>
          <cell r="L370">
            <v>0</v>
          </cell>
          <cell r="M370" t="str">
            <v>N.75</v>
          </cell>
        </row>
        <row r="371">
          <cell r="A371" t="str">
            <v>신토석</v>
          </cell>
          <cell r="B371" t="str">
            <v>관급,190x90xT57</v>
          </cell>
          <cell r="C371">
            <v>436</v>
          </cell>
          <cell r="D371" t="str">
            <v>매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 t="str">
            <v>D6-D6' 계</v>
          </cell>
          <cell r="C373">
            <v>1</v>
          </cell>
          <cell r="D373" t="str">
            <v>식</v>
          </cell>
          <cell r="E373">
            <v>0</v>
          </cell>
          <cell r="F373">
            <v>560529</v>
          </cell>
          <cell r="G373">
            <v>0</v>
          </cell>
          <cell r="H373">
            <v>96475</v>
          </cell>
          <cell r="I373">
            <v>0</v>
          </cell>
          <cell r="J373">
            <v>459408</v>
          </cell>
          <cell r="K373">
            <v>0</v>
          </cell>
          <cell r="L373">
            <v>4646</v>
          </cell>
        </row>
        <row r="374"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■ D7-D7'</v>
          </cell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터파기</v>
          </cell>
          <cell r="B376" t="str">
            <v>백호우0.4㎥</v>
          </cell>
          <cell r="C376">
            <v>3.8759999999999999</v>
          </cell>
          <cell r="D376" t="str">
            <v>㎥</v>
          </cell>
          <cell r="E376">
            <v>1331</v>
          </cell>
          <cell r="F376">
            <v>5157</v>
          </cell>
          <cell r="G376">
            <v>243</v>
          </cell>
          <cell r="H376">
            <v>941</v>
          </cell>
          <cell r="I376">
            <v>686</v>
          </cell>
          <cell r="J376">
            <v>2658</v>
          </cell>
          <cell r="K376">
            <v>402</v>
          </cell>
          <cell r="L376">
            <v>1558</v>
          </cell>
          <cell r="M376" t="str">
            <v>#.2</v>
          </cell>
        </row>
        <row r="377">
          <cell r="A377" t="str">
            <v>잔토처리(토사)</v>
          </cell>
          <cell r="B377" t="str">
            <v>B.H 0.4M3</v>
          </cell>
          <cell r="C377">
            <v>2.4609999999999999</v>
          </cell>
          <cell r="D377" t="str">
            <v>M3</v>
          </cell>
          <cell r="E377">
            <v>837</v>
          </cell>
          <cell r="F377">
            <v>2058</v>
          </cell>
          <cell r="G377">
            <v>153</v>
          </cell>
          <cell r="H377">
            <v>376</v>
          </cell>
          <cell r="I377">
            <v>431</v>
          </cell>
          <cell r="J377">
            <v>1060</v>
          </cell>
          <cell r="K377">
            <v>253</v>
          </cell>
          <cell r="L377">
            <v>622</v>
          </cell>
          <cell r="M377" t="str">
            <v>#.4</v>
          </cell>
        </row>
        <row r="378">
          <cell r="A378" t="str">
            <v>기계되메우기및다짐</v>
          </cell>
          <cell r="B378" t="str">
            <v>인력+기계</v>
          </cell>
          <cell r="C378">
            <v>1.415</v>
          </cell>
          <cell r="D378" t="str">
            <v>㎥</v>
          </cell>
          <cell r="E378">
            <v>3367</v>
          </cell>
          <cell r="F378">
            <v>4763</v>
          </cell>
          <cell r="G378">
            <v>285</v>
          </cell>
          <cell r="H378">
            <v>403</v>
          </cell>
          <cell r="I378">
            <v>2758</v>
          </cell>
          <cell r="J378">
            <v>3902</v>
          </cell>
          <cell r="K378">
            <v>324</v>
          </cell>
          <cell r="L378">
            <v>458</v>
          </cell>
          <cell r="M378" t="str">
            <v>#.6</v>
          </cell>
        </row>
        <row r="379">
          <cell r="A379" t="str">
            <v>잡석다짐(기계+인력)</v>
          </cell>
          <cell r="B379" t="str">
            <v>로라+인력</v>
          </cell>
          <cell r="C379">
            <v>1.52</v>
          </cell>
          <cell r="D379" t="str">
            <v>㎥</v>
          </cell>
          <cell r="E379">
            <v>10469</v>
          </cell>
          <cell r="F379">
            <v>15912</v>
          </cell>
          <cell r="G379">
            <v>8354</v>
          </cell>
          <cell r="H379">
            <v>12698</v>
          </cell>
          <cell r="I379">
            <v>1509</v>
          </cell>
          <cell r="J379">
            <v>2293</v>
          </cell>
          <cell r="K379">
            <v>606</v>
          </cell>
          <cell r="L379">
            <v>921</v>
          </cell>
          <cell r="M379" t="str">
            <v>N.73</v>
          </cell>
        </row>
        <row r="380">
          <cell r="A380" t="str">
            <v>레미콘</v>
          </cell>
          <cell r="B380" t="str">
            <v>관급(40x160x8)</v>
          </cell>
          <cell r="C380">
            <v>0.42199999999999999</v>
          </cell>
          <cell r="D380" t="str">
            <v>M3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>레미콘</v>
          </cell>
          <cell r="B381" t="str">
            <v>관급(25x180x8)</v>
          </cell>
          <cell r="C381">
            <v>3.0449999999999999</v>
          </cell>
          <cell r="D381" t="str">
            <v>M3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A382" t="str">
            <v>레미콘타설(소형구조물)</v>
          </cell>
          <cell r="C382">
            <v>3.4289999999999998</v>
          </cell>
          <cell r="D382" t="str">
            <v>㎥</v>
          </cell>
          <cell r="E382">
            <v>33719</v>
          </cell>
          <cell r="F382">
            <v>115622</v>
          </cell>
          <cell r="G382">
            <v>0</v>
          </cell>
          <cell r="H382">
            <v>0</v>
          </cell>
          <cell r="I382">
            <v>33719</v>
          </cell>
          <cell r="J382">
            <v>115622</v>
          </cell>
          <cell r="K382">
            <v>0</v>
          </cell>
          <cell r="L382">
            <v>0</v>
          </cell>
          <cell r="M382" t="str">
            <v>N.82</v>
          </cell>
        </row>
        <row r="383">
          <cell r="A383" t="str">
            <v>거푸집 (합판)</v>
          </cell>
          <cell r="B383" t="str">
            <v>6회</v>
          </cell>
          <cell r="C383">
            <v>15.662000000000001</v>
          </cell>
          <cell r="D383" t="str">
            <v>㎡</v>
          </cell>
          <cell r="E383">
            <v>13825</v>
          </cell>
          <cell r="F383">
            <v>216526</v>
          </cell>
          <cell r="G383">
            <v>4430</v>
          </cell>
          <cell r="H383">
            <v>69382</v>
          </cell>
          <cell r="I383">
            <v>9395</v>
          </cell>
          <cell r="J383">
            <v>147144</v>
          </cell>
          <cell r="K383">
            <v>0</v>
          </cell>
          <cell r="L383">
            <v>0</v>
          </cell>
          <cell r="M383" t="str">
            <v>N.80</v>
          </cell>
        </row>
        <row r="384">
          <cell r="A384" t="str">
            <v>이형철근</v>
          </cell>
          <cell r="B384" t="str">
            <v>관급, D13</v>
          </cell>
          <cell r="C384">
            <v>84.733000000000004</v>
          </cell>
          <cell r="D384" t="str">
            <v>KG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 t="str">
            <v>철근가공및조립</v>
          </cell>
          <cell r="B385" t="str">
            <v>간단</v>
          </cell>
          <cell r="C385">
            <v>8.2000000000000003E-2</v>
          </cell>
          <cell r="D385" t="str">
            <v>TON</v>
          </cell>
          <cell r="E385">
            <v>257665</v>
          </cell>
          <cell r="F385">
            <v>21128</v>
          </cell>
          <cell r="G385">
            <v>2708</v>
          </cell>
          <cell r="H385">
            <v>222</v>
          </cell>
          <cell r="I385">
            <v>254957</v>
          </cell>
          <cell r="J385">
            <v>20906</v>
          </cell>
          <cell r="K385">
            <v>0</v>
          </cell>
          <cell r="L385">
            <v>0</v>
          </cell>
          <cell r="M385" t="str">
            <v>N.84</v>
          </cell>
        </row>
        <row r="386">
          <cell r="A386" t="str">
            <v>고재대</v>
          </cell>
          <cell r="B386" t="str">
            <v>철재</v>
          </cell>
          <cell r="C386">
            <v>2.4670000000000001</v>
          </cell>
          <cell r="D386" t="str">
            <v>KG</v>
          </cell>
          <cell r="E386">
            <v>-75</v>
          </cell>
          <cell r="F386">
            <v>-185</v>
          </cell>
          <cell r="G386">
            <v>-75</v>
          </cell>
          <cell r="H386">
            <v>-185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붙임몰탈</v>
          </cell>
          <cell r="B387" t="str">
            <v>인력,1:3</v>
          </cell>
          <cell r="C387">
            <v>0.30099999999999999</v>
          </cell>
          <cell r="D387" t="str">
            <v>㎥</v>
          </cell>
          <cell r="E387">
            <v>57561</v>
          </cell>
          <cell r="F387">
            <v>17325</v>
          </cell>
          <cell r="G387">
            <v>12100</v>
          </cell>
          <cell r="H387">
            <v>3642</v>
          </cell>
          <cell r="I387">
            <v>40922</v>
          </cell>
          <cell r="J387">
            <v>12317</v>
          </cell>
          <cell r="K387">
            <v>4539</v>
          </cell>
          <cell r="L387">
            <v>1366</v>
          </cell>
          <cell r="M387" t="str">
            <v>N.86</v>
          </cell>
        </row>
        <row r="388">
          <cell r="A388" t="str">
            <v>시멘트액체방수(2차)</v>
          </cell>
          <cell r="C388">
            <v>9.3369999999999997</v>
          </cell>
          <cell r="D388" t="str">
            <v>㎡</v>
          </cell>
          <cell r="E388">
            <v>10922</v>
          </cell>
          <cell r="F388">
            <v>101978</v>
          </cell>
          <cell r="G388">
            <v>1990</v>
          </cell>
          <cell r="H388">
            <v>18580</v>
          </cell>
          <cell r="I388">
            <v>8932</v>
          </cell>
          <cell r="J388">
            <v>83398</v>
          </cell>
          <cell r="K388">
            <v>0</v>
          </cell>
          <cell r="L388">
            <v>0</v>
          </cell>
          <cell r="M388" t="str">
            <v>N.85</v>
          </cell>
        </row>
        <row r="389">
          <cell r="A389" t="str">
            <v>보호몰탈(벽체)</v>
          </cell>
          <cell r="B389" t="str">
            <v>T=24M/M</v>
          </cell>
          <cell r="C389">
            <v>0.224</v>
          </cell>
          <cell r="D389" t="str">
            <v>M2</v>
          </cell>
          <cell r="E389">
            <v>2350</v>
          </cell>
          <cell r="F389">
            <v>525</v>
          </cell>
          <cell r="G389">
            <v>69</v>
          </cell>
          <cell r="H389">
            <v>15</v>
          </cell>
          <cell r="I389">
            <v>2281</v>
          </cell>
          <cell r="J389">
            <v>510</v>
          </cell>
          <cell r="K389">
            <v>0</v>
          </cell>
          <cell r="L389">
            <v>0</v>
          </cell>
          <cell r="M389" t="str">
            <v>N.89</v>
          </cell>
        </row>
        <row r="390">
          <cell r="A390" t="str">
            <v>점토벽돌치장쌓기</v>
          </cell>
          <cell r="B390" t="str">
            <v>0.5B</v>
          </cell>
          <cell r="C390">
            <v>3.14</v>
          </cell>
          <cell r="D390" t="str">
            <v>㎡</v>
          </cell>
          <cell r="E390">
            <v>22368</v>
          </cell>
          <cell r="F390">
            <v>70235</v>
          </cell>
          <cell r="G390">
            <v>0</v>
          </cell>
          <cell r="H390">
            <v>0</v>
          </cell>
          <cell r="I390">
            <v>22368</v>
          </cell>
          <cell r="J390">
            <v>70235</v>
          </cell>
          <cell r="K390">
            <v>0</v>
          </cell>
          <cell r="L390">
            <v>0</v>
          </cell>
          <cell r="M390" t="str">
            <v>N.83</v>
          </cell>
        </row>
        <row r="391">
          <cell r="A391" t="str">
            <v>점토벽돌평깔기</v>
          </cell>
          <cell r="C391">
            <v>4.3760000000000003</v>
          </cell>
          <cell r="D391" t="str">
            <v>㎡</v>
          </cell>
          <cell r="E391">
            <v>5499</v>
          </cell>
          <cell r="F391">
            <v>24063</v>
          </cell>
          <cell r="G391">
            <v>0</v>
          </cell>
          <cell r="H391">
            <v>0</v>
          </cell>
          <cell r="I391">
            <v>5499</v>
          </cell>
          <cell r="J391">
            <v>24063</v>
          </cell>
          <cell r="K391">
            <v>0</v>
          </cell>
          <cell r="L391">
            <v>0</v>
          </cell>
          <cell r="M391" t="str">
            <v>N.75</v>
          </cell>
        </row>
        <row r="392">
          <cell r="A392" t="str">
            <v>신토석</v>
          </cell>
          <cell r="B392" t="str">
            <v>관급,190x90xT57</v>
          </cell>
          <cell r="C392">
            <v>461</v>
          </cell>
          <cell r="D392" t="str">
            <v>매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A394" t="str">
            <v>D7-D7' 계</v>
          </cell>
          <cell r="C394">
            <v>1</v>
          </cell>
          <cell r="D394" t="str">
            <v>신</v>
          </cell>
          <cell r="E394">
            <v>0</v>
          </cell>
          <cell r="F394">
            <v>595107</v>
          </cell>
          <cell r="G394">
            <v>0</v>
          </cell>
          <cell r="H394">
            <v>106074</v>
          </cell>
          <cell r="I394">
            <v>0</v>
          </cell>
          <cell r="J394">
            <v>484108</v>
          </cell>
          <cell r="K394">
            <v>0</v>
          </cell>
          <cell r="L394">
            <v>4925</v>
          </cell>
        </row>
        <row r="395"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■ D8-D8'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터파기</v>
          </cell>
          <cell r="B397" t="str">
            <v>백호우0.4㎥</v>
          </cell>
          <cell r="C397">
            <v>5.6440000000000001</v>
          </cell>
          <cell r="D397" t="str">
            <v>㎥</v>
          </cell>
          <cell r="E397">
            <v>1331</v>
          </cell>
          <cell r="F397">
            <v>7510</v>
          </cell>
          <cell r="G397">
            <v>243</v>
          </cell>
          <cell r="H397">
            <v>1371</v>
          </cell>
          <cell r="I397">
            <v>686</v>
          </cell>
          <cell r="J397">
            <v>3871</v>
          </cell>
          <cell r="K397">
            <v>402</v>
          </cell>
          <cell r="L397">
            <v>2268</v>
          </cell>
          <cell r="M397" t="str">
            <v>#.2</v>
          </cell>
        </row>
        <row r="398">
          <cell r="A398" t="str">
            <v>잔토처리(토사)</v>
          </cell>
          <cell r="B398" t="str">
            <v>B.H 0.4M3</v>
          </cell>
          <cell r="C398">
            <v>2.992</v>
          </cell>
          <cell r="D398" t="str">
            <v>M3</v>
          </cell>
          <cell r="E398">
            <v>837</v>
          </cell>
          <cell r="F398">
            <v>2502</v>
          </cell>
          <cell r="G398">
            <v>153</v>
          </cell>
          <cell r="H398">
            <v>457</v>
          </cell>
          <cell r="I398">
            <v>431</v>
          </cell>
          <cell r="J398">
            <v>1289</v>
          </cell>
          <cell r="K398">
            <v>253</v>
          </cell>
          <cell r="L398">
            <v>756</v>
          </cell>
          <cell r="M398" t="str">
            <v>#.4</v>
          </cell>
        </row>
        <row r="399">
          <cell r="A399" t="str">
            <v>기계되메우기및다짐</v>
          </cell>
          <cell r="B399" t="str">
            <v>인력+기계</v>
          </cell>
          <cell r="C399">
            <v>2.6520000000000001</v>
          </cell>
          <cell r="D399" t="str">
            <v>㎥</v>
          </cell>
          <cell r="E399">
            <v>3367</v>
          </cell>
          <cell r="F399">
            <v>8928</v>
          </cell>
          <cell r="G399">
            <v>285</v>
          </cell>
          <cell r="H399">
            <v>755</v>
          </cell>
          <cell r="I399">
            <v>2758</v>
          </cell>
          <cell r="J399">
            <v>7314</v>
          </cell>
          <cell r="K399">
            <v>324</v>
          </cell>
          <cell r="L399">
            <v>859</v>
          </cell>
          <cell r="M399" t="str">
            <v>#.6</v>
          </cell>
        </row>
        <row r="400">
          <cell r="A400" t="str">
            <v>잡석다짐(기계+인력)</v>
          </cell>
          <cell r="B400" t="str">
            <v>로라+인력</v>
          </cell>
          <cell r="C400">
            <v>1.5860000000000001</v>
          </cell>
          <cell r="D400" t="str">
            <v>㎥</v>
          </cell>
          <cell r="E400">
            <v>10469</v>
          </cell>
          <cell r="F400">
            <v>16603</v>
          </cell>
          <cell r="G400">
            <v>8354</v>
          </cell>
          <cell r="H400">
            <v>13249</v>
          </cell>
          <cell r="I400">
            <v>1509</v>
          </cell>
          <cell r="J400">
            <v>2393</v>
          </cell>
          <cell r="K400">
            <v>606</v>
          </cell>
          <cell r="L400">
            <v>961</v>
          </cell>
          <cell r="M400" t="str">
            <v>N.73</v>
          </cell>
        </row>
        <row r="401">
          <cell r="A401" t="str">
            <v>레미콘</v>
          </cell>
          <cell r="B401" t="str">
            <v>관급(40x160x8)</v>
          </cell>
          <cell r="C401">
            <v>0.624</v>
          </cell>
          <cell r="D401" t="str">
            <v>M3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A402" t="str">
            <v>레미콘</v>
          </cell>
          <cell r="B402" t="str">
            <v>관급(25x180x8)</v>
          </cell>
          <cell r="C402">
            <v>4.484</v>
          </cell>
          <cell r="D402" t="str">
            <v>M3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레미콘타설(소형구조물)</v>
          </cell>
          <cell r="C403">
            <v>5.0519999999999996</v>
          </cell>
          <cell r="D403" t="str">
            <v>㎥</v>
          </cell>
          <cell r="E403">
            <v>33719</v>
          </cell>
          <cell r="F403">
            <v>170348</v>
          </cell>
          <cell r="G403">
            <v>0</v>
          </cell>
          <cell r="H403">
            <v>0</v>
          </cell>
          <cell r="I403">
            <v>33719</v>
          </cell>
          <cell r="J403">
            <v>170348</v>
          </cell>
          <cell r="K403">
            <v>0</v>
          </cell>
          <cell r="L403">
            <v>0</v>
          </cell>
          <cell r="M403" t="str">
            <v>N.82</v>
          </cell>
        </row>
        <row r="404">
          <cell r="A404" t="str">
            <v>거푸집 (합판)</v>
          </cell>
          <cell r="B404" t="str">
            <v>6회</v>
          </cell>
          <cell r="C404">
            <v>23.097999999999999</v>
          </cell>
          <cell r="D404" t="str">
            <v>㎡</v>
          </cell>
          <cell r="E404">
            <v>13825</v>
          </cell>
          <cell r="F404">
            <v>319329</v>
          </cell>
          <cell r="G404">
            <v>4430</v>
          </cell>
          <cell r="H404">
            <v>102324</v>
          </cell>
          <cell r="I404">
            <v>9395</v>
          </cell>
          <cell r="J404">
            <v>217005</v>
          </cell>
          <cell r="K404">
            <v>0</v>
          </cell>
          <cell r="L404">
            <v>0</v>
          </cell>
          <cell r="M404" t="str">
            <v>N.80</v>
          </cell>
        </row>
        <row r="405">
          <cell r="A405" t="str">
            <v>이형철근</v>
          </cell>
          <cell r="B405" t="str">
            <v>관급, D13</v>
          </cell>
          <cell r="C405">
            <v>119.5</v>
          </cell>
          <cell r="D405" t="str">
            <v>KG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A406" t="str">
            <v>철근가공및조립</v>
          </cell>
          <cell r="B406" t="str">
            <v>간단</v>
          </cell>
          <cell r="C406">
            <v>0.11600000000000001</v>
          </cell>
          <cell r="D406" t="str">
            <v>TON</v>
          </cell>
          <cell r="E406">
            <v>257665</v>
          </cell>
          <cell r="F406">
            <v>29889</v>
          </cell>
          <cell r="G406">
            <v>2708</v>
          </cell>
          <cell r="H406">
            <v>314</v>
          </cell>
          <cell r="I406">
            <v>254957</v>
          </cell>
          <cell r="J406">
            <v>29575</v>
          </cell>
          <cell r="K406">
            <v>0</v>
          </cell>
          <cell r="L406">
            <v>0</v>
          </cell>
          <cell r="M406" t="str">
            <v>N.84</v>
          </cell>
        </row>
        <row r="407">
          <cell r="A407" t="str">
            <v>고재대</v>
          </cell>
          <cell r="B407" t="str">
            <v>철재</v>
          </cell>
          <cell r="C407">
            <v>3.48</v>
          </cell>
          <cell r="D407" t="str">
            <v>KG</v>
          </cell>
          <cell r="E407">
            <v>-75</v>
          </cell>
          <cell r="F407">
            <v>-261</v>
          </cell>
          <cell r="G407">
            <v>-75</v>
          </cell>
          <cell r="H407">
            <v>-261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A408" t="str">
            <v>붙임몰탈</v>
          </cell>
          <cell r="B408" t="str">
            <v>인력,1:3</v>
          </cell>
          <cell r="C408">
            <v>13.77</v>
          </cell>
          <cell r="D408" t="str">
            <v>㎥</v>
          </cell>
          <cell r="E408">
            <v>57561</v>
          </cell>
          <cell r="F408">
            <v>792614</v>
          </cell>
          <cell r="G408">
            <v>12100</v>
          </cell>
          <cell r="H408">
            <v>166617</v>
          </cell>
          <cell r="I408">
            <v>40922</v>
          </cell>
          <cell r="J408">
            <v>563495</v>
          </cell>
          <cell r="K408">
            <v>4539</v>
          </cell>
          <cell r="L408">
            <v>62502</v>
          </cell>
          <cell r="M408" t="str">
            <v>N.86</v>
          </cell>
        </row>
        <row r="409">
          <cell r="A409" t="str">
            <v>시멘트액체방수(2차)</v>
          </cell>
          <cell r="C409">
            <v>0.33</v>
          </cell>
          <cell r="D409" t="str">
            <v>㎡</v>
          </cell>
          <cell r="E409">
            <v>10922</v>
          </cell>
          <cell r="F409">
            <v>3603</v>
          </cell>
          <cell r="G409">
            <v>1990</v>
          </cell>
          <cell r="H409">
            <v>656</v>
          </cell>
          <cell r="I409">
            <v>8932</v>
          </cell>
          <cell r="J409">
            <v>2947</v>
          </cell>
          <cell r="K409">
            <v>0</v>
          </cell>
          <cell r="L409">
            <v>0</v>
          </cell>
          <cell r="M409" t="str">
            <v>N.85</v>
          </cell>
        </row>
        <row r="410">
          <cell r="A410" t="str">
            <v>보호몰탈(벽체)</v>
          </cell>
          <cell r="B410" t="str">
            <v>T=24M/M</v>
          </cell>
          <cell r="C410">
            <v>0.224</v>
          </cell>
          <cell r="D410" t="str">
            <v>M2</v>
          </cell>
          <cell r="E410">
            <v>2350</v>
          </cell>
          <cell r="F410">
            <v>525</v>
          </cell>
          <cell r="G410">
            <v>69</v>
          </cell>
          <cell r="H410">
            <v>15</v>
          </cell>
          <cell r="I410">
            <v>2281</v>
          </cell>
          <cell r="J410">
            <v>510</v>
          </cell>
          <cell r="K410">
            <v>0</v>
          </cell>
          <cell r="L410">
            <v>0</v>
          </cell>
          <cell r="M410" t="str">
            <v>N.89</v>
          </cell>
        </row>
        <row r="411">
          <cell r="A411" t="str">
            <v>점토벽돌치장쌓기</v>
          </cell>
          <cell r="B411" t="str">
            <v>0.5B</v>
          </cell>
          <cell r="C411">
            <v>7.36</v>
          </cell>
          <cell r="D411" t="str">
            <v>㎡</v>
          </cell>
          <cell r="E411">
            <v>22368</v>
          </cell>
          <cell r="F411">
            <v>164628</v>
          </cell>
          <cell r="G411">
            <v>0</v>
          </cell>
          <cell r="H411">
            <v>0</v>
          </cell>
          <cell r="I411">
            <v>22368</v>
          </cell>
          <cell r="J411">
            <v>164628</v>
          </cell>
          <cell r="K411">
            <v>0</v>
          </cell>
          <cell r="L411">
            <v>0</v>
          </cell>
          <cell r="M411" t="str">
            <v>N.83</v>
          </cell>
        </row>
        <row r="412">
          <cell r="A412" t="str">
            <v>점토벽돌평깔기</v>
          </cell>
          <cell r="C412">
            <v>6.44</v>
          </cell>
          <cell r="D412" t="str">
            <v>㎡</v>
          </cell>
          <cell r="E412">
            <v>5499</v>
          </cell>
          <cell r="F412">
            <v>35413</v>
          </cell>
          <cell r="G412">
            <v>0</v>
          </cell>
          <cell r="H412">
            <v>0</v>
          </cell>
          <cell r="I412">
            <v>5499</v>
          </cell>
          <cell r="J412">
            <v>35413</v>
          </cell>
          <cell r="K412">
            <v>0</v>
          </cell>
          <cell r="L412">
            <v>0</v>
          </cell>
          <cell r="M412" t="str">
            <v>N.75</v>
          </cell>
        </row>
        <row r="413">
          <cell r="A413" t="str">
            <v>신토석</v>
          </cell>
          <cell r="B413" t="str">
            <v>관급,190x90xT57</v>
          </cell>
          <cell r="C413">
            <v>885</v>
          </cell>
          <cell r="D413" t="str">
            <v>매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A415" t="str">
            <v>D8-D8' 계</v>
          </cell>
          <cell r="C415">
            <v>1</v>
          </cell>
          <cell r="D415" t="str">
            <v>식</v>
          </cell>
          <cell r="E415">
            <v>0</v>
          </cell>
          <cell r="F415">
            <v>1551631</v>
          </cell>
          <cell r="G415">
            <v>0</v>
          </cell>
          <cell r="H415">
            <v>285497</v>
          </cell>
          <cell r="I415">
            <v>0</v>
          </cell>
          <cell r="J415">
            <v>1198788</v>
          </cell>
          <cell r="K415">
            <v>0</v>
          </cell>
          <cell r="L415">
            <v>67346</v>
          </cell>
        </row>
        <row r="416">
          <cell r="C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A417" t="str">
            <v>계</v>
          </cell>
          <cell r="F417">
            <v>12212797</v>
          </cell>
          <cell r="H417">
            <v>2079083</v>
          </cell>
          <cell r="J417">
            <v>9982892</v>
          </cell>
          <cell r="L417">
            <v>150822</v>
          </cell>
        </row>
        <row r="432">
          <cell r="A432" t="str">
            <v>No.20호표 플랜터E</v>
          </cell>
          <cell r="C432">
            <v>1</v>
          </cell>
          <cell r="D432" t="str">
            <v>식</v>
          </cell>
          <cell r="M432" t="str">
            <v>PPG05</v>
          </cell>
        </row>
        <row r="433">
          <cell r="A433" t="str">
            <v>■ E1-E1'</v>
          </cell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A434" t="str">
            <v>터파기</v>
          </cell>
          <cell r="B434" t="str">
            <v>백호우0.4㎥</v>
          </cell>
          <cell r="C434">
            <v>14.928000000000001</v>
          </cell>
          <cell r="D434" t="str">
            <v>㎥</v>
          </cell>
          <cell r="E434">
            <v>1331</v>
          </cell>
          <cell r="F434">
            <v>19868</v>
          </cell>
          <cell r="G434">
            <v>243</v>
          </cell>
          <cell r="H434">
            <v>3627</v>
          </cell>
          <cell r="I434">
            <v>686</v>
          </cell>
          <cell r="J434">
            <v>10240</v>
          </cell>
          <cell r="K434">
            <v>402</v>
          </cell>
          <cell r="L434">
            <v>6001</v>
          </cell>
          <cell r="M434" t="str">
            <v>#.2</v>
          </cell>
        </row>
        <row r="435">
          <cell r="A435" t="str">
            <v>잔토처리(토사)</v>
          </cell>
          <cell r="B435" t="str">
            <v>B.H 0.4M3</v>
          </cell>
          <cell r="C435">
            <v>8.5429999999999993</v>
          </cell>
          <cell r="D435" t="str">
            <v>M3</v>
          </cell>
          <cell r="E435">
            <v>837</v>
          </cell>
          <cell r="F435">
            <v>7150</v>
          </cell>
          <cell r="G435">
            <v>153</v>
          </cell>
          <cell r="H435">
            <v>1307</v>
          </cell>
          <cell r="I435">
            <v>431</v>
          </cell>
          <cell r="J435">
            <v>3682</v>
          </cell>
          <cell r="K435">
            <v>253</v>
          </cell>
          <cell r="L435">
            <v>2161</v>
          </cell>
          <cell r="M435" t="str">
            <v>#.4</v>
          </cell>
        </row>
        <row r="436">
          <cell r="A436" t="str">
            <v>기계되메우기및다짐</v>
          </cell>
          <cell r="B436" t="str">
            <v>인력+기계</v>
          </cell>
          <cell r="C436">
            <v>6.3849999999999998</v>
          </cell>
          <cell r="D436" t="str">
            <v>㎥</v>
          </cell>
          <cell r="E436">
            <v>3367</v>
          </cell>
          <cell r="F436">
            <v>21496</v>
          </cell>
          <cell r="G436">
            <v>285</v>
          </cell>
          <cell r="H436">
            <v>1819</v>
          </cell>
          <cell r="I436">
            <v>2758</v>
          </cell>
          <cell r="J436">
            <v>17609</v>
          </cell>
          <cell r="K436">
            <v>324</v>
          </cell>
          <cell r="L436">
            <v>2068</v>
          </cell>
          <cell r="M436" t="str">
            <v>#.6</v>
          </cell>
        </row>
        <row r="437">
          <cell r="A437" t="str">
            <v>잡석다짐(기계+인력)</v>
          </cell>
          <cell r="B437" t="str">
            <v>로라+인력</v>
          </cell>
          <cell r="C437">
            <v>3.9350000000000001</v>
          </cell>
          <cell r="D437" t="str">
            <v>㎥</v>
          </cell>
          <cell r="E437">
            <v>10469</v>
          </cell>
          <cell r="F437">
            <v>41193</v>
          </cell>
          <cell r="G437">
            <v>8354</v>
          </cell>
          <cell r="H437">
            <v>32872</v>
          </cell>
          <cell r="I437">
            <v>1509</v>
          </cell>
          <cell r="J437">
            <v>5937</v>
          </cell>
          <cell r="K437">
            <v>606</v>
          </cell>
          <cell r="L437">
            <v>2384</v>
          </cell>
          <cell r="M437" t="str">
            <v>N.73</v>
          </cell>
        </row>
        <row r="438">
          <cell r="A438" t="str">
            <v>레미콘</v>
          </cell>
          <cell r="B438" t="str">
            <v>관급(40x160x8)</v>
          </cell>
          <cell r="C438">
            <v>1.99</v>
          </cell>
          <cell r="D438" t="str">
            <v>M3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A439" t="str">
            <v>레미콘</v>
          </cell>
          <cell r="B439" t="str">
            <v>관급(25x180x8)</v>
          </cell>
          <cell r="C439">
            <v>6.0430000000000001</v>
          </cell>
          <cell r="D439" t="str">
            <v>M3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A440" t="str">
            <v>레미콘타설(소형구조물)</v>
          </cell>
          <cell r="C440">
            <v>7.16</v>
          </cell>
          <cell r="D440" t="str">
            <v>㎥</v>
          </cell>
          <cell r="E440">
            <v>33719</v>
          </cell>
          <cell r="F440">
            <v>241428</v>
          </cell>
          <cell r="G440">
            <v>0</v>
          </cell>
          <cell r="H440">
            <v>0</v>
          </cell>
          <cell r="I440">
            <v>33719</v>
          </cell>
          <cell r="J440">
            <v>241428</v>
          </cell>
          <cell r="K440">
            <v>0</v>
          </cell>
          <cell r="L440">
            <v>0</v>
          </cell>
          <cell r="M440" t="str">
            <v>N.82</v>
          </cell>
        </row>
        <row r="441">
          <cell r="A441" t="str">
            <v>거푸집 (합판)</v>
          </cell>
          <cell r="B441" t="str">
            <v>6회</v>
          </cell>
          <cell r="C441">
            <v>41.003999999999998</v>
          </cell>
          <cell r="D441" t="str">
            <v>㎡</v>
          </cell>
          <cell r="E441">
            <v>13825</v>
          </cell>
          <cell r="F441">
            <v>566879</v>
          </cell>
          <cell r="G441">
            <v>4430</v>
          </cell>
          <cell r="H441">
            <v>181647</v>
          </cell>
          <cell r="I441">
            <v>9395</v>
          </cell>
          <cell r="J441">
            <v>385232</v>
          </cell>
          <cell r="K441">
            <v>0</v>
          </cell>
          <cell r="L441">
            <v>0</v>
          </cell>
          <cell r="M441" t="str">
            <v>N.80</v>
          </cell>
        </row>
        <row r="442">
          <cell r="A442" t="str">
            <v>이형철근</v>
          </cell>
          <cell r="B442" t="str">
            <v>관급, D13</v>
          </cell>
          <cell r="C442">
            <v>252.73</v>
          </cell>
          <cell r="D442" t="str">
            <v>KG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A443" t="str">
            <v>철근가공및조립</v>
          </cell>
          <cell r="B443" t="str">
            <v>간단</v>
          </cell>
          <cell r="C443">
            <v>0.245</v>
          </cell>
          <cell r="D443" t="str">
            <v>TON</v>
          </cell>
          <cell r="E443">
            <v>257665</v>
          </cell>
          <cell r="F443">
            <v>63127</v>
          </cell>
          <cell r="G443">
            <v>2708</v>
          </cell>
          <cell r="H443">
            <v>663</v>
          </cell>
          <cell r="I443">
            <v>254957</v>
          </cell>
          <cell r="J443">
            <v>62464</v>
          </cell>
          <cell r="K443">
            <v>0</v>
          </cell>
          <cell r="L443">
            <v>0</v>
          </cell>
          <cell r="M443" t="str">
            <v>N.84</v>
          </cell>
        </row>
        <row r="444">
          <cell r="A444" t="str">
            <v>고재대</v>
          </cell>
          <cell r="B444" t="str">
            <v>철재</v>
          </cell>
          <cell r="C444">
            <v>7.3609999999999998</v>
          </cell>
          <cell r="D444" t="str">
            <v>KG</v>
          </cell>
          <cell r="E444">
            <v>-75</v>
          </cell>
          <cell r="F444">
            <v>-552</v>
          </cell>
          <cell r="G444">
            <v>-75</v>
          </cell>
          <cell r="H444">
            <v>-552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붙임몰탈</v>
          </cell>
          <cell r="B445" t="str">
            <v>인력,1:3</v>
          </cell>
          <cell r="C445">
            <v>0.72299999999999998</v>
          </cell>
          <cell r="D445" t="str">
            <v>㎥</v>
          </cell>
          <cell r="E445">
            <v>57561</v>
          </cell>
          <cell r="F445">
            <v>41615</v>
          </cell>
          <cell r="G445">
            <v>12100</v>
          </cell>
          <cell r="H445">
            <v>8748</v>
          </cell>
          <cell r="I445">
            <v>40922</v>
          </cell>
          <cell r="J445">
            <v>29586</v>
          </cell>
          <cell r="K445">
            <v>4539</v>
          </cell>
          <cell r="L445">
            <v>3281</v>
          </cell>
          <cell r="M445" t="str">
            <v>N.86</v>
          </cell>
        </row>
        <row r="446">
          <cell r="A446" t="str">
            <v>화강석판석</v>
          </cell>
          <cell r="B446" t="str">
            <v>T30 황등석</v>
          </cell>
          <cell r="C446">
            <v>27.39</v>
          </cell>
          <cell r="D446" t="str">
            <v>㎡</v>
          </cell>
          <cell r="E446">
            <v>29000</v>
          </cell>
          <cell r="F446">
            <v>794310</v>
          </cell>
          <cell r="G446">
            <v>29000</v>
          </cell>
          <cell r="H446">
            <v>794310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연결철물</v>
          </cell>
          <cell r="B447" t="str">
            <v>STS(공간거리70)</v>
          </cell>
          <cell r="C447">
            <v>82</v>
          </cell>
          <cell r="D447" t="str">
            <v>조</v>
          </cell>
          <cell r="E447">
            <v>490</v>
          </cell>
          <cell r="F447">
            <v>40180</v>
          </cell>
          <cell r="G447">
            <v>490</v>
          </cell>
          <cell r="H447">
            <v>40180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화강석판석붙임</v>
          </cell>
          <cell r="B448" t="str">
            <v>벽,건식</v>
          </cell>
          <cell r="C448">
            <v>25.390999999999998</v>
          </cell>
          <cell r="D448" t="str">
            <v>㎡</v>
          </cell>
          <cell r="E448">
            <v>47989</v>
          </cell>
          <cell r="F448">
            <v>1218488</v>
          </cell>
          <cell r="G448">
            <v>0</v>
          </cell>
          <cell r="H448">
            <v>0</v>
          </cell>
          <cell r="I448">
            <v>47989</v>
          </cell>
          <cell r="J448">
            <v>1218488</v>
          </cell>
          <cell r="K448">
            <v>0</v>
          </cell>
          <cell r="L448">
            <v>0</v>
          </cell>
          <cell r="M448" t="str">
            <v>N.90</v>
          </cell>
        </row>
        <row r="449">
          <cell r="A449" t="str">
            <v>시멘트벽돌</v>
          </cell>
          <cell r="B449" t="str">
            <v>190x90x57</v>
          </cell>
          <cell r="C449">
            <v>490</v>
          </cell>
          <cell r="D449" t="str">
            <v>EA</v>
          </cell>
          <cell r="E449">
            <v>45</v>
          </cell>
          <cell r="F449">
            <v>22050</v>
          </cell>
          <cell r="G449">
            <v>45</v>
          </cell>
          <cell r="H449">
            <v>22050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시멘트벽돌쌓기</v>
          </cell>
          <cell r="C450">
            <v>0.49</v>
          </cell>
          <cell r="D450" t="str">
            <v>천매</v>
          </cell>
          <cell r="E450">
            <v>197889</v>
          </cell>
          <cell r="F450">
            <v>96965</v>
          </cell>
          <cell r="G450">
            <v>3025</v>
          </cell>
          <cell r="H450">
            <v>1482</v>
          </cell>
          <cell r="I450">
            <v>194864</v>
          </cell>
          <cell r="J450">
            <v>95483</v>
          </cell>
          <cell r="K450">
            <v>0</v>
          </cell>
          <cell r="L450">
            <v>0</v>
          </cell>
          <cell r="M450" t="str">
            <v>N.93</v>
          </cell>
        </row>
        <row r="451">
          <cell r="A451" t="str">
            <v>화강석판석</v>
          </cell>
          <cell r="B451" t="str">
            <v>T50 마천석</v>
          </cell>
          <cell r="C451">
            <v>24.12</v>
          </cell>
          <cell r="D451" t="str">
            <v>EA</v>
          </cell>
          <cell r="E451">
            <v>30000</v>
          </cell>
          <cell r="F451">
            <v>723600</v>
          </cell>
          <cell r="G451">
            <v>30000</v>
          </cell>
          <cell r="H451">
            <v>723600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마름돌설치</v>
          </cell>
          <cell r="C452">
            <v>0.53</v>
          </cell>
          <cell r="D452" t="str">
            <v>M3</v>
          </cell>
          <cell r="E452">
            <v>550886</v>
          </cell>
          <cell r="F452">
            <v>291969</v>
          </cell>
          <cell r="G452">
            <v>0</v>
          </cell>
          <cell r="H452">
            <v>0</v>
          </cell>
          <cell r="I452">
            <v>550886</v>
          </cell>
          <cell r="J452">
            <v>291969</v>
          </cell>
          <cell r="K452">
            <v>0</v>
          </cell>
          <cell r="L452">
            <v>0</v>
          </cell>
          <cell r="M452" t="str">
            <v>N.92</v>
          </cell>
        </row>
        <row r="453"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E1-E1' 계</v>
          </cell>
          <cell r="C454">
            <v>0</v>
          </cell>
          <cell r="E454">
            <v>0</v>
          </cell>
          <cell r="F454">
            <v>4189766</v>
          </cell>
          <cell r="G454">
            <v>0</v>
          </cell>
          <cell r="H454">
            <v>1811753</v>
          </cell>
          <cell r="I454">
            <v>0</v>
          </cell>
          <cell r="J454">
            <v>2362118</v>
          </cell>
          <cell r="K454">
            <v>0</v>
          </cell>
          <cell r="L454">
            <v>15895</v>
          </cell>
        </row>
        <row r="455"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A456" t="str">
            <v>■ E2-E2'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A457" t="str">
            <v>터파기</v>
          </cell>
          <cell r="B457" t="str">
            <v>백호우0.4㎥</v>
          </cell>
          <cell r="C457">
            <v>4.524</v>
          </cell>
          <cell r="D457" t="str">
            <v>㎥</v>
          </cell>
          <cell r="E457">
            <v>1331</v>
          </cell>
          <cell r="F457">
            <v>6020</v>
          </cell>
          <cell r="G457">
            <v>243</v>
          </cell>
          <cell r="H457">
            <v>1099</v>
          </cell>
          <cell r="I457">
            <v>686</v>
          </cell>
          <cell r="J457">
            <v>3103</v>
          </cell>
          <cell r="K457">
            <v>402</v>
          </cell>
          <cell r="L457">
            <v>1818</v>
          </cell>
          <cell r="M457" t="str">
            <v>#.2</v>
          </cell>
        </row>
        <row r="458">
          <cell r="A458" t="str">
            <v>잔토처리(토사)</v>
          </cell>
          <cell r="B458" t="str">
            <v>B.H 0.4M3</v>
          </cell>
          <cell r="C458">
            <v>2.1379999999999999</v>
          </cell>
          <cell r="D458" t="str">
            <v>M3</v>
          </cell>
          <cell r="E458">
            <v>837</v>
          </cell>
          <cell r="F458">
            <v>1788</v>
          </cell>
          <cell r="G458">
            <v>153</v>
          </cell>
          <cell r="H458">
            <v>327</v>
          </cell>
          <cell r="I458">
            <v>431</v>
          </cell>
          <cell r="J458">
            <v>921</v>
          </cell>
          <cell r="K458">
            <v>253</v>
          </cell>
          <cell r="L458">
            <v>540</v>
          </cell>
          <cell r="M458" t="str">
            <v>#.4</v>
          </cell>
        </row>
        <row r="459">
          <cell r="A459" t="str">
            <v>기계되메우기및다짐</v>
          </cell>
          <cell r="B459" t="str">
            <v>인력+기계</v>
          </cell>
          <cell r="C459">
            <v>2.3860000000000001</v>
          </cell>
          <cell r="D459" t="str">
            <v>㎥</v>
          </cell>
          <cell r="E459">
            <v>3367</v>
          </cell>
          <cell r="F459">
            <v>8033</v>
          </cell>
          <cell r="G459">
            <v>285</v>
          </cell>
          <cell r="H459">
            <v>680</v>
          </cell>
          <cell r="I459">
            <v>2758</v>
          </cell>
          <cell r="J459">
            <v>6580</v>
          </cell>
          <cell r="K459">
            <v>324</v>
          </cell>
          <cell r="L459">
            <v>773</v>
          </cell>
          <cell r="M459" t="str">
            <v>#.6</v>
          </cell>
        </row>
        <row r="460">
          <cell r="A460" t="str">
            <v>잡석다짐(기계+인력)</v>
          </cell>
          <cell r="B460" t="str">
            <v>로라+인력</v>
          </cell>
          <cell r="C460">
            <v>1.0149999999999999</v>
          </cell>
          <cell r="D460" t="str">
            <v>㎥</v>
          </cell>
          <cell r="E460">
            <v>10469</v>
          </cell>
          <cell r="F460">
            <v>10625</v>
          </cell>
          <cell r="G460">
            <v>8354</v>
          </cell>
          <cell r="H460">
            <v>8479</v>
          </cell>
          <cell r="I460">
            <v>1509</v>
          </cell>
          <cell r="J460">
            <v>1531</v>
          </cell>
          <cell r="K460">
            <v>606</v>
          </cell>
          <cell r="L460">
            <v>615</v>
          </cell>
          <cell r="M460" t="str">
            <v>N.73</v>
          </cell>
        </row>
        <row r="461">
          <cell r="A461" t="str">
            <v>레미콘</v>
          </cell>
          <cell r="B461" t="str">
            <v>관급(40x160x8)</v>
          </cell>
          <cell r="C461">
            <v>0.39100000000000001</v>
          </cell>
          <cell r="D461" t="str">
            <v>M3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A462" t="str">
            <v>레미콘</v>
          </cell>
          <cell r="B462" t="str">
            <v>관급(25x180x8)</v>
          </cell>
          <cell r="C462">
            <v>1.706</v>
          </cell>
          <cell r="D462" t="str">
            <v>M3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레미콘타설(소형구조물)</v>
          </cell>
          <cell r="C463">
            <v>2.726</v>
          </cell>
          <cell r="D463" t="str">
            <v>㎥</v>
          </cell>
          <cell r="E463">
            <v>33719</v>
          </cell>
          <cell r="F463">
            <v>91917</v>
          </cell>
          <cell r="G463">
            <v>0</v>
          </cell>
          <cell r="H463">
            <v>0</v>
          </cell>
          <cell r="I463">
            <v>33719</v>
          </cell>
          <cell r="J463">
            <v>91917</v>
          </cell>
          <cell r="K463">
            <v>0</v>
          </cell>
          <cell r="L463">
            <v>0</v>
          </cell>
          <cell r="M463" t="str">
            <v>N.82</v>
          </cell>
        </row>
        <row r="464">
          <cell r="A464" t="str">
            <v>거푸집 (합판)</v>
          </cell>
          <cell r="B464" t="str">
            <v>6회</v>
          </cell>
          <cell r="C464">
            <v>12.885999999999999</v>
          </cell>
          <cell r="D464" t="str">
            <v>㎡</v>
          </cell>
          <cell r="E464">
            <v>13825</v>
          </cell>
          <cell r="F464">
            <v>178147</v>
          </cell>
          <cell r="G464">
            <v>4430</v>
          </cell>
          <cell r="H464">
            <v>57084</v>
          </cell>
          <cell r="I464">
            <v>9395</v>
          </cell>
          <cell r="J464">
            <v>121063</v>
          </cell>
          <cell r="K464">
            <v>0</v>
          </cell>
          <cell r="L464">
            <v>0</v>
          </cell>
          <cell r="M464" t="str">
            <v>N.80</v>
          </cell>
        </row>
        <row r="465">
          <cell r="A465" t="str">
            <v>이형철근</v>
          </cell>
          <cell r="B465" t="str">
            <v>관급, D13</v>
          </cell>
          <cell r="C465">
            <v>78.656000000000006</v>
          </cell>
          <cell r="D465" t="str">
            <v>KG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A466" t="str">
            <v>철근가공및조립</v>
          </cell>
          <cell r="B466" t="str">
            <v>간단</v>
          </cell>
          <cell r="C466">
            <v>7.5999999999999998E-2</v>
          </cell>
          <cell r="D466" t="str">
            <v>TON</v>
          </cell>
          <cell r="E466">
            <v>257665</v>
          </cell>
          <cell r="F466">
            <v>19581</v>
          </cell>
          <cell r="G466">
            <v>2708</v>
          </cell>
          <cell r="H466">
            <v>205</v>
          </cell>
          <cell r="I466">
            <v>254957</v>
          </cell>
          <cell r="J466">
            <v>19376</v>
          </cell>
          <cell r="K466">
            <v>0</v>
          </cell>
          <cell r="L466">
            <v>0</v>
          </cell>
          <cell r="M466" t="str">
            <v>N.84</v>
          </cell>
        </row>
        <row r="467">
          <cell r="A467" t="str">
            <v>고재대</v>
          </cell>
          <cell r="B467" t="str">
            <v>철재</v>
          </cell>
          <cell r="C467">
            <v>2.29</v>
          </cell>
          <cell r="D467" t="str">
            <v>KG</v>
          </cell>
          <cell r="E467">
            <v>-75</v>
          </cell>
          <cell r="F467">
            <v>-171</v>
          </cell>
          <cell r="G467">
            <v>-75</v>
          </cell>
          <cell r="H467">
            <v>-171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A468" t="str">
            <v>붙임몰탈</v>
          </cell>
          <cell r="B468" t="str">
            <v>인력,1:3</v>
          </cell>
          <cell r="C468">
            <v>0.22700000000000001</v>
          </cell>
          <cell r="D468" t="str">
            <v>㎥</v>
          </cell>
          <cell r="E468">
            <v>57561</v>
          </cell>
          <cell r="F468">
            <v>13065</v>
          </cell>
          <cell r="G468">
            <v>12100</v>
          </cell>
          <cell r="H468">
            <v>2746</v>
          </cell>
          <cell r="I468">
            <v>40922</v>
          </cell>
          <cell r="J468">
            <v>9289</v>
          </cell>
          <cell r="K468">
            <v>4539</v>
          </cell>
          <cell r="L468">
            <v>1030</v>
          </cell>
          <cell r="M468" t="str">
            <v>N.86</v>
          </cell>
        </row>
        <row r="469">
          <cell r="A469" t="str">
            <v>화강석판석</v>
          </cell>
          <cell r="B469" t="str">
            <v>T30 황등석</v>
          </cell>
          <cell r="C469">
            <v>6.0609999999999999</v>
          </cell>
          <cell r="D469" t="str">
            <v>㎡</v>
          </cell>
          <cell r="E469">
            <v>29000</v>
          </cell>
          <cell r="F469">
            <v>175769</v>
          </cell>
          <cell r="G469">
            <v>29000</v>
          </cell>
          <cell r="H469">
            <v>175769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A470" t="str">
            <v>화강석판석붙임</v>
          </cell>
          <cell r="B470" t="str">
            <v>벽,건식</v>
          </cell>
          <cell r="C470">
            <v>5.51</v>
          </cell>
          <cell r="D470" t="str">
            <v>㎡</v>
          </cell>
          <cell r="E470">
            <v>47989</v>
          </cell>
          <cell r="F470">
            <v>264419</v>
          </cell>
          <cell r="G470">
            <v>0</v>
          </cell>
          <cell r="H470">
            <v>0</v>
          </cell>
          <cell r="I470">
            <v>47989</v>
          </cell>
          <cell r="J470">
            <v>264419</v>
          </cell>
          <cell r="K470">
            <v>0</v>
          </cell>
          <cell r="L470">
            <v>0</v>
          </cell>
          <cell r="M470" t="str">
            <v>N.90</v>
          </cell>
        </row>
        <row r="471">
          <cell r="A471" t="str">
            <v>연결철물</v>
          </cell>
          <cell r="B471" t="str">
            <v>STS(공간거리70)</v>
          </cell>
          <cell r="C471">
            <v>60</v>
          </cell>
          <cell r="D471" t="str">
            <v>조</v>
          </cell>
          <cell r="E471">
            <v>490</v>
          </cell>
          <cell r="F471">
            <v>29400</v>
          </cell>
          <cell r="G471">
            <v>490</v>
          </cell>
          <cell r="H471">
            <v>29400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시멘트벽돌</v>
          </cell>
          <cell r="B472" t="str">
            <v>190x90x57</v>
          </cell>
          <cell r="C472">
            <v>154</v>
          </cell>
          <cell r="D472" t="str">
            <v>EA</v>
          </cell>
          <cell r="E472">
            <v>45</v>
          </cell>
          <cell r="F472">
            <v>6930</v>
          </cell>
          <cell r="G472">
            <v>45</v>
          </cell>
          <cell r="H472">
            <v>6930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A473" t="str">
            <v>시멘트벽돌쌓기</v>
          </cell>
          <cell r="C473">
            <v>0.154</v>
          </cell>
          <cell r="D473" t="str">
            <v>천매</v>
          </cell>
          <cell r="E473">
            <v>197889</v>
          </cell>
          <cell r="F473">
            <v>30474</v>
          </cell>
          <cell r="G473">
            <v>3025</v>
          </cell>
          <cell r="H473">
            <v>465</v>
          </cell>
          <cell r="I473">
            <v>194864</v>
          </cell>
          <cell r="J473">
            <v>30009</v>
          </cell>
          <cell r="K473">
            <v>0</v>
          </cell>
          <cell r="L473">
            <v>0</v>
          </cell>
          <cell r="M473" t="str">
            <v>N.93</v>
          </cell>
        </row>
        <row r="474">
          <cell r="A474" t="str">
            <v>화강석판석</v>
          </cell>
          <cell r="B474" t="str">
            <v>T50 마천석</v>
          </cell>
          <cell r="C474">
            <v>7.58</v>
          </cell>
          <cell r="D474" t="str">
            <v>EA</v>
          </cell>
          <cell r="E474">
            <v>30000</v>
          </cell>
          <cell r="F474">
            <v>227400</v>
          </cell>
          <cell r="G474">
            <v>30000</v>
          </cell>
          <cell r="H474">
            <v>227400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A475" t="str">
            <v>마름돌설치</v>
          </cell>
          <cell r="C475">
            <v>0.16600000000000001</v>
          </cell>
          <cell r="D475" t="str">
            <v>M3</v>
          </cell>
          <cell r="E475">
            <v>550886</v>
          </cell>
          <cell r="F475">
            <v>91447</v>
          </cell>
          <cell r="G475">
            <v>0</v>
          </cell>
          <cell r="H475">
            <v>0</v>
          </cell>
          <cell r="I475">
            <v>550886</v>
          </cell>
          <cell r="J475">
            <v>91447</v>
          </cell>
          <cell r="K475">
            <v>0</v>
          </cell>
          <cell r="L475">
            <v>0</v>
          </cell>
          <cell r="M475" t="str">
            <v>N.92</v>
          </cell>
        </row>
        <row r="476">
          <cell r="C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A477" t="str">
            <v>E2-E2' 계</v>
          </cell>
          <cell r="C477">
            <v>1</v>
          </cell>
          <cell r="D477" t="str">
            <v>식</v>
          </cell>
          <cell r="E477">
            <v>0</v>
          </cell>
          <cell r="F477">
            <v>1154844</v>
          </cell>
          <cell r="G477">
            <v>0</v>
          </cell>
          <cell r="H477">
            <v>510413</v>
          </cell>
          <cell r="I477">
            <v>0</v>
          </cell>
          <cell r="J477">
            <v>639655</v>
          </cell>
          <cell r="K477">
            <v>0</v>
          </cell>
          <cell r="L477">
            <v>4776</v>
          </cell>
        </row>
        <row r="478">
          <cell r="C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A479" t="str">
            <v>■ E3-E3'</v>
          </cell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A480" t="str">
            <v>터파기</v>
          </cell>
          <cell r="B480" t="str">
            <v>백호우0.4㎥</v>
          </cell>
          <cell r="C480">
            <v>7.7279999999999998</v>
          </cell>
          <cell r="D480" t="str">
            <v>㎥</v>
          </cell>
          <cell r="E480">
            <v>1331</v>
          </cell>
          <cell r="F480">
            <v>10284</v>
          </cell>
          <cell r="G480">
            <v>243</v>
          </cell>
          <cell r="H480">
            <v>1877</v>
          </cell>
          <cell r="I480">
            <v>686</v>
          </cell>
          <cell r="J480">
            <v>5301</v>
          </cell>
          <cell r="K480">
            <v>402</v>
          </cell>
          <cell r="L480">
            <v>3106</v>
          </cell>
          <cell r="M480" t="str">
            <v>#.2</v>
          </cell>
        </row>
        <row r="481">
          <cell r="A481" t="str">
            <v>잔토처리(토사)</v>
          </cell>
          <cell r="B481" t="str">
            <v>B.H 0.4M3</v>
          </cell>
          <cell r="C481">
            <v>4.3</v>
          </cell>
          <cell r="D481" t="str">
            <v>M3</v>
          </cell>
          <cell r="E481">
            <v>837</v>
          </cell>
          <cell r="F481">
            <v>3597</v>
          </cell>
          <cell r="G481">
            <v>153</v>
          </cell>
          <cell r="H481">
            <v>657</v>
          </cell>
          <cell r="I481">
            <v>431</v>
          </cell>
          <cell r="J481">
            <v>1853</v>
          </cell>
          <cell r="K481">
            <v>253</v>
          </cell>
          <cell r="L481">
            <v>1087</v>
          </cell>
          <cell r="M481" t="str">
            <v>#.4</v>
          </cell>
        </row>
        <row r="482">
          <cell r="A482" t="str">
            <v>기계되메우기및다짐</v>
          </cell>
          <cell r="B482" t="str">
            <v>인력+기계</v>
          </cell>
          <cell r="C482">
            <v>3.4820000000000002</v>
          </cell>
          <cell r="D482" t="str">
            <v>㎥</v>
          </cell>
          <cell r="E482">
            <v>3367</v>
          </cell>
          <cell r="F482">
            <v>11723</v>
          </cell>
          <cell r="G482">
            <v>285</v>
          </cell>
          <cell r="H482">
            <v>992</v>
          </cell>
          <cell r="I482">
            <v>2758</v>
          </cell>
          <cell r="J482">
            <v>9603</v>
          </cell>
          <cell r="K482">
            <v>324</v>
          </cell>
          <cell r="L482">
            <v>1128</v>
          </cell>
          <cell r="M482" t="str">
            <v>#.6</v>
          </cell>
        </row>
        <row r="483">
          <cell r="A483" t="str">
            <v>잡석다짐(기계+인력)</v>
          </cell>
          <cell r="B483" t="str">
            <v>로라+인력</v>
          </cell>
          <cell r="C483">
            <v>2.1789999999999998</v>
          </cell>
          <cell r="D483" t="str">
            <v>㎥</v>
          </cell>
          <cell r="E483">
            <v>10469</v>
          </cell>
          <cell r="F483">
            <v>22811</v>
          </cell>
          <cell r="G483">
            <v>8354</v>
          </cell>
          <cell r="H483">
            <v>18203</v>
          </cell>
          <cell r="I483">
            <v>1509</v>
          </cell>
          <cell r="J483">
            <v>3288</v>
          </cell>
          <cell r="K483">
            <v>606</v>
          </cell>
          <cell r="L483">
            <v>1320</v>
          </cell>
          <cell r="M483" t="str">
            <v>N.73</v>
          </cell>
        </row>
        <row r="484">
          <cell r="A484" t="str">
            <v>레미콘</v>
          </cell>
          <cell r="B484" t="str">
            <v>관급(40x160x8)</v>
          </cell>
          <cell r="C484">
            <v>0.64400000000000002</v>
          </cell>
          <cell r="D484" t="str">
            <v>M3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레미콘</v>
          </cell>
          <cell r="B485" t="str">
            <v>관급(25x180x8)</v>
          </cell>
          <cell r="C485">
            <v>3.7410000000000001</v>
          </cell>
          <cell r="D485" t="str">
            <v>M3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A486" t="str">
            <v>레미콘타설(소형구조물)</v>
          </cell>
          <cell r="C486">
            <v>4.3360000000000003</v>
          </cell>
          <cell r="D486" t="str">
            <v>㎥</v>
          </cell>
          <cell r="E486">
            <v>33719</v>
          </cell>
          <cell r="F486">
            <v>146205</v>
          </cell>
          <cell r="G486">
            <v>0</v>
          </cell>
          <cell r="H486">
            <v>0</v>
          </cell>
          <cell r="I486">
            <v>33719</v>
          </cell>
          <cell r="J486">
            <v>146205</v>
          </cell>
          <cell r="K486">
            <v>0</v>
          </cell>
          <cell r="L486">
            <v>0</v>
          </cell>
          <cell r="M486" t="str">
            <v>N.82</v>
          </cell>
        </row>
        <row r="487">
          <cell r="A487" t="str">
            <v>거푸집 (합판)</v>
          </cell>
          <cell r="B487" t="str">
            <v>6회</v>
          </cell>
          <cell r="C487">
            <v>21.664000000000001</v>
          </cell>
          <cell r="D487" t="str">
            <v>㎡</v>
          </cell>
          <cell r="E487">
            <v>13825</v>
          </cell>
          <cell r="F487">
            <v>299504</v>
          </cell>
          <cell r="G487">
            <v>4430</v>
          </cell>
          <cell r="H487">
            <v>95971</v>
          </cell>
          <cell r="I487">
            <v>9395</v>
          </cell>
          <cell r="J487">
            <v>203533</v>
          </cell>
          <cell r="K487">
            <v>0</v>
          </cell>
          <cell r="L487">
            <v>0</v>
          </cell>
          <cell r="M487" t="str">
            <v>N.80</v>
          </cell>
        </row>
        <row r="488">
          <cell r="A488" t="str">
            <v>이형철근</v>
          </cell>
          <cell r="B488" t="str">
            <v>관급, D13</v>
          </cell>
          <cell r="C488">
            <v>133.1</v>
          </cell>
          <cell r="D488" t="str">
            <v>KG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A489" t="str">
            <v>철근가공및조립</v>
          </cell>
          <cell r="B489" t="str">
            <v>간단</v>
          </cell>
          <cell r="C489">
            <v>0.129</v>
          </cell>
          <cell r="D489" t="str">
            <v>TON</v>
          </cell>
          <cell r="E489">
            <v>257665</v>
          </cell>
          <cell r="F489">
            <v>33238</v>
          </cell>
          <cell r="G489">
            <v>2708</v>
          </cell>
          <cell r="H489">
            <v>349</v>
          </cell>
          <cell r="I489">
            <v>254957</v>
          </cell>
          <cell r="J489">
            <v>32889</v>
          </cell>
          <cell r="K489">
            <v>0</v>
          </cell>
          <cell r="L489">
            <v>0</v>
          </cell>
          <cell r="M489" t="str">
            <v>N.84</v>
          </cell>
        </row>
        <row r="490">
          <cell r="A490" t="str">
            <v>고재대</v>
          </cell>
          <cell r="B490" t="str">
            <v>철재</v>
          </cell>
          <cell r="C490">
            <v>3.8759999999999999</v>
          </cell>
          <cell r="D490" t="str">
            <v>KG</v>
          </cell>
          <cell r="E490">
            <v>-75</v>
          </cell>
          <cell r="F490">
            <v>-290</v>
          </cell>
          <cell r="G490">
            <v>-75</v>
          </cell>
          <cell r="H490">
            <v>-290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A491" t="str">
            <v>붙임몰탈</v>
          </cell>
          <cell r="B491" t="str">
            <v>인력,1:3</v>
          </cell>
          <cell r="C491">
            <v>0.22700000000000001</v>
          </cell>
          <cell r="D491" t="str">
            <v>㎥</v>
          </cell>
          <cell r="E491">
            <v>57561</v>
          </cell>
          <cell r="F491">
            <v>13065</v>
          </cell>
          <cell r="G491">
            <v>12100</v>
          </cell>
          <cell r="H491">
            <v>2746</v>
          </cell>
          <cell r="I491">
            <v>40922</v>
          </cell>
          <cell r="J491">
            <v>9289</v>
          </cell>
          <cell r="K491">
            <v>4539</v>
          </cell>
          <cell r="L491">
            <v>1030</v>
          </cell>
          <cell r="M491" t="str">
            <v>N.86</v>
          </cell>
        </row>
        <row r="492">
          <cell r="A492" t="str">
            <v>화강석판석</v>
          </cell>
          <cell r="B492" t="str">
            <v>T30 황등석</v>
          </cell>
          <cell r="C492">
            <v>6.0609999999999999</v>
          </cell>
          <cell r="D492" t="str">
            <v>㎡</v>
          </cell>
          <cell r="E492">
            <v>29000</v>
          </cell>
          <cell r="F492">
            <v>175769</v>
          </cell>
          <cell r="G492">
            <v>29000</v>
          </cell>
          <cell r="H492">
            <v>175769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A493" t="str">
            <v>화강석판석붙임</v>
          </cell>
          <cell r="B493" t="str">
            <v>벽,건식</v>
          </cell>
          <cell r="C493">
            <v>9.89</v>
          </cell>
          <cell r="D493" t="str">
            <v>㎡</v>
          </cell>
          <cell r="E493">
            <v>47989</v>
          </cell>
          <cell r="F493">
            <v>474611</v>
          </cell>
          <cell r="G493">
            <v>0</v>
          </cell>
          <cell r="H493">
            <v>0</v>
          </cell>
          <cell r="I493">
            <v>47989</v>
          </cell>
          <cell r="J493">
            <v>474611</v>
          </cell>
          <cell r="K493">
            <v>0</v>
          </cell>
          <cell r="L493">
            <v>0</v>
          </cell>
          <cell r="M493" t="str">
            <v>N.90</v>
          </cell>
        </row>
        <row r="494">
          <cell r="A494" t="str">
            <v>연결철물</v>
          </cell>
          <cell r="B494" t="str">
            <v>STS(공간거리70)</v>
          </cell>
          <cell r="C494">
            <v>109</v>
          </cell>
          <cell r="D494" t="str">
            <v>조</v>
          </cell>
          <cell r="E494">
            <v>490</v>
          </cell>
          <cell r="F494">
            <v>53410</v>
          </cell>
          <cell r="G494">
            <v>490</v>
          </cell>
          <cell r="H494">
            <v>53410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A495" t="str">
            <v>시멘트벽돌</v>
          </cell>
          <cell r="B495" t="str">
            <v>190x90x57</v>
          </cell>
          <cell r="C495">
            <v>259</v>
          </cell>
          <cell r="D495" t="str">
            <v>EA</v>
          </cell>
          <cell r="E495">
            <v>45</v>
          </cell>
          <cell r="F495">
            <v>11655</v>
          </cell>
          <cell r="G495">
            <v>45</v>
          </cell>
          <cell r="H495">
            <v>11655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A496" t="str">
            <v>시멘트벽돌쌓기</v>
          </cell>
          <cell r="C496">
            <v>0.25900000000000001</v>
          </cell>
          <cell r="D496" t="str">
            <v>천매</v>
          </cell>
          <cell r="E496">
            <v>197889</v>
          </cell>
          <cell r="F496">
            <v>51252</v>
          </cell>
          <cell r="G496">
            <v>3025</v>
          </cell>
          <cell r="H496">
            <v>783</v>
          </cell>
          <cell r="I496">
            <v>194864</v>
          </cell>
          <cell r="J496">
            <v>50469</v>
          </cell>
          <cell r="K496">
            <v>0</v>
          </cell>
          <cell r="L496">
            <v>0</v>
          </cell>
          <cell r="M496" t="str">
            <v>N.93</v>
          </cell>
        </row>
        <row r="497">
          <cell r="A497" t="str">
            <v>화강석판석</v>
          </cell>
          <cell r="B497" t="str">
            <v>T50 마천석</v>
          </cell>
          <cell r="C497">
            <v>12.744</v>
          </cell>
          <cell r="D497" t="str">
            <v>EA</v>
          </cell>
          <cell r="E497">
            <v>30000</v>
          </cell>
          <cell r="F497">
            <v>382320</v>
          </cell>
          <cell r="G497">
            <v>30000</v>
          </cell>
          <cell r="H497">
            <v>382320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A498" t="str">
            <v>마름돌설치</v>
          </cell>
          <cell r="C498">
            <v>0.27900000000000003</v>
          </cell>
          <cell r="D498" t="str">
            <v>M3</v>
          </cell>
          <cell r="E498">
            <v>550886</v>
          </cell>
          <cell r="F498">
            <v>153697</v>
          </cell>
          <cell r="G498">
            <v>0</v>
          </cell>
          <cell r="H498">
            <v>0</v>
          </cell>
          <cell r="I498">
            <v>550886</v>
          </cell>
          <cell r="J498">
            <v>153697</v>
          </cell>
          <cell r="K498">
            <v>0</v>
          </cell>
          <cell r="L498">
            <v>0</v>
          </cell>
          <cell r="M498" t="str">
            <v>N.92</v>
          </cell>
        </row>
        <row r="499"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A500" t="str">
            <v>E3-E3' 계</v>
          </cell>
          <cell r="C500">
            <v>1</v>
          </cell>
          <cell r="D500" t="str">
            <v>식</v>
          </cell>
          <cell r="E500">
            <v>0</v>
          </cell>
          <cell r="F500">
            <v>1842851</v>
          </cell>
          <cell r="G500">
            <v>0</v>
          </cell>
          <cell r="H500">
            <v>744442</v>
          </cell>
          <cell r="I500">
            <v>0</v>
          </cell>
          <cell r="J500">
            <v>1090738</v>
          </cell>
          <cell r="K500">
            <v>0</v>
          </cell>
          <cell r="L500">
            <v>7671</v>
          </cell>
        </row>
        <row r="501"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A502" t="str">
            <v>계</v>
          </cell>
          <cell r="F502">
            <v>7187461</v>
          </cell>
          <cell r="H502">
            <v>3066608</v>
          </cell>
          <cell r="J502">
            <v>4092511</v>
          </cell>
          <cell r="L502">
            <v>28342</v>
          </cell>
        </row>
        <row r="504">
          <cell r="A504" t="str">
            <v>No.21호표 플랜터F</v>
          </cell>
          <cell r="C504">
            <v>1</v>
          </cell>
          <cell r="D504" t="str">
            <v>식</v>
          </cell>
          <cell r="M504" t="str">
            <v>PPG06</v>
          </cell>
        </row>
        <row r="505">
          <cell r="A505" t="str">
            <v>터파기</v>
          </cell>
          <cell r="B505" t="str">
            <v>백호우0.4㎥</v>
          </cell>
          <cell r="C505">
            <v>17.629000000000001</v>
          </cell>
          <cell r="D505" t="str">
            <v>㎥</v>
          </cell>
          <cell r="E505">
            <v>1331</v>
          </cell>
          <cell r="F505">
            <v>23462</v>
          </cell>
          <cell r="G505">
            <v>243</v>
          </cell>
          <cell r="H505">
            <v>4283</v>
          </cell>
          <cell r="I505">
            <v>686</v>
          </cell>
          <cell r="J505">
            <v>12093</v>
          </cell>
          <cell r="K505">
            <v>402</v>
          </cell>
          <cell r="L505">
            <v>7086</v>
          </cell>
          <cell r="M505" t="str">
            <v>#.2</v>
          </cell>
        </row>
        <row r="506">
          <cell r="A506" t="str">
            <v>잔토처리(토사)</v>
          </cell>
          <cell r="B506" t="str">
            <v>B.H 0.4M3</v>
          </cell>
          <cell r="C506">
            <v>8.3960000000000008</v>
          </cell>
          <cell r="D506" t="str">
            <v>M3</v>
          </cell>
          <cell r="E506">
            <v>837</v>
          </cell>
          <cell r="F506">
            <v>7026</v>
          </cell>
          <cell r="G506">
            <v>153</v>
          </cell>
          <cell r="H506">
            <v>1284</v>
          </cell>
          <cell r="I506">
            <v>431</v>
          </cell>
          <cell r="J506">
            <v>3618</v>
          </cell>
          <cell r="K506">
            <v>253</v>
          </cell>
          <cell r="L506">
            <v>2124</v>
          </cell>
          <cell r="M506" t="str">
            <v>#.4</v>
          </cell>
        </row>
        <row r="507">
          <cell r="A507" t="str">
            <v>기계되메우기및다짐</v>
          </cell>
          <cell r="B507" t="str">
            <v>인력+기계</v>
          </cell>
          <cell r="C507">
            <v>9.2330000000000005</v>
          </cell>
          <cell r="D507" t="str">
            <v>㎥</v>
          </cell>
          <cell r="E507">
            <v>3367</v>
          </cell>
          <cell r="F507">
            <v>31086</v>
          </cell>
          <cell r="G507">
            <v>285</v>
          </cell>
          <cell r="H507">
            <v>2631</v>
          </cell>
          <cell r="I507">
            <v>2758</v>
          </cell>
          <cell r="J507">
            <v>25464</v>
          </cell>
          <cell r="K507">
            <v>324</v>
          </cell>
          <cell r="L507">
            <v>2991</v>
          </cell>
          <cell r="M507" t="str">
            <v>#.6</v>
          </cell>
        </row>
        <row r="508">
          <cell r="A508" t="str">
            <v>잡석다짐(기계+인력)</v>
          </cell>
          <cell r="B508" t="str">
            <v>로라+인력</v>
          </cell>
          <cell r="C508">
            <v>8.3960000000000008</v>
          </cell>
          <cell r="D508" t="str">
            <v>㎥</v>
          </cell>
          <cell r="E508">
            <v>10469</v>
          </cell>
          <cell r="F508">
            <v>87896</v>
          </cell>
          <cell r="G508">
            <v>8354</v>
          </cell>
          <cell r="H508">
            <v>70140</v>
          </cell>
          <cell r="I508">
            <v>1509</v>
          </cell>
          <cell r="J508">
            <v>12669</v>
          </cell>
          <cell r="K508">
            <v>606</v>
          </cell>
          <cell r="L508">
            <v>5087</v>
          </cell>
          <cell r="M508" t="str">
            <v>N.73</v>
          </cell>
        </row>
        <row r="509">
          <cell r="A509" t="str">
            <v>레미콘</v>
          </cell>
          <cell r="B509" t="str">
            <v>관급(40x160x8)</v>
          </cell>
          <cell r="C509">
            <v>1.748</v>
          </cell>
          <cell r="D509" t="str">
            <v>M3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레미콘</v>
          </cell>
          <cell r="B510" t="str">
            <v>관급(25x180x8)</v>
          </cell>
          <cell r="C510">
            <v>10.557</v>
          </cell>
          <cell r="D510" t="str">
            <v>M3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A511" t="str">
            <v>레미콘타설(소형구조물)</v>
          </cell>
          <cell r="C511">
            <v>12.167</v>
          </cell>
          <cell r="D511" t="str">
            <v>㎥</v>
          </cell>
          <cell r="E511">
            <v>33719</v>
          </cell>
          <cell r="F511">
            <v>410259</v>
          </cell>
          <cell r="G511">
            <v>0</v>
          </cell>
          <cell r="H511">
            <v>0</v>
          </cell>
          <cell r="I511">
            <v>33719</v>
          </cell>
          <cell r="J511">
            <v>410259</v>
          </cell>
          <cell r="K511">
            <v>0</v>
          </cell>
          <cell r="L511">
            <v>0</v>
          </cell>
          <cell r="M511" t="str">
            <v>N.82</v>
          </cell>
        </row>
        <row r="512">
          <cell r="A512" t="str">
            <v>거푸집 (합판)</v>
          </cell>
          <cell r="B512" t="str">
            <v>6회</v>
          </cell>
          <cell r="C512">
            <v>49.231000000000002</v>
          </cell>
          <cell r="D512" t="str">
            <v>㎡</v>
          </cell>
          <cell r="E512">
            <v>13825</v>
          </cell>
          <cell r="F512">
            <v>680618</v>
          </cell>
          <cell r="G512">
            <v>4430</v>
          </cell>
          <cell r="H512">
            <v>218093</v>
          </cell>
          <cell r="I512">
            <v>9395</v>
          </cell>
          <cell r="J512">
            <v>462525</v>
          </cell>
          <cell r="K512">
            <v>0</v>
          </cell>
          <cell r="L512">
            <v>0</v>
          </cell>
          <cell r="M512" t="str">
            <v>N.80</v>
          </cell>
        </row>
        <row r="513">
          <cell r="A513" t="str">
            <v>이형철근</v>
          </cell>
          <cell r="B513" t="str">
            <v>관급, D13</v>
          </cell>
          <cell r="C513">
            <v>401.79</v>
          </cell>
          <cell r="D513" t="str">
            <v>KG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A514" t="str">
            <v>철근가공및조립</v>
          </cell>
          <cell r="B514" t="str">
            <v>간단</v>
          </cell>
          <cell r="C514">
            <v>0.39</v>
          </cell>
          <cell r="D514" t="str">
            <v>TON</v>
          </cell>
          <cell r="E514">
            <v>257665</v>
          </cell>
          <cell r="F514">
            <v>100489</v>
          </cell>
          <cell r="G514">
            <v>2708</v>
          </cell>
          <cell r="H514">
            <v>1056</v>
          </cell>
          <cell r="I514">
            <v>254957</v>
          </cell>
          <cell r="J514">
            <v>99433</v>
          </cell>
          <cell r="K514">
            <v>0</v>
          </cell>
          <cell r="L514">
            <v>0</v>
          </cell>
          <cell r="M514" t="str">
            <v>N.84</v>
          </cell>
        </row>
        <row r="515">
          <cell r="A515" t="str">
            <v>고재대</v>
          </cell>
          <cell r="B515" t="str">
            <v>철재</v>
          </cell>
          <cell r="C515">
            <v>11.702</v>
          </cell>
          <cell r="D515" t="str">
            <v>KG</v>
          </cell>
          <cell r="E515">
            <v>-75</v>
          </cell>
          <cell r="F515">
            <v>-877</v>
          </cell>
          <cell r="G515">
            <v>-75</v>
          </cell>
          <cell r="H515">
            <v>-877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A516" t="str">
            <v>붙임몰탈</v>
          </cell>
          <cell r="B516" t="str">
            <v>인력,1:3</v>
          </cell>
          <cell r="C516">
            <v>1.427</v>
          </cell>
          <cell r="D516" t="str">
            <v>㎥</v>
          </cell>
          <cell r="E516">
            <v>57561</v>
          </cell>
          <cell r="F516">
            <v>82138</v>
          </cell>
          <cell r="G516">
            <v>12100</v>
          </cell>
          <cell r="H516">
            <v>17266</v>
          </cell>
          <cell r="I516">
            <v>40922</v>
          </cell>
          <cell r="J516">
            <v>58395</v>
          </cell>
          <cell r="K516">
            <v>4539</v>
          </cell>
          <cell r="L516">
            <v>6477</v>
          </cell>
          <cell r="M516" t="str">
            <v>N.86</v>
          </cell>
        </row>
        <row r="517">
          <cell r="A517" t="str">
            <v>시멘트액체방수(2차)</v>
          </cell>
          <cell r="C517">
            <v>42.81</v>
          </cell>
          <cell r="D517" t="str">
            <v>㎡</v>
          </cell>
          <cell r="E517">
            <v>10922</v>
          </cell>
          <cell r="F517">
            <v>467569</v>
          </cell>
          <cell r="G517">
            <v>1990</v>
          </cell>
          <cell r="H517">
            <v>85191</v>
          </cell>
          <cell r="I517">
            <v>8932</v>
          </cell>
          <cell r="J517">
            <v>382378</v>
          </cell>
          <cell r="K517">
            <v>0</v>
          </cell>
          <cell r="L517">
            <v>0</v>
          </cell>
          <cell r="M517" t="str">
            <v>N.85</v>
          </cell>
        </row>
        <row r="518">
          <cell r="A518" t="str">
            <v>보호몰탈(벽체)</v>
          </cell>
          <cell r="B518" t="str">
            <v>T=24M/M</v>
          </cell>
          <cell r="C518">
            <v>1.0269999999999999</v>
          </cell>
          <cell r="D518" t="str">
            <v>M2</v>
          </cell>
          <cell r="E518">
            <v>2350</v>
          </cell>
          <cell r="F518">
            <v>2412</v>
          </cell>
          <cell r="G518">
            <v>69</v>
          </cell>
          <cell r="H518">
            <v>70</v>
          </cell>
          <cell r="I518">
            <v>2281</v>
          </cell>
          <cell r="J518">
            <v>2342</v>
          </cell>
          <cell r="K518">
            <v>0</v>
          </cell>
          <cell r="L518">
            <v>0</v>
          </cell>
          <cell r="M518" t="str">
            <v>N.89</v>
          </cell>
        </row>
        <row r="519">
          <cell r="A519" t="str">
            <v>점토벽돌</v>
          </cell>
          <cell r="B519" t="str">
            <v>190×90×T57</v>
          </cell>
          <cell r="C519">
            <v>3167.9</v>
          </cell>
          <cell r="D519" t="str">
            <v>매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점토벽돌치장쌓기</v>
          </cell>
          <cell r="B520" t="str">
            <v>0.5B</v>
          </cell>
          <cell r="C520">
            <v>27.969000000000001</v>
          </cell>
          <cell r="D520" t="str">
            <v>㎡</v>
          </cell>
          <cell r="E520">
            <v>22368</v>
          </cell>
          <cell r="F520">
            <v>625610</v>
          </cell>
          <cell r="G520">
            <v>0</v>
          </cell>
          <cell r="H520">
            <v>0</v>
          </cell>
          <cell r="I520">
            <v>22368</v>
          </cell>
          <cell r="J520">
            <v>625610</v>
          </cell>
          <cell r="K520">
            <v>0</v>
          </cell>
          <cell r="L520">
            <v>0</v>
          </cell>
          <cell r="M520" t="str">
            <v>N.83</v>
          </cell>
        </row>
        <row r="521">
          <cell r="A521" t="str">
            <v>점토벽돌평깔기</v>
          </cell>
          <cell r="C521">
            <v>20.690999999999999</v>
          </cell>
          <cell r="D521" t="str">
            <v>㎡</v>
          </cell>
          <cell r="E521">
            <v>5499</v>
          </cell>
          <cell r="F521">
            <v>113779</v>
          </cell>
          <cell r="G521">
            <v>0</v>
          </cell>
          <cell r="H521">
            <v>0</v>
          </cell>
          <cell r="I521">
            <v>5499</v>
          </cell>
          <cell r="J521">
            <v>113779</v>
          </cell>
          <cell r="K521">
            <v>0</v>
          </cell>
          <cell r="L521">
            <v>0</v>
          </cell>
          <cell r="M521" t="str">
            <v>N.75</v>
          </cell>
        </row>
        <row r="522">
          <cell r="A522" t="str">
            <v>계</v>
          </cell>
          <cell r="F522">
            <v>2631467</v>
          </cell>
          <cell r="H522">
            <v>399137</v>
          </cell>
          <cell r="J522">
            <v>2208565</v>
          </cell>
          <cell r="L522">
            <v>23765</v>
          </cell>
        </row>
        <row r="524">
          <cell r="A524" t="str">
            <v>No.22호표 SEATWALL</v>
          </cell>
          <cell r="C524">
            <v>1</v>
          </cell>
          <cell r="D524" t="str">
            <v>M</v>
          </cell>
          <cell r="M524" t="str">
            <v>PPG07</v>
          </cell>
        </row>
        <row r="525">
          <cell r="A525" t="str">
            <v>터파기</v>
          </cell>
          <cell r="B525" t="str">
            <v>백호우0.4㎥</v>
          </cell>
          <cell r="C525">
            <v>0.505</v>
          </cell>
          <cell r="D525" t="str">
            <v>㎥</v>
          </cell>
          <cell r="E525">
            <v>1331</v>
          </cell>
          <cell r="F525">
            <v>671</v>
          </cell>
          <cell r="G525">
            <v>243</v>
          </cell>
          <cell r="H525">
            <v>122</v>
          </cell>
          <cell r="I525">
            <v>686</v>
          </cell>
          <cell r="J525">
            <v>346</v>
          </cell>
          <cell r="K525">
            <v>402</v>
          </cell>
          <cell r="L525">
            <v>203</v>
          </cell>
          <cell r="M525" t="str">
            <v>#.2</v>
          </cell>
        </row>
        <row r="526">
          <cell r="A526" t="str">
            <v>잔토처리(토사)</v>
          </cell>
          <cell r="B526" t="str">
            <v>B.H 0.4M3</v>
          </cell>
          <cell r="C526">
            <v>0.24399999999999999</v>
          </cell>
          <cell r="D526" t="str">
            <v>M3</v>
          </cell>
          <cell r="E526">
            <v>837</v>
          </cell>
          <cell r="F526">
            <v>203</v>
          </cell>
          <cell r="G526">
            <v>153</v>
          </cell>
          <cell r="H526">
            <v>37</v>
          </cell>
          <cell r="I526">
            <v>431</v>
          </cell>
          <cell r="J526">
            <v>105</v>
          </cell>
          <cell r="K526">
            <v>253</v>
          </cell>
          <cell r="L526">
            <v>61</v>
          </cell>
          <cell r="M526" t="str">
            <v>#.4</v>
          </cell>
        </row>
        <row r="527">
          <cell r="A527" t="str">
            <v>기계되메우기및다짐</v>
          </cell>
          <cell r="B527" t="str">
            <v>인력+기계</v>
          </cell>
          <cell r="C527">
            <v>0.26100000000000001</v>
          </cell>
          <cell r="D527" t="str">
            <v>㎥</v>
          </cell>
          <cell r="E527">
            <v>3367</v>
          </cell>
          <cell r="F527">
            <v>877</v>
          </cell>
          <cell r="G527">
            <v>285</v>
          </cell>
          <cell r="H527">
            <v>74</v>
          </cell>
          <cell r="I527">
            <v>2758</v>
          </cell>
          <cell r="J527">
            <v>719</v>
          </cell>
          <cell r="K527">
            <v>324</v>
          </cell>
          <cell r="L527">
            <v>84</v>
          </cell>
          <cell r="M527" t="str">
            <v>#.6</v>
          </cell>
        </row>
        <row r="528">
          <cell r="A528" t="str">
            <v>잡석다짐(기계+인력)</v>
          </cell>
          <cell r="B528" t="str">
            <v>로라+인력</v>
          </cell>
          <cell r="C528">
            <v>9.2999999999999999E-2</v>
          </cell>
          <cell r="D528" t="str">
            <v>㎥</v>
          </cell>
          <cell r="E528">
            <v>10469</v>
          </cell>
          <cell r="F528">
            <v>972</v>
          </cell>
          <cell r="G528">
            <v>8354</v>
          </cell>
          <cell r="H528">
            <v>776</v>
          </cell>
          <cell r="I528">
            <v>1509</v>
          </cell>
          <cell r="J528">
            <v>140</v>
          </cell>
          <cell r="K528">
            <v>606</v>
          </cell>
          <cell r="L528">
            <v>56</v>
          </cell>
          <cell r="M528" t="str">
            <v>N.73</v>
          </cell>
        </row>
        <row r="529">
          <cell r="A529" t="str">
            <v>레미콘</v>
          </cell>
          <cell r="B529" t="str">
            <v>관급(40x160x8)</v>
          </cell>
          <cell r="C529">
            <v>3.0000000000000001E-3</v>
          </cell>
          <cell r="D529" t="str">
            <v>M3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레미콘</v>
          </cell>
          <cell r="B530" t="str">
            <v>관급(25x180x8)</v>
          </cell>
          <cell r="C530">
            <v>0.13900000000000001</v>
          </cell>
          <cell r="D530" t="str">
            <v>M3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A531" t="str">
            <v>레미콘타설(소형구조물)</v>
          </cell>
          <cell r="C531">
            <v>0.13800000000000001</v>
          </cell>
          <cell r="D531" t="str">
            <v>㎥</v>
          </cell>
          <cell r="E531">
            <v>33719</v>
          </cell>
          <cell r="F531">
            <v>4653</v>
          </cell>
          <cell r="G531">
            <v>0</v>
          </cell>
          <cell r="H531">
            <v>0</v>
          </cell>
          <cell r="I531">
            <v>33719</v>
          </cell>
          <cell r="J531">
            <v>4653</v>
          </cell>
          <cell r="K531">
            <v>0</v>
          </cell>
          <cell r="L531">
            <v>0</v>
          </cell>
          <cell r="M531" t="str">
            <v>N.82</v>
          </cell>
        </row>
        <row r="532">
          <cell r="A532" t="str">
            <v>이형철근</v>
          </cell>
          <cell r="B532" t="str">
            <v>관급, D13</v>
          </cell>
          <cell r="C532">
            <v>11.082000000000001</v>
          </cell>
          <cell r="D532" t="str">
            <v>KG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A533" t="str">
            <v>철근가공및조립</v>
          </cell>
          <cell r="B533" t="str">
            <v>간단</v>
          </cell>
          <cell r="C533">
            <v>0.01</v>
          </cell>
          <cell r="D533" t="str">
            <v>TON</v>
          </cell>
          <cell r="E533">
            <v>257665</v>
          </cell>
          <cell r="F533">
            <v>2576</v>
          </cell>
          <cell r="G533">
            <v>2708</v>
          </cell>
          <cell r="H533">
            <v>27</v>
          </cell>
          <cell r="I533">
            <v>254957</v>
          </cell>
          <cell r="J533">
            <v>2549</v>
          </cell>
          <cell r="K533">
            <v>0</v>
          </cell>
          <cell r="L533">
            <v>0</v>
          </cell>
          <cell r="M533" t="str">
            <v>N.84</v>
          </cell>
        </row>
        <row r="534">
          <cell r="A534" t="str">
            <v>고재대</v>
          </cell>
          <cell r="B534" t="str">
            <v>철재</v>
          </cell>
          <cell r="C534">
            <v>0.32200000000000001</v>
          </cell>
          <cell r="D534" t="str">
            <v>KG</v>
          </cell>
          <cell r="E534">
            <v>-75</v>
          </cell>
          <cell r="F534">
            <v>-24</v>
          </cell>
          <cell r="G534">
            <v>-75</v>
          </cell>
          <cell r="H534">
            <v>-24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A535" t="str">
            <v>신토석</v>
          </cell>
          <cell r="B535" t="str">
            <v>관급,190x90xT57</v>
          </cell>
          <cell r="C535">
            <v>70.122</v>
          </cell>
          <cell r="D535" t="str">
            <v>매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점토벽돌치장쌓기</v>
          </cell>
          <cell r="B536" t="str">
            <v>0.5B</v>
          </cell>
          <cell r="C536">
            <v>0.92</v>
          </cell>
          <cell r="D536" t="str">
            <v>㎡</v>
          </cell>
          <cell r="E536">
            <v>22368</v>
          </cell>
          <cell r="F536">
            <v>20578</v>
          </cell>
          <cell r="G536">
            <v>0</v>
          </cell>
          <cell r="H536">
            <v>0</v>
          </cell>
          <cell r="I536">
            <v>22368</v>
          </cell>
          <cell r="J536">
            <v>20578</v>
          </cell>
          <cell r="K536">
            <v>0</v>
          </cell>
          <cell r="L536">
            <v>0</v>
          </cell>
          <cell r="M536" t="str">
            <v>N.83</v>
          </cell>
        </row>
        <row r="537">
          <cell r="A537" t="str">
            <v>붙임몰탈</v>
          </cell>
          <cell r="B537" t="str">
            <v>인력,1:3</v>
          </cell>
          <cell r="C537">
            <v>0.02</v>
          </cell>
          <cell r="D537" t="str">
            <v>㎥</v>
          </cell>
          <cell r="E537">
            <v>57561</v>
          </cell>
          <cell r="F537">
            <v>1150</v>
          </cell>
          <cell r="G537">
            <v>12100</v>
          </cell>
          <cell r="H537">
            <v>242</v>
          </cell>
          <cell r="I537">
            <v>40922</v>
          </cell>
          <cell r="J537">
            <v>818</v>
          </cell>
          <cell r="K537">
            <v>4539</v>
          </cell>
          <cell r="L537">
            <v>90</v>
          </cell>
          <cell r="M537" t="str">
            <v>N.86</v>
          </cell>
        </row>
        <row r="538">
          <cell r="A538" t="str">
            <v>미송각재</v>
          </cell>
          <cell r="B538" t="str">
            <v>3.6ｍ x 4.5cm x 4.5cm (상품)</v>
          </cell>
          <cell r="C538">
            <v>2.1999999999999999E-2</v>
          </cell>
          <cell r="D538" t="str">
            <v>M3</v>
          </cell>
          <cell r="E538">
            <v>329341</v>
          </cell>
          <cell r="F538">
            <v>7245</v>
          </cell>
          <cell r="G538">
            <v>329341</v>
          </cell>
          <cell r="H538">
            <v>7245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목재가공 및 조립</v>
          </cell>
          <cell r="B539" t="str">
            <v>보통</v>
          </cell>
          <cell r="C539">
            <v>2.1000000000000001E-2</v>
          </cell>
          <cell r="D539" t="str">
            <v>㎥</v>
          </cell>
          <cell r="E539">
            <v>535332</v>
          </cell>
          <cell r="F539">
            <v>11241</v>
          </cell>
          <cell r="G539">
            <v>0</v>
          </cell>
          <cell r="H539">
            <v>0</v>
          </cell>
          <cell r="I539">
            <v>535332</v>
          </cell>
          <cell r="J539">
            <v>11241</v>
          </cell>
          <cell r="K539">
            <v>0</v>
          </cell>
          <cell r="L539">
            <v>0</v>
          </cell>
          <cell r="M539" t="str">
            <v>N.103</v>
          </cell>
        </row>
        <row r="540">
          <cell r="A540" t="str">
            <v>CCA방부</v>
          </cell>
          <cell r="C540">
            <v>2.1000000000000001E-2</v>
          </cell>
          <cell r="D540" t="str">
            <v>㎥</v>
          </cell>
          <cell r="E540">
            <v>90000</v>
          </cell>
          <cell r="F540">
            <v>1890</v>
          </cell>
          <cell r="G540">
            <v>90000</v>
          </cell>
          <cell r="H540">
            <v>1890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A541" t="str">
            <v>ㄱ형강</v>
          </cell>
          <cell r="B541" t="str">
            <v>40x40x3M/M       1.83KG/M</v>
          </cell>
          <cell r="C541">
            <v>6.0000000000000001E-3</v>
          </cell>
          <cell r="D541" t="str">
            <v>KG</v>
          </cell>
          <cell r="E541">
            <v>400</v>
          </cell>
          <cell r="F541">
            <v>2</v>
          </cell>
          <cell r="G541">
            <v>400</v>
          </cell>
          <cell r="H541">
            <v>2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A542" t="str">
            <v>앵커볼트</v>
          </cell>
          <cell r="B542" t="str">
            <v>M8</v>
          </cell>
          <cell r="C542">
            <v>7</v>
          </cell>
          <cell r="D542" t="str">
            <v>EA</v>
          </cell>
          <cell r="E542">
            <v>160</v>
          </cell>
          <cell r="F542">
            <v>1120</v>
          </cell>
          <cell r="G542">
            <v>160</v>
          </cell>
          <cell r="H542">
            <v>1120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A543" t="str">
            <v>앵커볼트설치</v>
          </cell>
          <cell r="C543">
            <v>7</v>
          </cell>
          <cell r="D543" t="str">
            <v>개소</v>
          </cell>
          <cell r="E543">
            <v>5371</v>
          </cell>
          <cell r="F543">
            <v>37597</v>
          </cell>
          <cell r="G543">
            <v>0</v>
          </cell>
          <cell r="H543">
            <v>0</v>
          </cell>
          <cell r="I543">
            <v>5371</v>
          </cell>
          <cell r="J543">
            <v>37597</v>
          </cell>
          <cell r="K543">
            <v>0</v>
          </cell>
          <cell r="L543">
            <v>0</v>
          </cell>
          <cell r="M543" t="str">
            <v>N.123</v>
          </cell>
        </row>
        <row r="544">
          <cell r="A544" t="str">
            <v>철못</v>
          </cell>
          <cell r="B544" t="str">
            <v>N50</v>
          </cell>
          <cell r="C544">
            <v>1</v>
          </cell>
          <cell r="D544" t="str">
            <v>KG</v>
          </cell>
          <cell r="E544">
            <v>584</v>
          </cell>
          <cell r="F544">
            <v>584</v>
          </cell>
          <cell r="G544">
            <v>584</v>
          </cell>
          <cell r="H544">
            <v>584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A545" t="str">
            <v>계</v>
          </cell>
          <cell r="F545">
            <v>91335</v>
          </cell>
          <cell r="H545">
            <v>12095</v>
          </cell>
          <cell r="J545">
            <v>78746</v>
          </cell>
          <cell r="L545">
            <v>494</v>
          </cell>
        </row>
        <row r="547">
          <cell r="A547" t="str">
            <v>No.23호표 화계</v>
          </cell>
          <cell r="C547">
            <v>1</v>
          </cell>
          <cell r="D547" t="str">
            <v>식</v>
          </cell>
          <cell r="M547" t="str">
            <v>PPG08</v>
          </cell>
        </row>
        <row r="548">
          <cell r="A548" t="str">
            <v>레미콘</v>
          </cell>
          <cell r="B548" t="str">
            <v>관급(40x160x8)</v>
          </cell>
          <cell r="C548">
            <v>6.6360000000000001</v>
          </cell>
          <cell r="D548" t="str">
            <v>M3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A549" t="str">
            <v>PVC PIPE</v>
          </cell>
          <cell r="B549" t="str">
            <v>￠50</v>
          </cell>
          <cell r="C549">
            <v>1</v>
          </cell>
          <cell r="D549" t="str">
            <v>M</v>
          </cell>
          <cell r="E549">
            <v>1625</v>
          </cell>
          <cell r="F549">
            <v>1625</v>
          </cell>
          <cell r="G549">
            <v>1625</v>
          </cell>
          <cell r="H549">
            <v>1625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A550" t="str">
            <v>자갈부설(D40)</v>
          </cell>
          <cell r="C550">
            <v>10.977</v>
          </cell>
          <cell r="D550" t="str">
            <v>㎥</v>
          </cell>
          <cell r="E550">
            <v>5319</v>
          </cell>
          <cell r="F550">
            <v>58386</v>
          </cell>
          <cell r="G550">
            <v>0</v>
          </cell>
          <cell r="H550">
            <v>0</v>
          </cell>
          <cell r="I550">
            <v>5319</v>
          </cell>
          <cell r="J550">
            <v>58386</v>
          </cell>
          <cell r="K550">
            <v>0</v>
          </cell>
          <cell r="L550">
            <v>0</v>
          </cell>
          <cell r="M550" t="str">
            <v>N.77</v>
          </cell>
        </row>
        <row r="551">
          <cell r="A551" t="str">
            <v>부직포</v>
          </cell>
          <cell r="B551" t="str">
            <v>300g/M2    SE300</v>
          </cell>
          <cell r="C551">
            <v>60.95</v>
          </cell>
          <cell r="D551" t="str">
            <v>㎡</v>
          </cell>
          <cell r="E551">
            <v>1100</v>
          </cell>
          <cell r="F551">
            <v>67045</v>
          </cell>
          <cell r="G551">
            <v>1100</v>
          </cell>
          <cell r="H551">
            <v>67045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A552" t="str">
            <v>콘크리트블록</v>
          </cell>
          <cell r="B552" t="str">
            <v>190x190x390</v>
          </cell>
          <cell r="C552">
            <v>145.96600000000001</v>
          </cell>
          <cell r="D552" t="str">
            <v>EA</v>
          </cell>
          <cell r="E552">
            <v>800</v>
          </cell>
          <cell r="F552">
            <v>116772</v>
          </cell>
          <cell r="G552">
            <v>800</v>
          </cell>
          <cell r="H552">
            <v>116772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A553" t="str">
            <v>붙임몰탈</v>
          </cell>
          <cell r="B553" t="str">
            <v>인력,1:3</v>
          </cell>
          <cell r="C553">
            <v>0.43</v>
          </cell>
          <cell r="D553" t="str">
            <v>㎥</v>
          </cell>
          <cell r="E553">
            <v>57561</v>
          </cell>
          <cell r="F553">
            <v>24750</v>
          </cell>
          <cell r="G553">
            <v>12100</v>
          </cell>
          <cell r="H553">
            <v>5203</v>
          </cell>
          <cell r="I553">
            <v>40922</v>
          </cell>
          <cell r="J553">
            <v>17596</v>
          </cell>
          <cell r="K553">
            <v>4539</v>
          </cell>
          <cell r="L553">
            <v>1951</v>
          </cell>
          <cell r="M553" t="str">
            <v>N.86</v>
          </cell>
        </row>
        <row r="554">
          <cell r="A554" t="str">
            <v>장대석</v>
          </cell>
          <cell r="B554" t="str">
            <v>200x200x1000</v>
          </cell>
          <cell r="C554">
            <v>16.434000000000001</v>
          </cell>
          <cell r="D554" t="str">
            <v>EA</v>
          </cell>
          <cell r="E554">
            <v>65000</v>
          </cell>
          <cell r="F554">
            <v>1068210</v>
          </cell>
          <cell r="G554">
            <v>65000</v>
          </cell>
          <cell r="H554">
            <v>1068210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A555" t="str">
            <v>장대석</v>
          </cell>
          <cell r="B555" t="str">
            <v>200x300x1000</v>
          </cell>
          <cell r="C555">
            <v>21.265000000000001</v>
          </cell>
          <cell r="D555" t="str">
            <v>EA</v>
          </cell>
          <cell r="E555">
            <v>91000</v>
          </cell>
          <cell r="F555">
            <v>1935115</v>
          </cell>
          <cell r="G555">
            <v>91000</v>
          </cell>
          <cell r="H555">
            <v>1935115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장대석</v>
          </cell>
          <cell r="B556" t="str">
            <v>600x500x1000</v>
          </cell>
          <cell r="C556">
            <v>4.4000000000000004</v>
          </cell>
          <cell r="D556" t="str">
            <v>EA</v>
          </cell>
          <cell r="E556">
            <v>380000</v>
          </cell>
          <cell r="F556">
            <v>1672000</v>
          </cell>
          <cell r="G556">
            <v>380000</v>
          </cell>
          <cell r="H556">
            <v>1672000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마름돌설치</v>
          </cell>
          <cell r="C557">
            <v>9.2520000000000007</v>
          </cell>
          <cell r="D557" t="str">
            <v>M3</v>
          </cell>
          <cell r="E557">
            <v>550886</v>
          </cell>
          <cell r="F557">
            <v>5096797</v>
          </cell>
          <cell r="G557">
            <v>0</v>
          </cell>
          <cell r="H557">
            <v>0</v>
          </cell>
          <cell r="I557">
            <v>550886</v>
          </cell>
          <cell r="J557">
            <v>5096797</v>
          </cell>
          <cell r="K557">
            <v>0</v>
          </cell>
          <cell r="L557">
            <v>0</v>
          </cell>
          <cell r="M557" t="str">
            <v>N.92</v>
          </cell>
        </row>
        <row r="558">
          <cell r="A558" t="str">
            <v>계</v>
          </cell>
          <cell r="F558">
            <v>10040700</v>
          </cell>
          <cell r="H558">
            <v>4865970</v>
          </cell>
          <cell r="J558">
            <v>5172779</v>
          </cell>
          <cell r="L558">
            <v>1951</v>
          </cell>
        </row>
        <row r="570">
          <cell r="A570" t="str">
            <v>No.24호표 조명열주</v>
          </cell>
          <cell r="C570">
            <v>1</v>
          </cell>
          <cell r="D570" t="str">
            <v>EA</v>
          </cell>
          <cell r="M570" t="str">
            <v>PPG09</v>
          </cell>
        </row>
        <row r="571">
          <cell r="A571" t="str">
            <v>터파기</v>
          </cell>
          <cell r="B571" t="str">
            <v>백호우0.4㎥</v>
          </cell>
          <cell r="C571">
            <v>3.2629999999999999</v>
          </cell>
          <cell r="D571" t="str">
            <v>㎥</v>
          </cell>
          <cell r="E571">
            <v>1331</v>
          </cell>
          <cell r="F571">
            <v>4341</v>
          </cell>
          <cell r="G571">
            <v>243</v>
          </cell>
          <cell r="H571">
            <v>792</v>
          </cell>
          <cell r="I571">
            <v>686</v>
          </cell>
          <cell r="J571">
            <v>2238</v>
          </cell>
          <cell r="K571">
            <v>402</v>
          </cell>
          <cell r="L571">
            <v>1311</v>
          </cell>
          <cell r="M571" t="str">
            <v>#.2</v>
          </cell>
        </row>
        <row r="572">
          <cell r="A572" t="str">
            <v>잔토처리(토사)</v>
          </cell>
          <cell r="B572" t="str">
            <v>B.H 0.4M3</v>
          </cell>
          <cell r="C572">
            <v>1.613</v>
          </cell>
          <cell r="D572" t="str">
            <v>M3</v>
          </cell>
          <cell r="E572">
            <v>837</v>
          </cell>
          <cell r="F572">
            <v>1349</v>
          </cell>
          <cell r="G572">
            <v>153</v>
          </cell>
          <cell r="H572">
            <v>246</v>
          </cell>
          <cell r="I572">
            <v>431</v>
          </cell>
          <cell r="J572">
            <v>695</v>
          </cell>
          <cell r="K572">
            <v>253</v>
          </cell>
          <cell r="L572">
            <v>408</v>
          </cell>
          <cell r="M572" t="str">
            <v>#.4</v>
          </cell>
        </row>
        <row r="573">
          <cell r="A573" t="str">
            <v>기계되메우기및다짐</v>
          </cell>
          <cell r="B573" t="str">
            <v>인력+기계</v>
          </cell>
          <cell r="C573">
            <v>1.65</v>
          </cell>
          <cell r="D573" t="str">
            <v>㎥</v>
          </cell>
          <cell r="E573">
            <v>3367</v>
          </cell>
          <cell r="F573">
            <v>5554</v>
          </cell>
          <cell r="G573">
            <v>285</v>
          </cell>
          <cell r="H573">
            <v>470</v>
          </cell>
          <cell r="I573">
            <v>2758</v>
          </cell>
          <cell r="J573">
            <v>4550</v>
          </cell>
          <cell r="K573">
            <v>324</v>
          </cell>
          <cell r="L573">
            <v>534</v>
          </cell>
          <cell r="M573" t="str">
            <v>#.6</v>
          </cell>
        </row>
        <row r="574">
          <cell r="A574" t="str">
            <v>잡석다짐(기계+인력)</v>
          </cell>
          <cell r="B574" t="str">
            <v>로라+인력</v>
          </cell>
          <cell r="C574">
            <v>0.71499999999999997</v>
          </cell>
          <cell r="D574" t="str">
            <v>㎥</v>
          </cell>
          <cell r="E574">
            <v>10469</v>
          </cell>
          <cell r="F574">
            <v>7484</v>
          </cell>
          <cell r="G574">
            <v>8354</v>
          </cell>
          <cell r="H574">
            <v>5973</v>
          </cell>
          <cell r="I574">
            <v>1509</v>
          </cell>
          <cell r="J574">
            <v>1078</v>
          </cell>
          <cell r="K574">
            <v>606</v>
          </cell>
          <cell r="L574">
            <v>433</v>
          </cell>
          <cell r="M574" t="str">
            <v>N.73</v>
          </cell>
        </row>
        <row r="575">
          <cell r="A575" t="str">
            <v>레미콘</v>
          </cell>
          <cell r="B575" t="str">
            <v>관급(40x160x8)</v>
          </cell>
          <cell r="C575">
            <v>0.14099999999999999</v>
          </cell>
          <cell r="D575" t="str">
            <v>M3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A576" t="str">
            <v>레미콘</v>
          </cell>
          <cell r="B576" t="str">
            <v>관급(25x180x8)</v>
          </cell>
          <cell r="C576">
            <v>0.97599999999999998</v>
          </cell>
          <cell r="D576" t="str">
            <v>M3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A577" t="str">
            <v>레미콘타설(소형구조물)</v>
          </cell>
          <cell r="C577">
            <v>1.0940000000000001</v>
          </cell>
          <cell r="D577" t="str">
            <v>㎥</v>
          </cell>
          <cell r="E577">
            <v>33719</v>
          </cell>
          <cell r="F577">
            <v>36888</v>
          </cell>
          <cell r="G577">
            <v>0</v>
          </cell>
          <cell r="H577">
            <v>0</v>
          </cell>
          <cell r="I577">
            <v>33719</v>
          </cell>
          <cell r="J577">
            <v>36888</v>
          </cell>
          <cell r="K577">
            <v>0</v>
          </cell>
          <cell r="L577">
            <v>0</v>
          </cell>
          <cell r="M577" t="str">
            <v>N.82</v>
          </cell>
        </row>
        <row r="578">
          <cell r="A578" t="str">
            <v>거푸집 (합판)</v>
          </cell>
          <cell r="B578" t="str">
            <v>6회</v>
          </cell>
          <cell r="C578">
            <v>4.3460000000000001</v>
          </cell>
          <cell r="D578" t="str">
            <v>㎡</v>
          </cell>
          <cell r="E578">
            <v>13825</v>
          </cell>
          <cell r="F578">
            <v>60082</v>
          </cell>
          <cell r="G578">
            <v>4430</v>
          </cell>
          <cell r="H578">
            <v>19252</v>
          </cell>
          <cell r="I578">
            <v>9395</v>
          </cell>
          <cell r="J578">
            <v>40830</v>
          </cell>
          <cell r="K578">
            <v>0</v>
          </cell>
          <cell r="L578">
            <v>0</v>
          </cell>
          <cell r="M578" t="str">
            <v>N.80</v>
          </cell>
        </row>
        <row r="579">
          <cell r="A579" t="str">
            <v>이형철근</v>
          </cell>
          <cell r="B579" t="str">
            <v>관급, D13</v>
          </cell>
          <cell r="C579">
            <v>18.692</v>
          </cell>
          <cell r="D579" t="str">
            <v>KG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철근가공및조립</v>
          </cell>
          <cell r="B580" t="str">
            <v>간단</v>
          </cell>
          <cell r="C580">
            <v>1.7999999999999999E-2</v>
          </cell>
          <cell r="D580" t="str">
            <v>TON</v>
          </cell>
          <cell r="E580">
            <v>257665</v>
          </cell>
          <cell r="F580">
            <v>4637</v>
          </cell>
          <cell r="G580">
            <v>2708</v>
          </cell>
          <cell r="H580">
            <v>48</v>
          </cell>
          <cell r="I580">
            <v>254957</v>
          </cell>
          <cell r="J580">
            <v>4589</v>
          </cell>
          <cell r="K580">
            <v>0</v>
          </cell>
          <cell r="L580">
            <v>0</v>
          </cell>
          <cell r="M580" t="str">
            <v>N.84</v>
          </cell>
        </row>
        <row r="581">
          <cell r="A581" t="str">
            <v>고재대</v>
          </cell>
          <cell r="B581" t="str">
            <v>철재</v>
          </cell>
          <cell r="C581">
            <v>0.54400000000000004</v>
          </cell>
          <cell r="D581" t="str">
            <v>KG</v>
          </cell>
          <cell r="E581">
            <v>-75</v>
          </cell>
          <cell r="F581">
            <v>-40</v>
          </cell>
          <cell r="G581">
            <v>-75</v>
          </cell>
          <cell r="H581">
            <v>-40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붙임몰탈</v>
          </cell>
          <cell r="B582" t="str">
            <v>인력,1:3</v>
          </cell>
          <cell r="C582">
            <v>2.3559999999999999</v>
          </cell>
          <cell r="D582" t="str">
            <v>㎥</v>
          </cell>
          <cell r="E582">
            <v>57561</v>
          </cell>
          <cell r="F582">
            <v>135612</v>
          </cell>
          <cell r="G582">
            <v>12100</v>
          </cell>
          <cell r="H582">
            <v>28507</v>
          </cell>
          <cell r="I582">
            <v>40922</v>
          </cell>
          <cell r="J582">
            <v>96412</v>
          </cell>
          <cell r="K582">
            <v>4539</v>
          </cell>
          <cell r="L582">
            <v>10693</v>
          </cell>
          <cell r="M582" t="str">
            <v>N.86</v>
          </cell>
        </row>
        <row r="583">
          <cell r="A583" t="str">
            <v>스테인리스강판</v>
          </cell>
          <cell r="B583" t="str">
            <v>T1.5</v>
          </cell>
          <cell r="C583">
            <v>80.481999999999999</v>
          </cell>
          <cell r="D583" t="str">
            <v>KG</v>
          </cell>
          <cell r="E583">
            <v>1997</v>
          </cell>
          <cell r="F583">
            <v>160722</v>
          </cell>
          <cell r="G583">
            <v>1997</v>
          </cell>
          <cell r="H583">
            <v>160722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스테인리스강판</v>
          </cell>
          <cell r="B584" t="str">
            <v>T2.0</v>
          </cell>
          <cell r="C584">
            <v>35.72</v>
          </cell>
          <cell r="D584" t="str">
            <v>KG</v>
          </cell>
          <cell r="E584">
            <v>1936</v>
          </cell>
          <cell r="F584">
            <v>69153</v>
          </cell>
          <cell r="G584">
            <v>1936</v>
          </cell>
          <cell r="H584">
            <v>69153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스테인리스봉강</v>
          </cell>
          <cell r="B585" t="str">
            <v>￠4</v>
          </cell>
          <cell r="C585">
            <v>0.03</v>
          </cell>
          <cell r="D585" t="str">
            <v>KG</v>
          </cell>
          <cell r="E585">
            <v>3500</v>
          </cell>
          <cell r="F585">
            <v>105</v>
          </cell>
          <cell r="G585">
            <v>3500</v>
          </cell>
          <cell r="H585">
            <v>105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스테인리스봉강</v>
          </cell>
          <cell r="B586" t="str">
            <v>￠9</v>
          </cell>
          <cell r="C586">
            <v>0.16</v>
          </cell>
          <cell r="D586" t="str">
            <v>KG</v>
          </cell>
          <cell r="E586">
            <v>3050</v>
          </cell>
          <cell r="F586">
            <v>488</v>
          </cell>
          <cell r="G586">
            <v>3050</v>
          </cell>
          <cell r="H586">
            <v>488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잡철물제작설치(각종)</v>
          </cell>
          <cell r="B587" t="str">
            <v>복잡</v>
          </cell>
          <cell r="C587">
            <v>0.105</v>
          </cell>
          <cell r="D587" t="str">
            <v>TON</v>
          </cell>
          <cell r="E587">
            <v>4720808</v>
          </cell>
          <cell r="F587">
            <v>495684</v>
          </cell>
          <cell r="G587">
            <v>1831832</v>
          </cell>
          <cell r="H587">
            <v>192342</v>
          </cell>
          <cell r="I587">
            <v>2802823</v>
          </cell>
          <cell r="J587">
            <v>294296</v>
          </cell>
          <cell r="K587">
            <v>86153</v>
          </cell>
          <cell r="L587">
            <v>9046</v>
          </cell>
          <cell r="M587" t="str">
            <v>N.94</v>
          </cell>
        </row>
        <row r="588">
          <cell r="A588" t="str">
            <v>고재대</v>
          </cell>
          <cell r="B588" t="str">
            <v>스텐</v>
          </cell>
          <cell r="C588">
            <v>10.573</v>
          </cell>
          <cell r="D588" t="str">
            <v>KG</v>
          </cell>
          <cell r="E588">
            <v>-600</v>
          </cell>
          <cell r="F588">
            <v>-6343</v>
          </cell>
          <cell r="G588">
            <v>-600</v>
          </cell>
          <cell r="H588">
            <v>-6343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화강석판석</v>
          </cell>
          <cell r="B589" t="str">
            <v>T30 문경석</v>
          </cell>
          <cell r="C589">
            <v>2.1059999999999999</v>
          </cell>
          <cell r="D589" t="str">
            <v>㎡</v>
          </cell>
          <cell r="E589">
            <v>41000</v>
          </cell>
          <cell r="F589">
            <v>86346</v>
          </cell>
          <cell r="G589">
            <v>41000</v>
          </cell>
          <cell r="H589">
            <v>86346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화강석판석</v>
          </cell>
          <cell r="B590" t="str">
            <v>T50 혹두기</v>
          </cell>
          <cell r="C590">
            <v>13.2</v>
          </cell>
          <cell r="D590" t="str">
            <v>EA</v>
          </cell>
          <cell r="E590">
            <v>26000</v>
          </cell>
          <cell r="F590">
            <v>343200</v>
          </cell>
          <cell r="G590">
            <v>26000</v>
          </cell>
          <cell r="H590">
            <v>343200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화강석판석붙임</v>
          </cell>
          <cell r="B591" t="str">
            <v>벽,건식</v>
          </cell>
          <cell r="C591">
            <v>1.915</v>
          </cell>
          <cell r="D591" t="str">
            <v>㎡</v>
          </cell>
          <cell r="E591">
            <v>47989</v>
          </cell>
          <cell r="F591">
            <v>91898</v>
          </cell>
          <cell r="G591">
            <v>0</v>
          </cell>
          <cell r="H591">
            <v>0</v>
          </cell>
          <cell r="I591">
            <v>47989</v>
          </cell>
          <cell r="J591">
            <v>91898</v>
          </cell>
          <cell r="K591">
            <v>0</v>
          </cell>
          <cell r="L591">
            <v>0</v>
          </cell>
          <cell r="M591" t="str">
            <v>N.90</v>
          </cell>
        </row>
        <row r="592">
          <cell r="A592" t="str">
            <v>STS셋앙카</v>
          </cell>
          <cell r="B592" t="str">
            <v>D8</v>
          </cell>
          <cell r="C592">
            <v>38</v>
          </cell>
          <cell r="D592" t="str">
            <v>EA</v>
          </cell>
          <cell r="E592">
            <v>160</v>
          </cell>
          <cell r="F592">
            <v>6080</v>
          </cell>
          <cell r="G592">
            <v>160</v>
          </cell>
          <cell r="H592">
            <v>6080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 t="str">
            <v>연결철물</v>
          </cell>
          <cell r="B593" t="str">
            <v>STS(공간거리70)</v>
          </cell>
          <cell r="C593">
            <v>51</v>
          </cell>
          <cell r="D593" t="str">
            <v>조</v>
          </cell>
          <cell r="E593">
            <v>490</v>
          </cell>
          <cell r="F593">
            <v>24990</v>
          </cell>
          <cell r="G593">
            <v>490</v>
          </cell>
          <cell r="H593">
            <v>24990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 t="str">
            <v>PVC PIPE</v>
          </cell>
          <cell r="B594" t="str">
            <v>￠25</v>
          </cell>
          <cell r="C594">
            <v>5.3339999999999996</v>
          </cell>
          <cell r="D594" t="str">
            <v>M</v>
          </cell>
          <cell r="E594">
            <v>670</v>
          </cell>
          <cell r="F594">
            <v>3573</v>
          </cell>
          <cell r="G594">
            <v>670</v>
          </cell>
          <cell r="H594">
            <v>3573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 t="str">
            <v>유리블럭</v>
          </cell>
          <cell r="B595" t="str">
            <v>145x145x95</v>
          </cell>
          <cell r="C595">
            <v>240</v>
          </cell>
          <cell r="D595" t="str">
            <v>EA</v>
          </cell>
          <cell r="E595">
            <v>2800</v>
          </cell>
          <cell r="F595">
            <v>672000</v>
          </cell>
          <cell r="G595">
            <v>2800</v>
          </cell>
          <cell r="H595">
            <v>672000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계</v>
          </cell>
          <cell r="F596">
            <v>2203803</v>
          </cell>
          <cell r="H596">
            <v>1607904</v>
          </cell>
          <cell r="J596">
            <v>573474</v>
          </cell>
          <cell r="L596">
            <v>22425</v>
          </cell>
        </row>
        <row r="616">
          <cell r="A616" t="str">
            <v>No.25호표 조형가벽</v>
          </cell>
          <cell r="C616">
            <v>1</v>
          </cell>
          <cell r="D616" t="str">
            <v>식</v>
          </cell>
          <cell r="M616" t="str">
            <v>PPG10</v>
          </cell>
        </row>
        <row r="617">
          <cell r="A617" t="str">
            <v>터파기</v>
          </cell>
          <cell r="B617" t="str">
            <v>백호우0.4㎥</v>
          </cell>
          <cell r="C617">
            <v>10.981999999999999</v>
          </cell>
          <cell r="D617" t="str">
            <v>㎥</v>
          </cell>
          <cell r="E617">
            <v>1331</v>
          </cell>
          <cell r="F617">
            <v>14615</v>
          </cell>
          <cell r="G617">
            <v>243</v>
          </cell>
          <cell r="H617">
            <v>2668</v>
          </cell>
          <cell r="I617">
            <v>686</v>
          </cell>
          <cell r="J617">
            <v>7533</v>
          </cell>
          <cell r="K617">
            <v>402</v>
          </cell>
          <cell r="L617">
            <v>4414</v>
          </cell>
          <cell r="M617" t="str">
            <v>#.2</v>
          </cell>
        </row>
        <row r="618">
          <cell r="A618" t="str">
            <v>잔토처리(토사)</v>
          </cell>
          <cell r="B618" t="str">
            <v>B.H 0.4M3</v>
          </cell>
          <cell r="C618">
            <v>4.1230000000000002</v>
          </cell>
          <cell r="D618" t="str">
            <v>M3</v>
          </cell>
          <cell r="E618">
            <v>837</v>
          </cell>
          <cell r="F618">
            <v>3450</v>
          </cell>
          <cell r="G618">
            <v>153</v>
          </cell>
          <cell r="H618">
            <v>630</v>
          </cell>
          <cell r="I618">
            <v>431</v>
          </cell>
          <cell r="J618">
            <v>1777</v>
          </cell>
          <cell r="K618">
            <v>253</v>
          </cell>
          <cell r="L618">
            <v>1043</v>
          </cell>
          <cell r="M618" t="str">
            <v>#.4</v>
          </cell>
        </row>
        <row r="619">
          <cell r="A619" t="str">
            <v>기계되메우기및다짐</v>
          </cell>
          <cell r="B619" t="str">
            <v>인력+기계</v>
          </cell>
          <cell r="C619">
            <v>6.859</v>
          </cell>
          <cell r="D619" t="str">
            <v>㎥</v>
          </cell>
          <cell r="E619">
            <v>3367</v>
          </cell>
          <cell r="F619">
            <v>23093</v>
          </cell>
          <cell r="G619">
            <v>285</v>
          </cell>
          <cell r="H619">
            <v>1954</v>
          </cell>
          <cell r="I619">
            <v>2758</v>
          </cell>
          <cell r="J619">
            <v>18917</v>
          </cell>
          <cell r="K619">
            <v>324</v>
          </cell>
          <cell r="L619">
            <v>2222</v>
          </cell>
          <cell r="M619" t="str">
            <v>#.6</v>
          </cell>
        </row>
        <row r="620">
          <cell r="A620" t="str">
            <v>잡석다짐(기계+인력)</v>
          </cell>
          <cell r="B620" t="str">
            <v>로라+인력</v>
          </cell>
          <cell r="C620">
            <v>2.109</v>
          </cell>
          <cell r="D620" t="str">
            <v>㎥</v>
          </cell>
          <cell r="E620">
            <v>10469</v>
          </cell>
          <cell r="F620">
            <v>22078</v>
          </cell>
          <cell r="G620">
            <v>8354</v>
          </cell>
          <cell r="H620">
            <v>17618</v>
          </cell>
          <cell r="I620">
            <v>1509</v>
          </cell>
          <cell r="J620">
            <v>3182</v>
          </cell>
          <cell r="K620">
            <v>606</v>
          </cell>
          <cell r="L620">
            <v>1278</v>
          </cell>
          <cell r="M620" t="str">
            <v>N.73</v>
          </cell>
        </row>
        <row r="621">
          <cell r="A621" t="str">
            <v>레미콘</v>
          </cell>
          <cell r="B621" t="str">
            <v>관급(40x160x8)</v>
          </cell>
          <cell r="C621">
            <v>0.69599999999999995</v>
          </cell>
          <cell r="D621" t="str">
            <v>M3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레미콘</v>
          </cell>
          <cell r="B622" t="str">
            <v>관급(25x180x8)</v>
          </cell>
          <cell r="C622">
            <v>5.3840000000000003</v>
          </cell>
          <cell r="D622" t="str">
            <v>M3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A623" t="str">
            <v>레미콘타설(소형구조물)</v>
          </cell>
          <cell r="C623">
            <v>5.9550000000000001</v>
          </cell>
          <cell r="D623" t="str">
            <v>㎥</v>
          </cell>
          <cell r="E623">
            <v>33719</v>
          </cell>
          <cell r="F623">
            <v>200796</v>
          </cell>
          <cell r="G623">
            <v>0</v>
          </cell>
          <cell r="H623">
            <v>0</v>
          </cell>
          <cell r="I623">
            <v>33719</v>
          </cell>
          <cell r="J623">
            <v>200796</v>
          </cell>
          <cell r="K623">
            <v>0</v>
          </cell>
          <cell r="L623">
            <v>0</v>
          </cell>
          <cell r="M623" t="str">
            <v>N.82</v>
          </cell>
        </row>
        <row r="624">
          <cell r="A624" t="str">
            <v>거푸집 (합판)</v>
          </cell>
          <cell r="B624" t="str">
            <v>6회</v>
          </cell>
          <cell r="C624">
            <v>58.331000000000003</v>
          </cell>
          <cell r="D624" t="str">
            <v>㎡</v>
          </cell>
          <cell r="E624">
            <v>13825</v>
          </cell>
          <cell r="F624">
            <v>806425</v>
          </cell>
          <cell r="G624">
            <v>4430</v>
          </cell>
          <cell r="H624">
            <v>258406</v>
          </cell>
          <cell r="I624">
            <v>9395</v>
          </cell>
          <cell r="J624">
            <v>548019</v>
          </cell>
          <cell r="K624">
            <v>0</v>
          </cell>
          <cell r="L624">
            <v>0</v>
          </cell>
          <cell r="M624" t="str">
            <v>N.80</v>
          </cell>
        </row>
        <row r="625">
          <cell r="A625" t="str">
            <v>이형철근</v>
          </cell>
          <cell r="B625" t="str">
            <v>관급, D13</v>
          </cell>
          <cell r="C625">
            <v>160.49100000000001</v>
          </cell>
          <cell r="D625" t="str">
            <v>KG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A626" t="str">
            <v>이형철근</v>
          </cell>
          <cell r="B626" t="str">
            <v>관급, D16</v>
          </cell>
          <cell r="C626">
            <v>97.372</v>
          </cell>
          <cell r="D626" t="str">
            <v>KG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A627" t="str">
            <v>철근가공및조립</v>
          </cell>
          <cell r="B627" t="str">
            <v>간단</v>
          </cell>
          <cell r="C627">
            <v>0.25</v>
          </cell>
          <cell r="D627" t="str">
            <v>TON</v>
          </cell>
          <cell r="E627">
            <v>257665</v>
          </cell>
          <cell r="F627">
            <v>64416</v>
          </cell>
          <cell r="G627">
            <v>2708</v>
          </cell>
          <cell r="H627">
            <v>677</v>
          </cell>
          <cell r="I627">
            <v>254957</v>
          </cell>
          <cell r="J627">
            <v>63739</v>
          </cell>
          <cell r="K627">
            <v>0</v>
          </cell>
          <cell r="L627">
            <v>0</v>
          </cell>
          <cell r="M627" t="str">
            <v>N.84</v>
          </cell>
        </row>
        <row r="628">
          <cell r="A628" t="str">
            <v>고재대</v>
          </cell>
          <cell r="B628" t="str">
            <v>철재</v>
          </cell>
          <cell r="C628">
            <v>7.51</v>
          </cell>
          <cell r="D628" t="str">
            <v>KG</v>
          </cell>
          <cell r="E628">
            <v>-75</v>
          </cell>
          <cell r="F628">
            <v>-563</v>
          </cell>
          <cell r="G628">
            <v>-75</v>
          </cell>
          <cell r="H628">
            <v>-563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A629" t="str">
            <v>시멘트벽돌</v>
          </cell>
          <cell r="B629" t="str">
            <v>190x90x57</v>
          </cell>
          <cell r="C629">
            <v>120.96</v>
          </cell>
          <cell r="D629" t="str">
            <v>EA</v>
          </cell>
          <cell r="E629">
            <v>45</v>
          </cell>
          <cell r="F629">
            <v>5443</v>
          </cell>
          <cell r="G629">
            <v>45</v>
          </cell>
          <cell r="H629">
            <v>5443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A630" t="str">
            <v>붙임몰탈</v>
          </cell>
          <cell r="B630" t="str">
            <v>인력,1:3</v>
          </cell>
          <cell r="C630">
            <v>0.33600000000000002</v>
          </cell>
          <cell r="D630" t="str">
            <v>㎥</v>
          </cell>
          <cell r="E630">
            <v>57561</v>
          </cell>
          <cell r="F630">
            <v>19339</v>
          </cell>
          <cell r="G630">
            <v>12100</v>
          </cell>
          <cell r="H630">
            <v>4065</v>
          </cell>
          <cell r="I630">
            <v>40922</v>
          </cell>
          <cell r="J630">
            <v>13749</v>
          </cell>
          <cell r="K630">
            <v>4539</v>
          </cell>
          <cell r="L630">
            <v>1525</v>
          </cell>
          <cell r="M630" t="str">
            <v>N.86</v>
          </cell>
        </row>
        <row r="631">
          <cell r="A631" t="str">
            <v>시멘트액체방수(2차)</v>
          </cell>
          <cell r="C631">
            <v>0.127</v>
          </cell>
          <cell r="D631" t="str">
            <v>㎡</v>
          </cell>
          <cell r="E631">
            <v>10922</v>
          </cell>
          <cell r="F631">
            <v>1386</v>
          </cell>
          <cell r="G631">
            <v>1990</v>
          </cell>
          <cell r="H631">
            <v>252</v>
          </cell>
          <cell r="I631">
            <v>8932</v>
          </cell>
          <cell r="J631">
            <v>1134</v>
          </cell>
          <cell r="K631">
            <v>0</v>
          </cell>
          <cell r="L631">
            <v>0</v>
          </cell>
          <cell r="M631" t="str">
            <v>N.85</v>
          </cell>
        </row>
        <row r="632">
          <cell r="A632" t="str">
            <v>화강석판석</v>
          </cell>
          <cell r="B632" t="str">
            <v>T50 물갈기</v>
          </cell>
          <cell r="C632">
            <v>12</v>
          </cell>
          <cell r="D632" t="str">
            <v>EA</v>
          </cell>
          <cell r="E632">
            <v>30000</v>
          </cell>
          <cell r="F632">
            <v>360000</v>
          </cell>
          <cell r="G632">
            <v>30000</v>
          </cell>
          <cell r="H632">
            <v>360000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A633" t="str">
            <v>화강석판석</v>
          </cell>
          <cell r="B633" t="str">
            <v>T60 혹두기</v>
          </cell>
          <cell r="C633">
            <v>16</v>
          </cell>
          <cell r="D633" t="str">
            <v>EA</v>
          </cell>
          <cell r="E633">
            <v>25000</v>
          </cell>
          <cell r="F633">
            <v>400000</v>
          </cell>
          <cell r="G633">
            <v>25000</v>
          </cell>
          <cell r="H633">
            <v>400000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A634" t="str">
            <v>화강석판석</v>
          </cell>
          <cell r="B634" t="str">
            <v>T30 문경석</v>
          </cell>
          <cell r="C634">
            <v>35.822000000000003</v>
          </cell>
          <cell r="D634" t="str">
            <v>㎡</v>
          </cell>
          <cell r="E634">
            <v>41000</v>
          </cell>
          <cell r="F634">
            <v>1468702</v>
          </cell>
          <cell r="G634">
            <v>41000</v>
          </cell>
          <cell r="H634">
            <v>1468702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A635" t="str">
            <v>화강석판석붙임</v>
          </cell>
          <cell r="B635" t="str">
            <v>벽,습식</v>
          </cell>
          <cell r="C635">
            <v>8.4060000000000006</v>
          </cell>
          <cell r="D635" t="str">
            <v>M2</v>
          </cell>
          <cell r="E635">
            <v>71867</v>
          </cell>
          <cell r="F635">
            <v>604113</v>
          </cell>
          <cell r="G635">
            <v>8415</v>
          </cell>
          <cell r="H635">
            <v>70736</v>
          </cell>
          <cell r="I635">
            <v>63452</v>
          </cell>
          <cell r="J635">
            <v>533377</v>
          </cell>
          <cell r="K635">
            <v>0</v>
          </cell>
          <cell r="L635">
            <v>0</v>
          </cell>
          <cell r="M635" t="str">
            <v>N.91</v>
          </cell>
        </row>
        <row r="636">
          <cell r="A636" t="str">
            <v>화강석판석붙임</v>
          </cell>
          <cell r="B636" t="str">
            <v>벽,건식</v>
          </cell>
          <cell r="C636">
            <v>39.04</v>
          </cell>
          <cell r="D636" t="str">
            <v>㎡</v>
          </cell>
          <cell r="E636">
            <v>47989</v>
          </cell>
          <cell r="F636">
            <v>1873490</v>
          </cell>
          <cell r="G636">
            <v>0</v>
          </cell>
          <cell r="H636">
            <v>0</v>
          </cell>
          <cell r="I636">
            <v>47989</v>
          </cell>
          <cell r="J636">
            <v>1873490</v>
          </cell>
          <cell r="K636">
            <v>0</v>
          </cell>
          <cell r="L636">
            <v>0</v>
          </cell>
          <cell r="M636" t="str">
            <v>N.90</v>
          </cell>
        </row>
        <row r="637">
          <cell r="A637" t="str">
            <v>연결철물</v>
          </cell>
          <cell r="B637" t="str">
            <v>STS(공간거리70)</v>
          </cell>
          <cell r="C637">
            <v>244</v>
          </cell>
          <cell r="D637" t="str">
            <v>조</v>
          </cell>
          <cell r="E637">
            <v>490</v>
          </cell>
          <cell r="F637">
            <v>119560</v>
          </cell>
          <cell r="G637">
            <v>490</v>
          </cell>
          <cell r="H637">
            <v>119560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>계</v>
          </cell>
          <cell r="F638">
            <v>5986343</v>
          </cell>
          <cell r="H638">
            <v>2710148</v>
          </cell>
          <cell r="J638">
            <v>3265713</v>
          </cell>
          <cell r="L638">
            <v>10482</v>
          </cell>
        </row>
        <row r="639">
          <cell r="A639" t="str">
            <v>No.26호표 분수</v>
          </cell>
          <cell r="C639">
            <v>1</v>
          </cell>
          <cell r="D639" t="str">
            <v>식</v>
          </cell>
          <cell r="M639" t="str">
            <v>PPG11</v>
          </cell>
        </row>
        <row r="640">
          <cell r="A640" t="str">
            <v>레미콘</v>
          </cell>
          <cell r="B640" t="str">
            <v>관급(25x180x8)</v>
          </cell>
          <cell r="C640">
            <v>10.704000000000001</v>
          </cell>
          <cell r="D640" t="str">
            <v>M3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A641" t="str">
            <v>레미콘타설(소형구조물)</v>
          </cell>
          <cell r="C641">
            <v>10.494999999999999</v>
          </cell>
          <cell r="D641" t="str">
            <v>㎥</v>
          </cell>
          <cell r="E641">
            <v>33719</v>
          </cell>
          <cell r="F641">
            <v>353880</v>
          </cell>
          <cell r="G641">
            <v>0</v>
          </cell>
          <cell r="H641">
            <v>0</v>
          </cell>
          <cell r="I641">
            <v>33719</v>
          </cell>
          <cell r="J641">
            <v>353880</v>
          </cell>
          <cell r="K641">
            <v>0</v>
          </cell>
          <cell r="L641">
            <v>0</v>
          </cell>
          <cell r="M641" t="str">
            <v>N.82</v>
          </cell>
        </row>
        <row r="642">
          <cell r="A642" t="str">
            <v>거푸집 (합판)</v>
          </cell>
          <cell r="B642" t="str">
            <v>6회</v>
          </cell>
          <cell r="C642">
            <v>116.6</v>
          </cell>
          <cell r="D642" t="str">
            <v>㎡</v>
          </cell>
          <cell r="E642">
            <v>13825</v>
          </cell>
          <cell r="F642">
            <v>1611995</v>
          </cell>
          <cell r="G642">
            <v>4430</v>
          </cell>
          <cell r="H642">
            <v>516538</v>
          </cell>
          <cell r="I642">
            <v>9395</v>
          </cell>
          <cell r="J642">
            <v>1095457</v>
          </cell>
          <cell r="K642">
            <v>0</v>
          </cell>
          <cell r="L642">
            <v>0</v>
          </cell>
          <cell r="M642" t="str">
            <v>N.80</v>
          </cell>
        </row>
        <row r="643">
          <cell r="A643" t="str">
            <v>이형철근</v>
          </cell>
          <cell r="B643" t="str">
            <v>관급, D13</v>
          </cell>
          <cell r="C643">
            <v>926.87400000000002</v>
          </cell>
          <cell r="D643" t="str">
            <v>KG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A644" t="str">
            <v>철근가공및조립</v>
          </cell>
          <cell r="B644" t="str">
            <v>간단</v>
          </cell>
          <cell r="C644">
            <v>0.89900000000000002</v>
          </cell>
          <cell r="D644" t="str">
            <v>TON</v>
          </cell>
          <cell r="E644">
            <v>257665</v>
          </cell>
          <cell r="F644">
            <v>231640</v>
          </cell>
          <cell r="G644">
            <v>2708</v>
          </cell>
          <cell r="H644">
            <v>2434</v>
          </cell>
          <cell r="I644">
            <v>254957</v>
          </cell>
          <cell r="J644">
            <v>229206</v>
          </cell>
          <cell r="K644">
            <v>0</v>
          </cell>
          <cell r="L644">
            <v>0</v>
          </cell>
          <cell r="M644" t="str">
            <v>N.84</v>
          </cell>
        </row>
        <row r="645">
          <cell r="A645" t="str">
            <v>고재대</v>
          </cell>
          <cell r="B645" t="str">
            <v>철재</v>
          </cell>
          <cell r="C645">
            <v>26.995999999999999</v>
          </cell>
          <cell r="D645" t="str">
            <v>KG</v>
          </cell>
          <cell r="E645">
            <v>-75</v>
          </cell>
          <cell r="F645">
            <v>-2024</v>
          </cell>
          <cell r="G645">
            <v>-75</v>
          </cell>
          <cell r="H645">
            <v>-2024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A646" t="str">
            <v>스테인리스판(STS304)</v>
          </cell>
          <cell r="B646" t="str">
            <v>3.0M/M</v>
          </cell>
          <cell r="C646">
            <v>2.3E-2</v>
          </cell>
          <cell r="D646" t="str">
            <v>M/T</v>
          </cell>
          <cell r="E646">
            <v>2129000</v>
          </cell>
          <cell r="F646">
            <v>48967</v>
          </cell>
          <cell r="G646">
            <v>2129000</v>
          </cell>
          <cell r="H646">
            <v>48967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A647" t="str">
            <v>붙임몰탈</v>
          </cell>
          <cell r="B647" t="str">
            <v>인력,1:3</v>
          </cell>
          <cell r="C647">
            <v>2.452</v>
          </cell>
          <cell r="D647" t="str">
            <v>㎥</v>
          </cell>
          <cell r="E647">
            <v>57561</v>
          </cell>
          <cell r="F647">
            <v>141138</v>
          </cell>
          <cell r="G647">
            <v>12100</v>
          </cell>
          <cell r="H647">
            <v>29669</v>
          </cell>
          <cell r="I647">
            <v>40922</v>
          </cell>
          <cell r="J647">
            <v>100340</v>
          </cell>
          <cell r="K647">
            <v>4539</v>
          </cell>
          <cell r="L647">
            <v>11129</v>
          </cell>
          <cell r="M647" t="str">
            <v>N.86</v>
          </cell>
        </row>
        <row r="648">
          <cell r="A648" t="str">
            <v>방수모르터</v>
          </cell>
          <cell r="B648" t="str">
            <v>1:3</v>
          </cell>
          <cell r="C648">
            <v>1.407</v>
          </cell>
          <cell r="D648" t="str">
            <v>㎥</v>
          </cell>
          <cell r="E648">
            <v>122406</v>
          </cell>
          <cell r="F648">
            <v>172225</v>
          </cell>
          <cell r="G648">
            <v>73300</v>
          </cell>
          <cell r="H648">
            <v>103133</v>
          </cell>
          <cell r="I648">
            <v>49106</v>
          </cell>
          <cell r="J648">
            <v>69092</v>
          </cell>
          <cell r="K648">
            <v>0</v>
          </cell>
          <cell r="L648">
            <v>0</v>
          </cell>
          <cell r="M648" t="str">
            <v>N.87</v>
          </cell>
        </row>
        <row r="649">
          <cell r="A649" t="str">
            <v>화강석판석</v>
          </cell>
          <cell r="B649" t="str">
            <v>250x140xL500</v>
          </cell>
          <cell r="C649">
            <v>70.2</v>
          </cell>
          <cell r="D649" t="str">
            <v>EA</v>
          </cell>
          <cell r="E649">
            <v>34000</v>
          </cell>
          <cell r="F649">
            <v>2386800</v>
          </cell>
          <cell r="G649">
            <v>34000</v>
          </cell>
          <cell r="H649">
            <v>2386800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A650" t="str">
            <v>화강석판석</v>
          </cell>
          <cell r="B650" t="str">
            <v>T50 물갈기</v>
          </cell>
          <cell r="C650">
            <v>17.920000000000002</v>
          </cell>
          <cell r="D650" t="str">
            <v>EA</v>
          </cell>
          <cell r="E650">
            <v>25000</v>
          </cell>
          <cell r="F650">
            <v>448000</v>
          </cell>
          <cell r="G650">
            <v>25000</v>
          </cell>
          <cell r="H650">
            <v>448000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화강석판석</v>
          </cell>
          <cell r="B651" t="str">
            <v>150xT50 물갈기</v>
          </cell>
          <cell r="C651">
            <v>19.149999999999999</v>
          </cell>
          <cell r="D651" t="str">
            <v>M</v>
          </cell>
          <cell r="E651">
            <v>15000</v>
          </cell>
          <cell r="F651">
            <v>287250</v>
          </cell>
          <cell r="G651">
            <v>15000</v>
          </cell>
          <cell r="H651">
            <v>287250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화강석판석</v>
          </cell>
          <cell r="B652" t="str">
            <v>T30 문경석</v>
          </cell>
          <cell r="C652">
            <v>26.815999999999999</v>
          </cell>
          <cell r="D652" t="str">
            <v>㎡</v>
          </cell>
          <cell r="E652">
            <v>41000</v>
          </cell>
          <cell r="F652">
            <v>1099456</v>
          </cell>
          <cell r="G652">
            <v>41000</v>
          </cell>
          <cell r="H652">
            <v>1099456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화강석판석붙임</v>
          </cell>
          <cell r="B653" t="str">
            <v>벽,습식</v>
          </cell>
          <cell r="C653">
            <v>43.756999999999998</v>
          </cell>
          <cell r="D653" t="str">
            <v>M2</v>
          </cell>
          <cell r="E653">
            <v>71867</v>
          </cell>
          <cell r="F653">
            <v>3144684</v>
          </cell>
          <cell r="G653">
            <v>8415</v>
          </cell>
          <cell r="H653">
            <v>368215</v>
          </cell>
          <cell r="I653">
            <v>63452</v>
          </cell>
          <cell r="J653">
            <v>2776469</v>
          </cell>
          <cell r="K653">
            <v>0</v>
          </cell>
          <cell r="L653">
            <v>0</v>
          </cell>
          <cell r="M653" t="str">
            <v>N.91</v>
          </cell>
        </row>
        <row r="654">
          <cell r="A654" t="str">
            <v>흑자갈</v>
          </cell>
          <cell r="B654" t="str">
            <v>￠20~30</v>
          </cell>
          <cell r="C654">
            <v>0.79600000000000004</v>
          </cell>
          <cell r="D654" t="str">
            <v>TON</v>
          </cell>
          <cell r="E654">
            <v>430000</v>
          </cell>
          <cell r="F654">
            <v>342280</v>
          </cell>
          <cell r="G654">
            <v>430000</v>
          </cell>
          <cell r="H654">
            <v>342280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계</v>
          </cell>
          <cell r="F655">
            <v>10266291</v>
          </cell>
          <cell r="H655">
            <v>5630718</v>
          </cell>
          <cell r="J655">
            <v>4624444</v>
          </cell>
          <cell r="L655">
            <v>11129</v>
          </cell>
        </row>
        <row r="662">
          <cell r="A662" t="str">
            <v>No.27호표 실개천</v>
          </cell>
          <cell r="C662">
            <v>1</v>
          </cell>
          <cell r="D662" t="str">
            <v>식</v>
          </cell>
          <cell r="M662" t="str">
            <v>PPG12</v>
          </cell>
        </row>
        <row r="663">
          <cell r="A663" t="str">
            <v>(1) 상부연못</v>
          </cell>
          <cell r="B663" t="str">
            <v>(A=18.47㎡)</v>
          </cell>
          <cell r="C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A664" t="str">
            <v>터파기(토사)</v>
          </cell>
          <cell r="B664" t="str">
            <v>백호우0.7㎥</v>
          </cell>
          <cell r="C664">
            <v>16.788</v>
          </cell>
          <cell r="D664" t="str">
            <v>㎥</v>
          </cell>
          <cell r="E664">
            <v>696</v>
          </cell>
          <cell r="F664">
            <v>11683</v>
          </cell>
          <cell r="G664">
            <v>127</v>
          </cell>
          <cell r="H664">
            <v>2132</v>
          </cell>
          <cell r="I664">
            <v>359</v>
          </cell>
          <cell r="J664">
            <v>6026</v>
          </cell>
          <cell r="K664">
            <v>210</v>
          </cell>
          <cell r="L664">
            <v>3525</v>
          </cell>
          <cell r="M664" t="str">
            <v>#.3</v>
          </cell>
        </row>
        <row r="665">
          <cell r="A665" t="str">
            <v>잔토처리(토사)</v>
          </cell>
          <cell r="B665" t="str">
            <v>백호우0.7㎥</v>
          </cell>
          <cell r="C665">
            <v>13.475</v>
          </cell>
          <cell r="D665" t="str">
            <v>㎥</v>
          </cell>
          <cell r="E665">
            <v>696</v>
          </cell>
          <cell r="F665">
            <v>9377</v>
          </cell>
          <cell r="G665">
            <v>127</v>
          </cell>
          <cell r="H665">
            <v>1711</v>
          </cell>
          <cell r="I665">
            <v>359</v>
          </cell>
          <cell r="J665">
            <v>4837</v>
          </cell>
          <cell r="K665">
            <v>210</v>
          </cell>
          <cell r="L665">
            <v>2829</v>
          </cell>
          <cell r="M665" t="str">
            <v>#.5</v>
          </cell>
        </row>
        <row r="666">
          <cell r="A666" t="str">
            <v>기계되메우기및다짐</v>
          </cell>
          <cell r="B666" t="str">
            <v>인력+기계</v>
          </cell>
          <cell r="C666">
            <v>3.331</v>
          </cell>
          <cell r="D666" t="str">
            <v>㎥</v>
          </cell>
          <cell r="E666">
            <v>3367</v>
          </cell>
          <cell r="F666">
            <v>11214</v>
          </cell>
          <cell r="G666">
            <v>285</v>
          </cell>
          <cell r="H666">
            <v>949</v>
          </cell>
          <cell r="I666">
            <v>2758</v>
          </cell>
          <cell r="J666">
            <v>9186</v>
          </cell>
          <cell r="K666">
            <v>324</v>
          </cell>
          <cell r="L666">
            <v>1079</v>
          </cell>
          <cell r="M666" t="str">
            <v>#.6</v>
          </cell>
        </row>
        <row r="667">
          <cell r="A667" t="str">
            <v>잡석다짐(기계+인력)</v>
          </cell>
          <cell r="B667" t="str">
            <v>로라+인력</v>
          </cell>
          <cell r="C667">
            <v>4.4720000000000004</v>
          </cell>
          <cell r="D667" t="str">
            <v>㎥</v>
          </cell>
          <cell r="E667">
            <v>10469</v>
          </cell>
          <cell r="F667">
            <v>46817</v>
          </cell>
          <cell r="G667">
            <v>8354</v>
          </cell>
          <cell r="H667">
            <v>37359</v>
          </cell>
          <cell r="I667">
            <v>1509</v>
          </cell>
          <cell r="J667">
            <v>6748</v>
          </cell>
          <cell r="K667">
            <v>606</v>
          </cell>
          <cell r="L667">
            <v>2710</v>
          </cell>
          <cell r="M667" t="str">
            <v>N.73</v>
          </cell>
        </row>
        <row r="668">
          <cell r="A668" t="str">
            <v>레미콘</v>
          </cell>
          <cell r="B668" t="str">
            <v>관급(40x160x8)</v>
          </cell>
          <cell r="C668">
            <v>1.3140000000000001</v>
          </cell>
          <cell r="D668" t="str">
            <v>M3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레미콘</v>
          </cell>
          <cell r="B669" t="str">
            <v>관급(25x180x8)</v>
          </cell>
          <cell r="C669">
            <v>3.9329999999999998</v>
          </cell>
          <cell r="D669" t="str">
            <v>M3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A670" t="str">
            <v>레미콘타설(소형구조물)</v>
          </cell>
          <cell r="C670">
            <v>3.895</v>
          </cell>
          <cell r="D670" t="str">
            <v>㎥</v>
          </cell>
          <cell r="E670">
            <v>33719</v>
          </cell>
          <cell r="F670">
            <v>131335</v>
          </cell>
          <cell r="G670">
            <v>0</v>
          </cell>
          <cell r="H670">
            <v>0</v>
          </cell>
          <cell r="I670">
            <v>33719</v>
          </cell>
          <cell r="J670">
            <v>131335</v>
          </cell>
          <cell r="K670">
            <v>0</v>
          </cell>
          <cell r="L670">
            <v>0</v>
          </cell>
          <cell r="M670" t="str">
            <v>N.82</v>
          </cell>
        </row>
        <row r="671">
          <cell r="A671" t="str">
            <v>거푸집 (합판)</v>
          </cell>
          <cell r="B671" t="str">
            <v>6회</v>
          </cell>
          <cell r="C671">
            <v>3.8140000000000001</v>
          </cell>
          <cell r="D671" t="str">
            <v>㎡</v>
          </cell>
          <cell r="E671">
            <v>13825</v>
          </cell>
          <cell r="F671">
            <v>52728</v>
          </cell>
          <cell r="G671">
            <v>4430</v>
          </cell>
          <cell r="H671">
            <v>16896</v>
          </cell>
          <cell r="I671">
            <v>9395</v>
          </cell>
          <cell r="J671">
            <v>35832</v>
          </cell>
          <cell r="K671">
            <v>0</v>
          </cell>
          <cell r="L671">
            <v>0</v>
          </cell>
          <cell r="M671" t="str">
            <v>N.80</v>
          </cell>
        </row>
        <row r="672">
          <cell r="A672" t="str">
            <v>이형철근</v>
          </cell>
          <cell r="B672" t="str">
            <v>관급, D13</v>
          </cell>
          <cell r="C672">
            <v>143.72399999999999</v>
          </cell>
          <cell r="D672" t="str">
            <v>KG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철근가공및조립</v>
          </cell>
          <cell r="B673" t="str">
            <v>간단</v>
          </cell>
          <cell r="C673">
            <v>0.13900000000000001</v>
          </cell>
          <cell r="D673" t="str">
            <v>TON</v>
          </cell>
          <cell r="E673">
            <v>257665</v>
          </cell>
          <cell r="F673">
            <v>35815</v>
          </cell>
          <cell r="G673">
            <v>2708</v>
          </cell>
          <cell r="H673">
            <v>376</v>
          </cell>
          <cell r="I673">
            <v>254957</v>
          </cell>
          <cell r="J673">
            <v>35439</v>
          </cell>
          <cell r="K673">
            <v>0</v>
          </cell>
          <cell r="L673">
            <v>0</v>
          </cell>
          <cell r="M673" t="str">
            <v>N.84</v>
          </cell>
        </row>
        <row r="674">
          <cell r="A674" t="str">
            <v>고재대</v>
          </cell>
          <cell r="B674" t="str">
            <v>철재</v>
          </cell>
          <cell r="C674">
            <v>4.1859999999999999</v>
          </cell>
          <cell r="D674" t="str">
            <v>KG</v>
          </cell>
          <cell r="E674">
            <v>-75</v>
          </cell>
          <cell r="F674">
            <v>-313</v>
          </cell>
          <cell r="G674">
            <v>-75</v>
          </cell>
          <cell r="H674">
            <v>-313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시멘트액체방수(2차)</v>
          </cell>
          <cell r="C675">
            <v>19.477</v>
          </cell>
          <cell r="D675" t="str">
            <v>㎡</v>
          </cell>
          <cell r="E675">
            <v>10922</v>
          </cell>
          <cell r="F675">
            <v>212727</v>
          </cell>
          <cell r="G675">
            <v>1990</v>
          </cell>
          <cell r="H675">
            <v>38759</v>
          </cell>
          <cell r="I675">
            <v>8932</v>
          </cell>
          <cell r="J675">
            <v>173968</v>
          </cell>
          <cell r="K675">
            <v>0</v>
          </cell>
          <cell r="L675">
            <v>0</v>
          </cell>
          <cell r="M675" t="str">
            <v>N.85</v>
          </cell>
        </row>
        <row r="676">
          <cell r="A676" t="str">
            <v>붙임몰탈</v>
          </cell>
          <cell r="B676" t="str">
            <v>인력,1:3</v>
          </cell>
          <cell r="C676">
            <v>0.58399999999999996</v>
          </cell>
          <cell r="D676" t="str">
            <v>㎥</v>
          </cell>
          <cell r="E676">
            <v>57561</v>
          </cell>
          <cell r="F676">
            <v>33614</v>
          </cell>
          <cell r="G676">
            <v>12100</v>
          </cell>
          <cell r="H676">
            <v>7066</v>
          </cell>
          <cell r="I676">
            <v>40922</v>
          </cell>
          <cell r="J676">
            <v>23898</v>
          </cell>
          <cell r="K676">
            <v>4539</v>
          </cell>
          <cell r="L676">
            <v>2650</v>
          </cell>
          <cell r="M676" t="str">
            <v>N.86</v>
          </cell>
        </row>
        <row r="677">
          <cell r="A677" t="str">
            <v>흑자갈</v>
          </cell>
          <cell r="B677" t="str">
            <v>￠20~60</v>
          </cell>
          <cell r="C677">
            <v>1.0109999999999999</v>
          </cell>
          <cell r="D677" t="str">
            <v>TON</v>
          </cell>
          <cell r="E677">
            <v>430000</v>
          </cell>
          <cell r="F677">
            <v>434730</v>
          </cell>
          <cell r="G677">
            <v>430000</v>
          </cell>
          <cell r="H677">
            <v>434730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자갈 깔기</v>
          </cell>
          <cell r="B678" t="str">
            <v>D30-50</v>
          </cell>
          <cell r="C678">
            <v>11.47</v>
          </cell>
          <cell r="D678" t="str">
            <v>㎡</v>
          </cell>
          <cell r="E678">
            <v>9611</v>
          </cell>
          <cell r="F678">
            <v>110238</v>
          </cell>
          <cell r="G678">
            <v>0</v>
          </cell>
          <cell r="H678">
            <v>0</v>
          </cell>
          <cell r="I678">
            <v>9611</v>
          </cell>
          <cell r="J678">
            <v>110238</v>
          </cell>
          <cell r="K678">
            <v>0</v>
          </cell>
          <cell r="L678">
            <v>0</v>
          </cell>
          <cell r="M678" t="str">
            <v>N.96</v>
          </cell>
        </row>
        <row r="679">
          <cell r="A679" t="str">
            <v>자연석쌓기</v>
          </cell>
          <cell r="B679" t="str">
            <v>30x50x40</v>
          </cell>
          <cell r="C679">
            <v>7.7910000000000004</v>
          </cell>
          <cell r="D679" t="str">
            <v>TON</v>
          </cell>
          <cell r="E679">
            <v>103857</v>
          </cell>
          <cell r="F679">
            <v>809149</v>
          </cell>
          <cell r="G679">
            <v>4109</v>
          </cell>
          <cell r="H679">
            <v>32013</v>
          </cell>
          <cell r="I679">
            <v>90889</v>
          </cell>
          <cell r="J679">
            <v>708116</v>
          </cell>
          <cell r="K679">
            <v>8859</v>
          </cell>
          <cell r="L679">
            <v>69020</v>
          </cell>
          <cell r="M679" t="str">
            <v>N.97</v>
          </cell>
        </row>
        <row r="680">
          <cell r="A680" t="str">
            <v>자연석</v>
          </cell>
          <cell r="B680" t="str">
            <v>30x50x40</v>
          </cell>
          <cell r="C680">
            <v>10.128</v>
          </cell>
          <cell r="D680" t="str">
            <v>TON</v>
          </cell>
          <cell r="E680">
            <v>70000</v>
          </cell>
          <cell r="F680">
            <v>708960</v>
          </cell>
          <cell r="G680">
            <v>70000</v>
          </cell>
          <cell r="H680">
            <v>708960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A681" t="str">
            <v>자연석놓기</v>
          </cell>
          <cell r="B681" t="str">
            <v>100×90×60</v>
          </cell>
          <cell r="C681">
            <v>3</v>
          </cell>
          <cell r="D681" t="str">
            <v>EA</v>
          </cell>
          <cell r="E681">
            <v>342246</v>
          </cell>
          <cell r="F681">
            <v>1026738</v>
          </cell>
          <cell r="G681">
            <v>255716</v>
          </cell>
          <cell r="H681">
            <v>767148</v>
          </cell>
          <cell r="I681">
            <v>74207</v>
          </cell>
          <cell r="J681">
            <v>222621</v>
          </cell>
          <cell r="K681">
            <v>12323</v>
          </cell>
          <cell r="L681">
            <v>36969</v>
          </cell>
          <cell r="M681" t="str">
            <v>N.98</v>
          </cell>
        </row>
        <row r="682">
          <cell r="C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>상부연못 계</v>
          </cell>
          <cell r="C683">
            <v>0</v>
          </cell>
          <cell r="E683">
            <v>0</v>
          </cell>
          <cell r="F683">
            <v>3634812</v>
          </cell>
          <cell r="G683">
            <v>0</v>
          </cell>
          <cell r="H683">
            <v>2047786</v>
          </cell>
          <cell r="I683">
            <v>0</v>
          </cell>
          <cell r="J683">
            <v>1468244</v>
          </cell>
          <cell r="K683">
            <v>0</v>
          </cell>
          <cell r="L683">
            <v>118782</v>
          </cell>
        </row>
        <row r="684">
          <cell r="C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(2) OVERFLOW-1</v>
          </cell>
          <cell r="B685" t="str">
            <v>(L=0.93M)</v>
          </cell>
          <cell r="C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터파기(토사)</v>
          </cell>
          <cell r="B686" t="str">
            <v>백호우0.7㎥</v>
          </cell>
          <cell r="C686">
            <v>0.214</v>
          </cell>
          <cell r="D686" t="str">
            <v>㎥</v>
          </cell>
          <cell r="E686">
            <v>696</v>
          </cell>
          <cell r="F686">
            <v>147</v>
          </cell>
          <cell r="G686">
            <v>127</v>
          </cell>
          <cell r="H686">
            <v>27</v>
          </cell>
          <cell r="I686">
            <v>359</v>
          </cell>
          <cell r="J686">
            <v>76</v>
          </cell>
          <cell r="K686">
            <v>210</v>
          </cell>
          <cell r="L686">
            <v>44</v>
          </cell>
          <cell r="M686" t="str">
            <v>#.3</v>
          </cell>
        </row>
        <row r="687">
          <cell r="A687" t="str">
            <v>잔토처리(토사)</v>
          </cell>
          <cell r="B687" t="str">
            <v>백호우0.7㎥</v>
          </cell>
          <cell r="C687">
            <v>0.214</v>
          </cell>
          <cell r="D687" t="str">
            <v>㎥</v>
          </cell>
          <cell r="E687">
            <v>696</v>
          </cell>
          <cell r="F687">
            <v>147</v>
          </cell>
          <cell r="G687">
            <v>127</v>
          </cell>
          <cell r="H687">
            <v>27</v>
          </cell>
          <cell r="I687">
            <v>359</v>
          </cell>
          <cell r="J687">
            <v>76</v>
          </cell>
          <cell r="K687">
            <v>210</v>
          </cell>
          <cell r="L687">
            <v>44</v>
          </cell>
          <cell r="M687" t="str">
            <v>#.5</v>
          </cell>
        </row>
        <row r="688">
          <cell r="A688" t="str">
            <v>잡석다짐(기계+인력)</v>
          </cell>
          <cell r="B688" t="str">
            <v>로라+인력</v>
          </cell>
          <cell r="C688">
            <v>3.6999999999999998E-2</v>
          </cell>
          <cell r="D688" t="str">
            <v>㎥</v>
          </cell>
          <cell r="E688">
            <v>10469</v>
          </cell>
          <cell r="F688">
            <v>386</v>
          </cell>
          <cell r="G688">
            <v>8354</v>
          </cell>
          <cell r="H688">
            <v>309</v>
          </cell>
          <cell r="I688">
            <v>1509</v>
          </cell>
          <cell r="J688">
            <v>55</v>
          </cell>
          <cell r="K688">
            <v>606</v>
          </cell>
          <cell r="L688">
            <v>22</v>
          </cell>
          <cell r="M688" t="str">
            <v>N.73</v>
          </cell>
        </row>
        <row r="689">
          <cell r="A689" t="str">
            <v>레미콘</v>
          </cell>
          <cell r="B689" t="str">
            <v>관급(40x160x8)</v>
          </cell>
          <cell r="C689">
            <v>8.0000000000000002E-3</v>
          </cell>
          <cell r="D689" t="str">
            <v>M3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A690" t="str">
            <v>레미콘</v>
          </cell>
          <cell r="B690" t="str">
            <v>관급(25x180x8)</v>
          </cell>
          <cell r="C690">
            <v>4.8000000000000001E-2</v>
          </cell>
          <cell r="D690" t="str">
            <v>M3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A691" t="str">
            <v>레미콘타설(소형구조물)</v>
          </cell>
          <cell r="C691">
            <v>4.8000000000000001E-2</v>
          </cell>
          <cell r="D691" t="str">
            <v>㎥</v>
          </cell>
          <cell r="E691">
            <v>33719</v>
          </cell>
          <cell r="F691">
            <v>1618</v>
          </cell>
          <cell r="G691">
            <v>0</v>
          </cell>
          <cell r="H691">
            <v>0</v>
          </cell>
          <cell r="I691">
            <v>33719</v>
          </cell>
          <cell r="J691">
            <v>1618</v>
          </cell>
          <cell r="K691">
            <v>0</v>
          </cell>
          <cell r="L691">
            <v>0</v>
          </cell>
          <cell r="M691" t="str">
            <v>N.82</v>
          </cell>
        </row>
        <row r="692">
          <cell r="A692" t="str">
            <v>거푸집 (합판)</v>
          </cell>
          <cell r="B692" t="str">
            <v>6회</v>
          </cell>
          <cell r="C692">
            <v>0.13900000000000001</v>
          </cell>
          <cell r="D692" t="str">
            <v>㎡</v>
          </cell>
          <cell r="E692">
            <v>13825</v>
          </cell>
          <cell r="F692">
            <v>1920</v>
          </cell>
          <cell r="G692">
            <v>4430</v>
          </cell>
          <cell r="H692">
            <v>615</v>
          </cell>
          <cell r="I692">
            <v>9395</v>
          </cell>
          <cell r="J692">
            <v>1305</v>
          </cell>
          <cell r="K692">
            <v>0</v>
          </cell>
          <cell r="L692">
            <v>0</v>
          </cell>
          <cell r="M692" t="str">
            <v>N.80</v>
          </cell>
        </row>
        <row r="693">
          <cell r="A693" t="str">
            <v>이형철근</v>
          </cell>
          <cell r="B693" t="str">
            <v>관급, D13</v>
          </cell>
          <cell r="C693">
            <v>4.6210000000000004</v>
          </cell>
          <cell r="D693" t="str">
            <v>KG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철근가공및조립</v>
          </cell>
          <cell r="B694" t="str">
            <v>간단</v>
          </cell>
          <cell r="C694">
            <v>4.0000000000000001E-3</v>
          </cell>
          <cell r="D694" t="str">
            <v>TON</v>
          </cell>
          <cell r="E694">
            <v>257665</v>
          </cell>
          <cell r="F694">
            <v>1029</v>
          </cell>
          <cell r="G694">
            <v>2708</v>
          </cell>
          <cell r="H694">
            <v>10</v>
          </cell>
          <cell r="I694">
            <v>254957</v>
          </cell>
          <cell r="J694">
            <v>1019</v>
          </cell>
          <cell r="K694">
            <v>0</v>
          </cell>
          <cell r="L694">
            <v>0</v>
          </cell>
          <cell r="M694" t="str">
            <v>N.84</v>
          </cell>
        </row>
        <row r="695">
          <cell r="A695" t="str">
            <v>고재대</v>
          </cell>
          <cell r="B695" t="str">
            <v>철재</v>
          </cell>
          <cell r="C695">
            <v>0.13400000000000001</v>
          </cell>
          <cell r="D695" t="str">
            <v>KG</v>
          </cell>
          <cell r="E695">
            <v>-75</v>
          </cell>
          <cell r="F695">
            <v>-10</v>
          </cell>
          <cell r="G695">
            <v>-75</v>
          </cell>
          <cell r="H695">
            <v>-10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시멘트액체방수(2차)</v>
          </cell>
          <cell r="C696">
            <v>0.316</v>
          </cell>
          <cell r="D696" t="str">
            <v>㎡</v>
          </cell>
          <cell r="E696">
            <v>10922</v>
          </cell>
          <cell r="F696">
            <v>3450</v>
          </cell>
          <cell r="G696">
            <v>1990</v>
          </cell>
          <cell r="H696">
            <v>628</v>
          </cell>
          <cell r="I696">
            <v>8932</v>
          </cell>
          <cell r="J696">
            <v>2822</v>
          </cell>
          <cell r="K696">
            <v>0</v>
          </cell>
          <cell r="L696">
            <v>0</v>
          </cell>
          <cell r="M696" t="str">
            <v>N.85</v>
          </cell>
        </row>
        <row r="697">
          <cell r="A697" t="str">
            <v>붙임몰탈</v>
          </cell>
          <cell r="B697" t="str">
            <v>인력,1:3</v>
          </cell>
          <cell r="C697">
            <v>8.9999999999999993E-3</v>
          </cell>
          <cell r="D697" t="str">
            <v>㎥</v>
          </cell>
          <cell r="E697">
            <v>57561</v>
          </cell>
          <cell r="F697">
            <v>516</v>
          </cell>
          <cell r="G697">
            <v>12100</v>
          </cell>
          <cell r="H697">
            <v>108</v>
          </cell>
          <cell r="I697">
            <v>40922</v>
          </cell>
          <cell r="J697">
            <v>368</v>
          </cell>
          <cell r="K697">
            <v>4539</v>
          </cell>
          <cell r="L697">
            <v>40</v>
          </cell>
          <cell r="M697" t="str">
            <v>N.86</v>
          </cell>
        </row>
        <row r="698">
          <cell r="A698" t="str">
            <v>흑자갈</v>
          </cell>
          <cell r="B698" t="str">
            <v>￠20~60</v>
          </cell>
          <cell r="C698">
            <v>6.0000000000000001E-3</v>
          </cell>
          <cell r="D698" t="str">
            <v>TON</v>
          </cell>
          <cell r="E698">
            <v>430000</v>
          </cell>
          <cell r="F698">
            <v>2580</v>
          </cell>
          <cell r="G698">
            <v>430000</v>
          </cell>
          <cell r="H698">
            <v>2580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A699" t="str">
            <v>자갈 깔기</v>
          </cell>
          <cell r="B699" t="str">
            <v>D30-50</v>
          </cell>
          <cell r="C699">
            <v>0.08</v>
          </cell>
          <cell r="D699" t="str">
            <v>㎡</v>
          </cell>
          <cell r="E699">
            <v>9611</v>
          </cell>
          <cell r="F699">
            <v>768</v>
          </cell>
          <cell r="G699">
            <v>0</v>
          </cell>
          <cell r="H699">
            <v>0</v>
          </cell>
          <cell r="I699">
            <v>9611</v>
          </cell>
          <cell r="J699">
            <v>768</v>
          </cell>
          <cell r="K699">
            <v>0</v>
          </cell>
          <cell r="L699">
            <v>0</v>
          </cell>
          <cell r="M699" t="str">
            <v>N.96</v>
          </cell>
        </row>
        <row r="700">
          <cell r="A700" t="str">
            <v>자연석쌓기</v>
          </cell>
          <cell r="B700" t="str">
            <v>30x50x40</v>
          </cell>
          <cell r="C700">
            <v>0.09</v>
          </cell>
          <cell r="D700" t="str">
            <v>TON</v>
          </cell>
          <cell r="E700">
            <v>103857</v>
          </cell>
          <cell r="F700">
            <v>9346</v>
          </cell>
          <cell r="G700">
            <v>4109</v>
          </cell>
          <cell r="H700">
            <v>369</v>
          </cell>
          <cell r="I700">
            <v>90889</v>
          </cell>
          <cell r="J700">
            <v>8180</v>
          </cell>
          <cell r="K700">
            <v>8859</v>
          </cell>
          <cell r="L700">
            <v>797</v>
          </cell>
          <cell r="M700" t="str">
            <v>N.97</v>
          </cell>
        </row>
        <row r="701">
          <cell r="A701" t="str">
            <v>자연석</v>
          </cell>
          <cell r="B701" t="str">
            <v>30x50x40</v>
          </cell>
          <cell r="C701">
            <v>0.11700000000000001</v>
          </cell>
          <cell r="D701" t="str">
            <v>TON</v>
          </cell>
          <cell r="E701">
            <v>70000</v>
          </cell>
          <cell r="F701">
            <v>8190</v>
          </cell>
          <cell r="G701">
            <v>70000</v>
          </cell>
          <cell r="H701">
            <v>8190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A703" t="str">
            <v>OVERFLOW-1 계</v>
          </cell>
          <cell r="C703">
            <v>0</v>
          </cell>
          <cell r="E703">
            <v>0</v>
          </cell>
          <cell r="F703">
            <v>30087</v>
          </cell>
          <cell r="G703">
            <v>0</v>
          </cell>
          <cell r="H703">
            <v>12853</v>
          </cell>
          <cell r="I703">
            <v>0</v>
          </cell>
          <cell r="J703">
            <v>16287</v>
          </cell>
          <cell r="K703">
            <v>0</v>
          </cell>
          <cell r="L703">
            <v>947</v>
          </cell>
        </row>
        <row r="704">
          <cell r="C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A705" t="str">
            <v>(3) OVERFLOW-2</v>
          </cell>
          <cell r="B705" t="str">
            <v>(L=0.87M)</v>
          </cell>
          <cell r="C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A706" t="str">
            <v>터파기(토사)</v>
          </cell>
          <cell r="B706" t="str">
            <v>백호우0.7㎥</v>
          </cell>
          <cell r="C706">
            <v>0.2</v>
          </cell>
          <cell r="D706" t="str">
            <v>㎥</v>
          </cell>
          <cell r="E706">
            <v>696</v>
          </cell>
          <cell r="F706">
            <v>138</v>
          </cell>
          <cell r="G706">
            <v>127</v>
          </cell>
          <cell r="H706">
            <v>25</v>
          </cell>
          <cell r="I706">
            <v>359</v>
          </cell>
          <cell r="J706">
            <v>71</v>
          </cell>
          <cell r="K706">
            <v>210</v>
          </cell>
          <cell r="L706">
            <v>42</v>
          </cell>
          <cell r="M706" t="str">
            <v>#.3</v>
          </cell>
        </row>
        <row r="707">
          <cell r="A707" t="str">
            <v>잔토처리(토사)</v>
          </cell>
          <cell r="B707" t="str">
            <v>백호우0.7㎥</v>
          </cell>
          <cell r="C707">
            <v>0.2</v>
          </cell>
          <cell r="D707" t="str">
            <v>㎥</v>
          </cell>
          <cell r="E707">
            <v>696</v>
          </cell>
          <cell r="F707">
            <v>138</v>
          </cell>
          <cell r="G707">
            <v>127</v>
          </cell>
          <cell r="H707">
            <v>25</v>
          </cell>
          <cell r="I707">
            <v>359</v>
          </cell>
          <cell r="J707">
            <v>71</v>
          </cell>
          <cell r="K707">
            <v>210</v>
          </cell>
          <cell r="L707">
            <v>42</v>
          </cell>
          <cell r="M707" t="str">
            <v>#.5</v>
          </cell>
        </row>
        <row r="708">
          <cell r="A708" t="str">
            <v>잡석다짐(기계+인력)</v>
          </cell>
          <cell r="B708" t="str">
            <v>로라+인력</v>
          </cell>
          <cell r="C708">
            <v>3.4000000000000002E-2</v>
          </cell>
          <cell r="D708" t="str">
            <v>㎥</v>
          </cell>
          <cell r="E708">
            <v>10469</v>
          </cell>
          <cell r="F708">
            <v>355</v>
          </cell>
          <cell r="G708">
            <v>8354</v>
          </cell>
          <cell r="H708">
            <v>284</v>
          </cell>
          <cell r="I708">
            <v>1509</v>
          </cell>
          <cell r="J708">
            <v>51</v>
          </cell>
          <cell r="K708">
            <v>606</v>
          </cell>
          <cell r="L708">
            <v>20</v>
          </cell>
          <cell r="M708" t="str">
            <v>N.73</v>
          </cell>
        </row>
        <row r="709">
          <cell r="A709" t="str">
            <v>레미콘</v>
          </cell>
          <cell r="B709" t="str">
            <v>관급(40x160x8)</v>
          </cell>
          <cell r="C709">
            <v>7.0000000000000001E-3</v>
          </cell>
          <cell r="D709" t="str">
            <v>M3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레미콘</v>
          </cell>
          <cell r="B710" t="str">
            <v>관급(25x180x8)</v>
          </cell>
          <cell r="C710">
            <v>4.4999999999999998E-2</v>
          </cell>
          <cell r="D710" t="str">
            <v>M3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레미콘타설(소형구조물)</v>
          </cell>
          <cell r="C711">
            <v>4.4999999999999998E-2</v>
          </cell>
          <cell r="D711" t="str">
            <v>㎥</v>
          </cell>
          <cell r="E711">
            <v>33719</v>
          </cell>
          <cell r="F711">
            <v>1517</v>
          </cell>
          <cell r="G711">
            <v>0</v>
          </cell>
          <cell r="H711">
            <v>0</v>
          </cell>
          <cell r="I711">
            <v>33719</v>
          </cell>
          <cell r="J711">
            <v>1517</v>
          </cell>
          <cell r="K711">
            <v>0</v>
          </cell>
          <cell r="L711">
            <v>0</v>
          </cell>
          <cell r="M711" t="str">
            <v>N.82</v>
          </cell>
        </row>
        <row r="712">
          <cell r="A712" t="str">
            <v>거푸집 (합판)</v>
          </cell>
          <cell r="B712" t="str">
            <v>6회</v>
          </cell>
          <cell r="C712">
            <v>0.13</v>
          </cell>
          <cell r="D712" t="str">
            <v>㎡</v>
          </cell>
          <cell r="E712">
            <v>13825</v>
          </cell>
          <cell r="F712">
            <v>1796</v>
          </cell>
          <cell r="G712">
            <v>4430</v>
          </cell>
          <cell r="H712">
            <v>575</v>
          </cell>
          <cell r="I712">
            <v>9395</v>
          </cell>
          <cell r="J712">
            <v>1221</v>
          </cell>
          <cell r="K712">
            <v>0</v>
          </cell>
          <cell r="L712">
            <v>0</v>
          </cell>
          <cell r="M712" t="str">
            <v>N.80</v>
          </cell>
        </row>
        <row r="713">
          <cell r="A713" t="str">
            <v>이형철근</v>
          </cell>
          <cell r="B713" t="str">
            <v>관급, D13</v>
          </cell>
          <cell r="C713">
            <v>4.6210000000000004</v>
          </cell>
          <cell r="D713" t="str">
            <v>KG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철근가공및조립</v>
          </cell>
          <cell r="B714" t="str">
            <v>간단</v>
          </cell>
          <cell r="C714">
            <v>4.0000000000000001E-3</v>
          </cell>
          <cell r="D714" t="str">
            <v>TON</v>
          </cell>
          <cell r="E714">
            <v>257665</v>
          </cell>
          <cell r="F714">
            <v>1029</v>
          </cell>
          <cell r="G714">
            <v>2708</v>
          </cell>
          <cell r="H714">
            <v>10</v>
          </cell>
          <cell r="I714">
            <v>254957</v>
          </cell>
          <cell r="J714">
            <v>1019</v>
          </cell>
          <cell r="K714">
            <v>0</v>
          </cell>
          <cell r="L714">
            <v>0</v>
          </cell>
          <cell r="M714" t="str">
            <v>N.84</v>
          </cell>
        </row>
        <row r="715">
          <cell r="A715" t="str">
            <v>고재대</v>
          </cell>
          <cell r="B715" t="str">
            <v>철재</v>
          </cell>
          <cell r="C715">
            <v>0.13400000000000001</v>
          </cell>
          <cell r="D715" t="str">
            <v>KG</v>
          </cell>
          <cell r="E715">
            <v>-75</v>
          </cell>
          <cell r="F715">
            <v>-10</v>
          </cell>
          <cell r="G715">
            <v>-75</v>
          </cell>
          <cell r="H715">
            <v>-10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시멘트액체방수(2차)</v>
          </cell>
          <cell r="C716">
            <v>0.316</v>
          </cell>
          <cell r="D716" t="str">
            <v>㎡</v>
          </cell>
          <cell r="E716">
            <v>10922</v>
          </cell>
          <cell r="F716">
            <v>3450</v>
          </cell>
          <cell r="G716">
            <v>1990</v>
          </cell>
          <cell r="H716">
            <v>628</v>
          </cell>
          <cell r="I716">
            <v>8932</v>
          </cell>
          <cell r="J716">
            <v>2822</v>
          </cell>
          <cell r="K716">
            <v>0</v>
          </cell>
          <cell r="L716">
            <v>0</v>
          </cell>
          <cell r="M716" t="str">
            <v>N.85</v>
          </cell>
        </row>
        <row r="717">
          <cell r="A717" t="str">
            <v>붙임몰탈</v>
          </cell>
          <cell r="B717" t="str">
            <v>인력,1:3</v>
          </cell>
          <cell r="C717">
            <v>8.9999999999999993E-3</v>
          </cell>
          <cell r="D717" t="str">
            <v>㎥</v>
          </cell>
          <cell r="E717">
            <v>57561</v>
          </cell>
          <cell r="F717">
            <v>516</v>
          </cell>
          <cell r="G717">
            <v>12100</v>
          </cell>
          <cell r="H717">
            <v>108</v>
          </cell>
          <cell r="I717">
            <v>40922</v>
          </cell>
          <cell r="J717">
            <v>368</v>
          </cell>
          <cell r="K717">
            <v>4539</v>
          </cell>
          <cell r="L717">
            <v>40</v>
          </cell>
          <cell r="M717" t="str">
            <v>N.86</v>
          </cell>
        </row>
        <row r="718">
          <cell r="A718" t="str">
            <v>흑자갈</v>
          </cell>
          <cell r="B718" t="str">
            <v>￠20~60</v>
          </cell>
          <cell r="C718">
            <v>6.0000000000000001E-3</v>
          </cell>
          <cell r="D718" t="str">
            <v>TON</v>
          </cell>
          <cell r="E718">
            <v>430000</v>
          </cell>
          <cell r="F718">
            <v>2580</v>
          </cell>
          <cell r="G718">
            <v>430000</v>
          </cell>
          <cell r="H718">
            <v>2580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자갈 깔기</v>
          </cell>
          <cell r="B719" t="str">
            <v>D30-50</v>
          </cell>
          <cell r="C719">
            <v>0.08</v>
          </cell>
          <cell r="D719" t="str">
            <v>㎡</v>
          </cell>
          <cell r="E719">
            <v>9611</v>
          </cell>
          <cell r="F719">
            <v>768</v>
          </cell>
          <cell r="G719">
            <v>0</v>
          </cell>
          <cell r="H719">
            <v>0</v>
          </cell>
          <cell r="I719">
            <v>9611</v>
          </cell>
          <cell r="J719">
            <v>768</v>
          </cell>
          <cell r="K719">
            <v>0</v>
          </cell>
          <cell r="L719">
            <v>0</v>
          </cell>
          <cell r="M719" t="str">
            <v>N.96</v>
          </cell>
        </row>
        <row r="720">
          <cell r="A720" t="str">
            <v>자연석</v>
          </cell>
          <cell r="B720" t="str">
            <v>30x50x40</v>
          </cell>
          <cell r="C720">
            <v>0.11700000000000001</v>
          </cell>
          <cell r="D720" t="str">
            <v>TON</v>
          </cell>
          <cell r="E720">
            <v>70000</v>
          </cell>
          <cell r="F720">
            <v>8190</v>
          </cell>
          <cell r="G720">
            <v>70000</v>
          </cell>
          <cell r="H720">
            <v>8190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자연석쌓기</v>
          </cell>
          <cell r="B721" t="str">
            <v>30x50x40</v>
          </cell>
          <cell r="C721">
            <v>0.09</v>
          </cell>
          <cell r="D721" t="str">
            <v>TON</v>
          </cell>
          <cell r="E721">
            <v>103857</v>
          </cell>
          <cell r="F721">
            <v>9346</v>
          </cell>
          <cell r="G721">
            <v>4109</v>
          </cell>
          <cell r="H721">
            <v>369</v>
          </cell>
          <cell r="I721">
            <v>90889</v>
          </cell>
          <cell r="J721">
            <v>8180</v>
          </cell>
          <cell r="K721">
            <v>8859</v>
          </cell>
          <cell r="L721">
            <v>797</v>
          </cell>
          <cell r="M721" t="str">
            <v>N.97</v>
          </cell>
        </row>
        <row r="722">
          <cell r="C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OVERFLOW-2 계</v>
          </cell>
          <cell r="C723">
            <v>0</v>
          </cell>
          <cell r="E723">
            <v>0</v>
          </cell>
          <cell r="F723">
            <v>29813</v>
          </cell>
          <cell r="G723">
            <v>0</v>
          </cell>
          <cell r="H723">
            <v>12784</v>
          </cell>
          <cell r="I723">
            <v>0</v>
          </cell>
          <cell r="J723">
            <v>16088</v>
          </cell>
          <cell r="K723">
            <v>0</v>
          </cell>
          <cell r="L723">
            <v>941</v>
          </cell>
        </row>
        <row r="724">
          <cell r="C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(4) 수로-1EDGE</v>
          </cell>
          <cell r="B725" t="str">
            <v>(L=44.92M)</v>
          </cell>
          <cell r="C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A726" t="str">
            <v>터파기(토사)</v>
          </cell>
          <cell r="B726" t="str">
            <v>백호우0.7㎥</v>
          </cell>
          <cell r="C726">
            <v>20.262</v>
          </cell>
          <cell r="D726" t="str">
            <v>㎥</v>
          </cell>
          <cell r="E726">
            <v>696</v>
          </cell>
          <cell r="F726">
            <v>14102</v>
          </cell>
          <cell r="G726">
            <v>127</v>
          </cell>
          <cell r="H726">
            <v>2573</v>
          </cell>
          <cell r="I726">
            <v>359</v>
          </cell>
          <cell r="J726">
            <v>7274</v>
          </cell>
          <cell r="K726">
            <v>210</v>
          </cell>
          <cell r="L726">
            <v>4255</v>
          </cell>
          <cell r="M726" t="str">
            <v>#.3</v>
          </cell>
        </row>
        <row r="727">
          <cell r="A727" t="str">
            <v>잔토처리(토사)</v>
          </cell>
          <cell r="B727" t="str">
            <v>백호우0.7㎥</v>
          </cell>
          <cell r="C727">
            <v>20.262</v>
          </cell>
          <cell r="D727" t="str">
            <v>㎥</v>
          </cell>
          <cell r="E727">
            <v>696</v>
          </cell>
          <cell r="F727">
            <v>14102</v>
          </cell>
          <cell r="G727">
            <v>127</v>
          </cell>
          <cell r="H727">
            <v>2573</v>
          </cell>
          <cell r="I727">
            <v>359</v>
          </cell>
          <cell r="J727">
            <v>7274</v>
          </cell>
          <cell r="K727">
            <v>210</v>
          </cell>
          <cell r="L727">
            <v>4255</v>
          </cell>
          <cell r="M727" t="str">
            <v>#.5</v>
          </cell>
        </row>
        <row r="728">
          <cell r="A728" t="str">
            <v>잡석다짐(기계+인력)</v>
          </cell>
          <cell r="B728" t="str">
            <v>로라+인력</v>
          </cell>
          <cell r="C728">
            <v>3.2709999999999999</v>
          </cell>
          <cell r="D728" t="str">
            <v>㎥</v>
          </cell>
          <cell r="E728">
            <v>10469</v>
          </cell>
          <cell r="F728">
            <v>34242</v>
          </cell>
          <cell r="G728">
            <v>8354</v>
          </cell>
          <cell r="H728">
            <v>27325</v>
          </cell>
          <cell r="I728">
            <v>1509</v>
          </cell>
          <cell r="J728">
            <v>4935</v>
          </cell>
          <cell r="K728">
            <v>606</v>
          </cell>
          <cell r="L728">
            <v>1982</v>
          </cell>
          <cell r="M728" t="str">
            <v>N.73</v>
          </cell>
        </row>
        <row r="729">
          <cell r="A729" t="str">
            <v>레미콘</v>
          </cell>
          <cell r="B729" t="str">
            <v>관급(40x160x8)</v>
          </cell>
          <cell r="C729">
            <v>0.96299999999999997</v>
          </cell>
          <cell r="D729" t="str">
            <v>M3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A730" t="str">
            <v>레미콘</v>
          </cell>
          <cell r="B730" t="str">
            <v>관급(25x180x8)</v>
          </cell>
          <cell r="C730">
            <v>3.129</v>
          </cell>
          <cell r="D730" t="str">
            <v>M3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레미콘타설(소형구조물)</v>
          </cell>
          <cell r="C731">
            <v>3.0089999999999999</v>
          </cell>
          <cell r="D731" t="str">
            <v>㎥</v>
          </cell>
          <cell r="E731">
            <v>33719</v>
          </cell>
          <cell r="F731">
            <v>101460</v>
          </cell>
          <cell r="G731">
            <v>0</v>
          </cell>
          <cell r="H731">
            <v>0</v>
          </cell>
          <cell r="I731">
            <v>33719</v>
          </cell>
          <cell r="J731">
            <v>101460</v>
          </cell>
          <cell r="K731">
            <v>0</v>
          </cell>
          <cell r="L731">
            <v>0</v>
          </cell>
          <cell r="M731" t="str">
            <v>N.82</v>
          </cell>
        </row>
        <row r="732">
          <cell r="A732" t="str">
            <v>거푸집 (합판)</v>
          </cell>
          <cell r="B732" t="str">
            <v>6회</v>
          </cell>
          <cell r="C732">
            <v>34.590000000000003</v>
          </cell>
          <cell r="D732" t="str">
            <v>㎡</v>
          </cell>
          <cell r="E732">
            <v>13825</v>
          </cell>
          <cell r="F732">
            <v>478206</v>
          </cell>
          <cell r="G732">
            <v>4430</v>
          </cell>
          <cell r="H732">
            <v>153233</v>
          </cell>
          <cell r="I732">
            <v>9395</v>
          </cell>
          <cell r="J732">
            <v>324973</v>
          </cell>
          <cell r="K732">
            <v>0</v>
          </cell>
          <cell r="L732">
            <v>0</v>
          </cell>
          <cell r="M732" t="str">
            <v>N.80</v>
          </cell>
        </row>
        <row r="733">
          <cell r="A733" t="str">
            <v>이형철근</v>
          </cell>
          <cell r="B733" t="str">
            <v>관급, D13</v>
          </cell>
          <cell r="C733">
            <v>169.386</v>
          </cell>
          <cell r="D733" t="str">
            <v>KG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A734" t="str">
            <v>철근가공및조립</v>
          </cell>
          <cell r="B734" t="str">
            <v>간단</v>
          </cell>
          <cell r="C734">
            <v>0.16400000000000001</v>
          </cell>
          <cell r="D734" t="str">
            <v>TON</v>
          </cell>
          <cell r="E734">
            <v>257665</v>
          </cell>
          <cell r="F734">
            <v>42256</v>
          </cell>
          <cell r="G734">
            <v>2708</v>
          </cell>
          <cell r="H734">
            <v>444</v>
          </cell>
          <cell r="I734">
            <v>254957</v>
          </cell>
          <cell r="J734">
            <v>41812</v>
          </cell>
          <cell r="K734">
            <v>0</v>
          </cell>
          <cell r="L734">
            <v>0</v>
          </cell>
          <cell r="M734" t="str">
            <v>N.84</v>
          </cell>
        </row>
        <row r="735">
          <cell r="A735" t="str">
            <v>고재대</v>
          </cell>
          <cell r="B735" t="str">
            <v>철재</v>
          </cell>
          <cell r="C735">
            <v>4.9329999999999998</v>
          </cell>
          <cell r="D735" t="str">
            <v>KG</v>
          </cell>
          <cell r="E735">
            <v>-75</v>
          </cell>
          <cell r="F735">
            <v>-369</v>
          </cell>
          <cell r="G735">
            <v>-75</v>
          </cell>
          <cell r="H735">
            <v>-369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A736" t="str">
            <v>시멘트액체방수(2차)</v>
          </cell>
          <cell r="C736">
            <v>13.93</v>
          </cell>
          <cell r="D736" t="str">
            <v>㎡</v>
          </cell>
          <cell r="E736">
            <v>10922</v>
          </cell>
          <cell r="F736">
            <v>152142</v>
          </cell>
          <cell r="G736">
            <v>1990</v>
          </cell>
          <cell r="H736">
            <v>27720</v>
          </cell>
          <cell r="I736">
            <v>8932</v>
          </cell>
          <cell r="J736">
            <v>124422</v>
          </cell>
          <cell r="K736">
            <v>0</v>
          </cell>
          <cell r="L736">
            <v>0</v>
          </cell>
          <cell r="M736" t="str">
            <v>N.85</v>
          </cell>
        </row>
        <row r="737">
          <cell r="A737" t="str">
            <v>붙임몰탈</v>
          </cell>
          <cell r="B737" t="str">
            <v>인력,1:3</v>
          </cell>
          <cell r="C737">
            <v>0.68600000000000005</v>
          </cell>
          <cell r="D737" t="str">
            <v>㎥</v>
          </cell>
          <cell r="E737">
            <v>57561</v>
          </cell>
          <cell r="F737">
            <v>39485</v>
          </cell>
          <cell r="G737">
            <v>12100</v>
          </cell>
          <cell r="H737">
            <v>8300</v>
          </cell>
          <cell r="I737">
            <v>40922</v>
          </cell>
          <cell r="J737">
            <v>28072</v>
          </cell>
          <cell r="K737">
            <v>4539</v>
          </cell>
          <cell r="L737">
            <v>3113</v>
          </cell>
          <cell r="M737" t="str">
            <v>N.86</v>
          </cell>
        </row>
        <row r="738">
          <cell r="A738" t="str">
            <v>자연자갈(광주)</v>
          </cell>
          <cell r="B738" t="str">
            <v>#467 40-5mm (시내도착도)</v>
          </cell>
          <cell r="C738">
            <v>1.4</v>
          </cell>
          <cell r="D738" t="str">
            <v>M3</v>
          </cell>
          <cell r="E738">
            <v>7500</v>
          </cell>
          <cell r="F738">
            <v>10500</v>
          </cell>
          <cell r="G738">
            <v>7500</v>
          </cell>
          <cell r="H738">
            <v>10500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A739" t="str">
            <v>자갈부설(D40)</v>
          </cell>
          <cell r="C739">
            <v>1.347</v>
          </cell>
          <cell r="D739" t="str">
            <v>㎥</v>
          </cell>
          <cell r="E739">
            <v>5319</v>
          </cell>
          <cell r="F739">
            <v>7164</v>
          </cell>
          <cell r="G739">
            <v>0</v>
          </cell>
          <cell r="H739">
            <v>0</v>
          </cell>
          <cell r="I739">
            <v>5319</v>
          </cell>
          <cell r="J739">
            <v>7164</v>
          </cell>
          <cell r="K739">
            <v>0</v>
          </cell>
          <cell r="L739">
            <v>0</v>
          </cell>
          <cell r="M739" t="str">
            <v>N.77</v>
          </cell>
        </row>
        <row r="740">
          <cell r="A740" t="str">
            <v>자연석쌓기</v>
          </cell>
          <cell r="B740" t="str">
            <v>30x50x40</v>
          </cell>
          <cell r="C740">
            <v>4.29</v>
          </cell>
          <cell r="D740" t="str">
            <v>TON</v>
          </cell>
          <cell r="E740">
            <v>103857</v>
          </cell>
          <cell r="F740">
            <v>445545</v>
          </cell>
          <cell r="G740">
            <v>4109</v>
          </cell>
          <cell r="H740">
            <v>17627</v>
          </cell>
          <cell r="I740">
            <v>90889</v>
          </cell>
          <cell r="J740">
            <v>389913</v>
          </cell>
          <cell r="K740">
            <v>8859</v>
          </cell>
          <cell r="L740">
            <v>38005</v>
          </cell>
          <cell r="M740" t="str">
            <v>N.97</v>
          </cell>
        </row>
        <row r="741">
          <cell r="A741" t="str">
            <v>자연석</v>
          </cell>
          <cell r="B741" t="str">
            <v>30x50x40</v>
          </cell>
          <cell r="C741">
            <v>5.577</v>
          </cell>
          <cell r="D741" t="str">
            <v>TON</v>
          </cell>
          <cell r="E741">
            <v>70000</v>
          </cell>
          <cell r="F741">
            <v>390390</v>
          </cell>
          <cell r="G741">
            <v>70000</v>
          </cell>
          <cell r="H741">
            <v>390390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A743" t="str">
            <v>수로-1EDGE 계</v>
          </cell>
          <cell r="C743">
            <v>0</v>
          </cell>
          <cell r="E743">
            <v>0</v>
          </cell>
          <cell r="F743">
            <v>1729225</v>
          </cell>
          <cell r="G743">
            <v>0</v>
          </cell>
          <cell r="H743">
            <v>640316</v>
          </cell>
          <cell r="I743">
            <v>0</v>
          </cell>
          <cell r="J743">
            <v>1037299</v>
          </cell>
          <cell r="K743">
            <v>0</v>
          </cell>
          <cell r="L743">
            <v>51610</v>
          </cell>
        </row>
        <row r="744">
          <cell r="C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A745" t="str">
            <v>(5) 수로-1바닥</v>
          </cell>
          <cell r="B745" t="str">
            <v>(A=28.82㎡)</v>
          </cell>
          <cell r="C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A746" t="str">
            <v>터파기(토사)</v>
          </cell>
          <cell r="B746" t="str">
            <v>백호우0.7㎥</v>
          </cell>
          <cell r="C746">
            <v>23.056000000000001</v>
          </cell>
          <cell r="D746" t="str">
            <v>㎥</v>
          </cell>
          <cell r="E746">
            <v>696</v>
          </cell>
          <cell r="F746">
            <v>16046</v>
          </cell>
          <cell r="G746">
            <v>127</v>
          </cell>
          <cell r="H746">
            <v>2928</v>
          </cell>
          <cell r="I746">
            <v>359</v>
          </cell>
          <cell r="J746">
            <v>8277</v>
          </cell>
          <cell r="K746">
            <v>210</v>
          </cell>
          <cell r="L746">
            <v>4841</v>
          </cell>
          <cell r="M746" t="str">
            <v>#.3</v>
          </cell>
        </row>
        <row r="747">
          <cell r="A747" t="str">
            <v>잔토처리(토사)</v>
          </cell>
          <cell r="B747" t="str">
            <v>백호우0.7㎥</v>
          </cell>
          <cell r="C747">
            <v>23.056000000000001</v>
          </cell>
          <cell r="D747" t="str">
            <v>㎥</v>
          </cell>
          <cell r="E747">
            <v>696</v>
          </cell>
          <cell r="F747">
            <v>16046</v>
          </cell>
          <cell r="G747">
            <v>127</v>
          </cell>
          <cell r="H747">
            <v>2928</v>
          </cell>
          <cell r="I747">
            <v>359</v>
          </cell>
          <cell r="J747">
            <v>8277</v>
          </cell>
          <cell r="K747">
            <v>210</v>
          </cell>
          <cell r="L747">
            <v>4841</v>
          </cell>
          <cell r="M747" t="str">
            <v>#.5</v>
          </cell>
        </row>
        <row r="748">
          <cell r="A748" t="str">
            <v>잡석다짐(기계+인력)</v>
          </cell>
          <cell r="B748" t="str">
            <v>로라+인력</v>
          </cell>
          <cell r="C748">
            <v>5.9939999999999998</v>
          </cell>
          <cell r="D748" t="str">
            <v>㎥</v>
          </cell>
          <cell r="E748">
            <v>10469</v>
          </cell>
          <cell r="F748">
            <v>62749</v>
          </cell>
          <cell r="G748">
            <v>8354</v>
          </cell>
          <cell r="H748">
            <v>50073</v>
          </cell>
          <cell r="I748">
            <v>1509</v>
          </cell>
          <cell r="J748">
            <v>9044</v>
          </cell>
          <cell r="K748">
            <v>606</v>
          </cell>
          <cell r="L748">
            <v>3632</v>
          </cell>
          <cell r="M748" t="str">
            <v>N.73</v>
          </cell>
        </row>
        <row r="749">
          <cell r="A749" t="str">
            <v>레미콘</v>
          </cell>
          <cell r="B749" t="str">
            <v>관급(40x160x8)</v>
          </cell>
          <cell r="C749">
            <v>1.7629999999999999</v>
          </cell>
          <cell r="D749" t="str">
            <v>M3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A750" t="str">
            <v>레미콘</v>
          </cell>
          <cell r="B750" t="str">
            <v>관급(25x180x8)</v>
          </cell>
          <cell r="C750">
            <v>4.3659999999999997</v>
          </cell>
          <cell r="D750" t="str">
            <v>M3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A751" t="str">
            <v>레미콘타설(소형구조물)</v>
          </cell>
          <cell r="C751">
            <v>4.3230000000000004</v>
          </cell>
          <cell r="D751" t="str">
            <v>㎥</v>
          </cell>
          <cell r="E751">
            <v>33719</v>
          </cell>
          <cell r="F751">
            <v>145767</v>
          </cell>
          <cell r="G751">
            <v>0</v>
          </cell>
          <cell r="H751">
            <v>0</v>
          </cell>
          <cell r="I751">
            <v>33719</v>
          </cell>
          <cell r="J751">
            <v>145767</v>
          </cell>
          <cell r="K751">
            <v>0</v>
          </cell>
          <cell r="L751">
            <v>0</v>
          </cell>
          <cell r="M751" t="str">
            <v>N.82</v>
          </cell>
        </row>
        <row r="752">
          <cell r="A752" t="str">
            <v>이형철근</v>
          </cell>
          <cell r="B752" t="str">
            <v>관급, D13</v>
          </cell>
          <cell r="C752">
            <v>236.28899999999999</v>
          </cell>
          <cell r="D752" t="str">
            <v>KG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A753" t="str">
            <v>철근가공및조립</v>
          </cell>
          <cell r="B753" t="str">
            <v>간단</v>
          </cell>
          <cell r="C753">
            <v>0.22900000000000001</v>
          </cell>
          <cell r="D753" t="str">
            <v>TON</v>
          </cell>
          <cell r="E753">
            <v>257665</v>
          </cell>
          <cell r="F753">
            <v>59005</v>
          </cell>
          <cell r="G753">
            <v>2708</v>
          </cell>
          <cell r="H753">
            <v>620</v>
          </cell>
          <cell r="I753">
            <v>254957</v>
          </cell>
          <cell r="J753">
            <v>58385</v>
          </cell>
          <cell r="K753">
            <v>0</v>
          </cell>
          <cell r="L753">
            <v>0</v>
          </cell>
          <cell r="M753" t="str">
            <v>N.84</v>
          </cell>
        </row>
        <row r="754">
          <cell r="A754" t="str">
            <v>고재대</v>
          </cell>
          <cell r="B754" t="str">
            <v>철재</v>
          </cell>
          <cell r="C754">
            <v>6.8819999999999997</v>
          </cell>
          <cell r="D754" t="str">
            <v>KG</v>
          </cell>
          <cell r="E754">
            <v>-75</v>
          </cell>
          <cell r="F754">
            <v>-516</v>
          </cell>
          <cell r="G754">
            <v>-75</v>
          </cell>
          <cell r="H754">
            <v>-516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A755" t="str">
            <v>시멘트액체방수(2차)</v>
          </cell>
          <cell r="C755">
            <v>28.82</v>
          </cell>
          <cell r="D755" t="str">
            <v>㎡</v>
          </cell>
          <cell r="E755">
            <v>10922</v>
          </cell>
          <cell r="F755">
            <v>314771</v>
          </cell>
          <cell r="G755">
            <v>1990</v>
          </cell>
          <cell r="H755">
            <v>57351</v>
          </cell>
          <cell r="I755">
            <v>8932</v>
          </cell>
          <cell r="J755">
            <v>257420</v>
          </cell>
          <cell r="K755">
            <v>0</v>
          </cell>
          <cell r="L755">
            <v>0</v>
          </cell>
          <cell r="M755" t="str">
            <v>N.85</v>
          </cell>
        </row>
        <row r="756">
          <cell r="A756" t="str">
            <v>붙임몰탈</v>
          </cell>
          <cell r="B756" t="str">
            <v>인력,1:3</v>
          </cell>
          <cell r="C756">
            <v>0.86399999999999999</v>
          </cell>
          <cell r="D756" t="str">
            <v>㎥</v>
          </cell>
          <cell r="E756">
            <v>57561</v>
          </cell>
          <cell r="F756">
            <v>49731</v>
          </cell>
          <cell r="G756">
            <v>12100</v>
          </cell>
          <cell r="H756">
            <v>10454</v>
          </cell>
          <cell r="I756">
            <v>40922</v>
          </cell>
          <cell r="J756">
            <v>35356</v>
          </cell>
          <cell r="K756">
            <v>4539</v>
          </cell>
          <cell r="L756">
            <v>3921</v>
          </cell>
          <cell r="M756" t="str">
            <v>N.86</v>
          </cell>
        </row>
        <row r="757">
          <cell r="A757" t="str">
            <v>흑자갈</v>
          </cell>
          <cell r="B757" t="str">
            <v>￠20~60</v>
          </cell>
          <cell r="C757">
            <v>2.5459999999999998</v>
          </cell>
          <cell r="D757" t="str">
            <v>TON</v>
          </cell>
          <cell r="E757">
            <v>430000</v>
          </cell>
          <cell r="F757">
            <v>1094780</v>
          </cell>
          <cell r="G757">
            <v>430000</v>
          </cell>
          <cell r="H757">
            <v>1094780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자갈 깔기</v>
          </cell>
          <cell r="B758" t="str">
            <v>D30-50</v>
          </cell>
          <cell r="C758">
            <v>28.82</v>
          </cell>
          <cell r="D758" t="str">
            <v>㎡</v>
          </cell>
          <cell r="E758">
            <v>9611</v>
          </cell>
          <cell r="F758">
            <v>276989</v>
          </cell>
          <cell r="G758">
            <v>0</v>
          </cell>
          <cell r="H758">
            <v>0</v>
          </cell>
          <cell r="I758">
            <v>9611</v>
          </cell>
          <cell r="J758">
            <v>276989</v>
          </cell>
          <cell r="K758">
            <v>0</v>
          </cell>
          <cell r="L758">
            <v>0</v>
          </cell>
          <cell r="M758" t="str">
            <v>N.96</v>
          </cell>
        </row>
        <row r="759">
          <cell r="C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A760" t="str">
            <v>수로-1바닥 계</v>
          </cell>
          <cell r="C760">
            <v>0</v>
          </cell>
          <cell r="E760">
            <v>0</v>
          </cell>
          <cell r="F760">
            <v>2035368</v>
          </cell>
          <cell r="G760">
            <v>0</v>
          </cell>
          <cell r="H760">
            <v>1218618</v>
          </cell>
          <cell r="I760">
            <v>0</v>
          </cell>
          <cell r="J760">
            <v>799515</v>
          </cell>
          <cell r="K760">
            <v>0</v>
          </cell>
          <cell r="L760">
            <v>17235</v>
          </cell>
        </row>
        <row r="761">
          <cell r="C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A762" t="str">
            <v>(6) 수로-2EDGE</v>
          </cell>
          <cell r="C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A763" t="str">
            <v>터파기(토사)</v>
          </cell>
          <cell r="B763" t="str">
            <v>백호우0.7㎥</v>
          </cell>
          <cell r="C763">
            <v>11.994999999999999</v>
          </cell>
          <cell r="D763" t="str">
            <v>㎥</v>
          </cell>
          <cell r="E763">
            <v>696</v>
          </cell>
          <cell r="F763">
            <v>8347</v>
          </cell>
          <cell r="G763">
            <v>127</v>
          </cell>
          <cell r="H763">
            <v>1523</v>
          </cell>
          <cell r="I763">
            <v>359</v>
          </cell>
          <cell r="J763">
            <v>4306</v>
          </cell>
          <cell r="K763">
            <v>210</v>
          </cell>
          <cell r="L763">
            <v>2518</v>
          </cell>
          <cell r="M763" t="str">
            <v>#.3</v>
          </cell>
        </row>
        <row r="764">
          <cell r="A764" t="str">
            <v>잔토처리(토사)</v>
          </cell>
          <cell r="B764" t="str">
            <v>백호우0.7㎥</v>
          </cell>
          <cell r="C764">
            <v>11.994999999999999</v>
          </cell>
          <cell r="D764" t="str">
            <v>㎥</v>
          </cell>
          <cell r="E764">
            <v>696</v>
          </cell>
          <cell r="F764">
            <v>8347</v>
          </cell>
          <cell r="G764">
            <v>127</v>
          </cell>
          <cell r="H764">
            <v>1523</v>
          </cell>
          <cell r="I764">
            <v>359</v>
          </cell>
          <cell r="J764">
            <v>4306</v>
          </cell>
          <cell r="K764">
            <v>210</v>
          </cell>
          <cell r="L764">
            <v>2518</v>
          </cell>
          <cell r="M764" t="str">
            <v>#.5</v>
          </cell>
        </row>
        <row r="765">
          <cell r="A765" t="str">
            <v>잡석다짐(기계+인력)</v>
          </cell>
          <cell r="B765" t="str">
            <v>로라+인력</v>
          </cell>
          <cell r="C765">
            <v>1.772</v>
          </cell>
          <cell r="D765" t="str">
            <v>㎥</v>
          </cell>
          <cell r="E765">
            <v>10469</v>
          </cell>
          <cell r="F765">
            <v>18549</v>
          </cell>
          <cell r="G765">
            <v>8354</v>
          </cell>
          <cell r="H765">
            <v>14803</v>
          </cell>
          <cell r="I765">
            <v>1509</v>
          </cell>
          <cell r="J765">
            <v>2673</v>
          </cell>
          <cell r="K765">
            <v>606</v>
          </cell>
          <cell r="L765">
            <v>1073</v>
          </cell>
          <cell r="M765" t="str">
            <v>N.73</v>
          </cell>
        </row>
        <row r="766">
          <cell r="A766" t="str">
            <v>레미콘</v>
          </cell>
          <cell r="B766" t="str">
            <v>관급(40x160x8)</v>
          </cell>
          <cell r="C766">
            <v>0.52100000000000002</v>
          </cell>
          <cell r="D766" t="str">
            <v>M3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A767" t="str">
            <v>레미콘</v>
          </cell>
          <cell r="B767" t="str">
            <v>관급(25x180x8)</v>
          </cell>
          <cell r="C767">
            <v>1.9750000000000001</v>
          </cell>
          <cell r="D767" t="str">
            <v>M3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A768" t="str">
            <v>레미콘타설(소형구조물)</v>
          </cell>
          <cell r="C768">
            <v>1.956</v>
          </cell>
          <cell r="D768" t="str">
            <v>㎥</v>
          </cell>
          <cell r="E768">
            <v>33719</v>
          </cell>
          <cell r="F768">
            <v>65954</v>
          </cell>
          <cell r="G768">
            <v>0</v>
          </cell>
          <cell r="H768">
            <v>0</v>
          </cell>
          <cell r="I768">
            <v>33719</v>
          </cell>
          <cell r="J768">
            <v>65954</v>
          </cell>
          <cell r="K768">
            <v>0</v>
          </cell>
          <cell r="L768">
            <v>0</v>
          </cell>
          <cell r="M768" t="str">
            <v>N.82</v>
          </cell>
        </row>
        <row r="769">
          <cell r="A769" t="str">
            <v>거푸집 (합판)</v>
          </cell>
          <cell r="B769" t="str">
            <v>6회</v>
          </cell>
          <cell r="C769">
            <v>22.42</v>
          </cell>
          <cell r="D769" t="str">
            <v>㎡</v>
          </cell>
          <cell r="E769">
            <v>13825</v>
          </cell>
          <cell r="F769">
            <v>309955</v>
          </cell>
          <cell r="G769">
            <v>4430</v>
          </cell>
          <cell r="H769">
            <v>99320</v>
          </cell>
          <cell r="I769">
            <v>9395</v>
          </cell>
          <cell r="J769">
            <v>210635</v>
          </cell>
          <cell r="K769">
            <v>0</v>
          </cell>
          <cell r="L769">
            <v>0</v>
          </cell>
          <cell r="M769" t="str">
            <v>N.80</v>
          </cell>
        </row>
        <row r="770">
          <cell r="A770" t="str">
            <v>이형철근</v>
          </cell>
          <cell r="B770" t="str">
            <v>관급, D13</v>
          </cell>
          <cell r="C770">
            <v>106.911</v>
          </cell>
          <cell r="D770" t="str">
            <v>KG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A771" t="str">
            <v>철근가공및조립</v>
          </cell>
          <cell r="B771" t="str">
            <v>간단</v>
          </cell>
          <cell r="C771">
            <v>0.10299999999999999</v>
          </cell>
          <cell r="D771" t="str">
            <v>TON</v>
          </cell>
          <cell r="E771">
            <v>257665</v>
          </cell>
          <cell r="F771">
            <v>26538</v>
          </cell>
          <cell r="G771">
            <v>2708</v>
          </cell>
          <cell r="H771">
            <v>278</v>
          </cell>
          <cell r="I771">
            <v>254957</v>
          </cell>
          <cell r="J771">
            <v>26260</v>
          </cell>
          <cell r="K771">
            <v>0</v>
          </cell>
          <cell r="L771">
            <v>0</v>
          </cell>
          <cell r="M771" t="str">
            <v>N.84</v>
          </cell>
        </row>
        <row r="772">
          <cell r="A772" t="str">
            <v>고재대</v>
          </cell>
          <cell r="B772" t="str">
            <v>철재</v>
          </cell>
          <cell r="C772">
            <v>3.113</v>
          </cell>
          <cell r="D772" t="str">
            <v>KG</v>
          </cell>
          <cell r="E772">
            <v>-75</v>
          </cell>
          <cell r="F772">
            <v>-233</v>
          </cell>
          <cell r="G772">
            <v>-75</v>
          </cell>
          <cell r="H772">
            <v>-233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시멘트액체방수(2차)</v>
          </cell>
          <cell r="C773">
            <v>9.3800000000000008</v>
          </cell>
          <cell r="D773" t="str">
            <v>㎡</v>
          </cell>
          <cell r="E773">
            <v>10922</v>
          </cell>
          <cell r="F773">
            <v>102448</v>
          </cell>
          <cell r="G773">
            <v>1990</v>
          </cell>
          <cell r="H773">
            <v>18666</v>
          </cell>
          <cell r="I773">
            <v>8932</v>
          </cell>
          <cell r="J773">
            <v>83782</v>
          </cell>
          <cell r="K773">
            <v>0</v>
          </cell>
          <cell r="L773">
            <v>0</v>
          </cell>
          <cell r="M773" t="str">
            <v>N.85</v>
          </cell>
        </row>
        <row r="774">
          <cell r="A774" t="str">
            <v>붙임몰탈</v>
          </cell>
          <cell r="B774" t="str">
            <v>인력,1:3</v>
          </cell>
          <cell r="C774">
            <v>0.42699999999999999</v>
          </cell>
          <cell r="D774" t="str">
            <v>㎥</v>
          </cell>
          <cell r="E774">
            <v>57561</v>
          </cell>
          <cell r="F774">
            <v>24577</v>
          </cell>
          <cell r="G774">
            <v>12100</v>
          </cell>
          <cell r="H774">
            <v>5166</v>
          </cell>
          <cell r="I774">
            <v>40922</v>
          </cell>
          <cell r="J774">
            <v>17473</v>
          </cell>
          <cell r="K774">
            <v>4539</v>
          </cell>
          <cell r="L774">
            <v>1938</v>
          </cell>
          <cell r="M774" t="str">
            <v>N.86</v>
          </cell>
        </row>
        <row r="775">
          <cell r="A775" t="str">
            <v>자연자갈(광주)</v>
          </cell>
          <cell r="B775" t="str">
            <v>#467 40-5mm (시내도착도)</v>
          </cell>
          <cell r="C775">
            <v>0.76</v>
          </cell>
          <cell r="D775" t="str">
            <v>M3</v>
          </cell>
          <cell r="E775">
            <v>7500</v>
          </cell>
          <cell r="F775">
            <v>5700</v>
          </cell>
          <cell r="G775">
            <v>7500</v>
          </cell>
          <cell r="H775">
            <v>5700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A776" t="str">
            <v>자갈부설(D40)</v>
          </cell>
          <cell r="C776">
            <v>0.73</v>
          </cell>
          <cell r="D776" t="str">
            <v>㎥</v>
          </cell>
          <cell r="E776">
            <v>5319</v>
          </cell>
          <cell r="F776">
            <v>3882</v>
          </cell>
          <cell r="G776">
            <v>0</v>
          </cell>
          <cell r="H776">
            <v>0</v>
          </cell>
          <cell r="I776">
            <v>5319</v>
          </cell>
          <cell r="J776">
            <v>3882</v>
          </cell>
          <cell r="K776">
            <v>0</v>
          </cell>
          <cell r="L776">
            <v>0</v>
          </cell>
          <cell r="M776" t="str">
            <v>N.77</v>
          </cell>
        </row>
        <row r="777">
          <cell r="A777" t="str">
            <v>자연석쌓기</v>
          </cell>
          <cell r="B777" t="str">
            <v>30x50x40</v>
          </cell>
          <cell r="C777">
            <v>2.8889999999999998</v>
          </cell>
          <cell r="D777" t="str">
            <v>TON</v>
          </cell>
          <cell r="E777">
            <v>103857</v>
          </cell>
          <cell r="F777">
            <v>300041</v>
          </cell>
          <cell r="G777">
            <v>4109</v>
          </cell>
          <cell r="H777">
            <v>11870</v>
          </cell>
          <cell r="I777">
            <v>90889</v>
          </cell>
          <cell r="J777">
            <v>262578</v>
          </cell>
          <cell r="K777">
            <v>8859</v>
          </cell>
          <cell r="L777">
            <v>25593</v>
          </cell>
          <cell r="M777" t="str">
            <v>N.97</v>
          </cell>
        </row>
        <row r="778">
          <cell r="A778" t="str">
            <v>자연석</v>
          </cell>
          <cell r="B778" t="str">
            <v>30x50x40</v>
          </cell>
          <cell r="C778">
            <v>3.7549999999999999</v>
          </cell>
          <cell r="D778" t="str">
            <v>TON</v>
          </cell>
          <cell r="E778">
            <v>70000</v>
          </cell>
          <cell r="F778">
            <v>262850</v>
          </cell>
          <cell r="G778">
            <v>70000</v>
          </cell>
          <cell r="H778">
            <v>262850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수로-2EDGE 계</v>
          </cell>
          <cell r="C780">
            <v>0</v>
          </cell>
          <cell r="E780">
            <v>0</v>
          </cell>
          <cell r="F780">
            <v>1136955</v>
          </cell>
          <cell r="G780">
            <v>0</v>
          </cell>
          <cell r="H780">
            <v>421466</v>
          </cell>
          <cell r="I780">
            <v>0</v>
          </cell>
          <cell r="J780">
            <v>681849</v>
          </cell>
          <cell r="K780">
            <v>0</v>
          </cell>
          <cell r="L780">
            <v>33640</v>
          </cell>
        </row>
        <row r="781">
          <cell r="C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A782" t="str">
            <v>(7) 수로-2바닥</v>
          </cell>
          <cell r="C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A783" t="str">
            <v>터파기(토사)</v>
          </cell>
          <cell r="B783" t="str">
            <v>백호우0.7㎥</v>
          </cell>
          <cell r="C783">
            <v>14.695</v>
          </cell>
          <cell r="D783" t="str">
            <v>㎥</v>
          </cell>
          <cell r="E783">
            <v>696</v>
          </cell>
          <cell r="F783">
            <v>10226</v>
          </cell>
          <cell r="G783">
            <v>127</v>
          </cell>
          <cell r="H783">
            <v>1866</v>
          </cell>
          <cell r="I783">
            <v>359</v>
          </cell>
          <cell r="J783">
            <v>5275</v>
          </cell>
          <cell r="K783">
            <v>210</v>
          </cell>
          <cell r="L783">
            <v>3085</v>
          </cell>
          <cell r="M783" t="str">
            <v>#.3</v>
          </cell>
        </row>
        <row r="784">
          <cell r="A784" t="str">
            <v>잔토처리(토사)</v>
          </cell>
          <cell r="B784" t="str">
            <v>백호우0.7㎥</v>
          </cell>
          <cell r="C784">
            <v>14.695</v>
          </cell>
          <cell r="D784" t="str">
            <v>㎥</v>
          </cell>
          <cell r="E784">
            <v>696</v>
          </cell>
          <cell r="F784">
            <v>10226</v>
          </cell>
          <cell r="G784">
            <v>127</v>
          </cell>
          <cell r="H784">
            <v>1866</v>
          </cell>
          <cell r="I784">
            <v>359</v>
          </cell>
          <cell r="J784">
            <v>5275</v>
          </cell>
          <cell r="K784">
            <v>210</v>
          </cell>
          <cell r="L784">
            <v>3085</v>
          </cell>
          <cell r="M784" t="str">
            <v>#.5</v>
          </cell>
        </row>
        <row r="785">
          <cell r="A785" t="str">
            <v>잡석다짐(기계+인력)</v>
          </cell>
          <cell r="B785" t="str">
            <v>로라+인력</v>
          </cell>
          <cell r="C785">
            <v>3.415</v>
          </cell>
          <cell r="D785" t="str">
            <v>㎥</v>
          </cell>
          <cell r="E785">
            <v>10469</v>
          </cell>
          <cell r="F785">
            <v>35750</v>
          </cell>
          <cell r="G785">
            <v>8354</v>
          </cell>
          <cell r="H785">
            <v>28528</v>
          </cell>
          <cell r="I785">
            <v>1509</v>
          </cell>
          <cell r="J785">
            <v>5153</v>
          </cell>
          <cell r="K785">
            <v>606</v>
          </cell>
          <cell r="L785">
            <v>2069</v>
          </cell>
          <cell r="M785" t="str">
            <v>N.73</v>
          </cell>
        </row>
        <row r="786">
          <cell r="A786" t="str">
            <v>레미콘</v>
          </cell>
          <cell r="B786" t="str">
            <v>관급(40x160x8)</v>
          </cell>
          <cell r="C786">
            <v>1.004</v>
          </cell>
          <cell r="D786" t="str">
            <v>M3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A787" t="str">
            <v>레미콘</v>
          </cell>
          <cell r="B787" t="str">
            <v>관급(25x180x8)</v>
          </cell>
          <cell r="C787">
            <v>2.4870000000000001</v>
          </cell>
          <cell r="D787" t="str">
            <v>M3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A788" t="str">
            <v>레미콘타설(소형구조물)</v>
          </cell>
          <cell r="C788">
            <v>2.4630000000000001</v>
          </cell>
          <cell r="D788" t="str">
            <v>㎥</v>
          </cell>
          <cell r="E788">
            <v>33719</v>
          </cell>
          <cell r="F788">
            <v>83049</v>
          </cell>
          <cell r="G788">
            <v>0</v>
          </cell>
          <cell r="H788">
            <v>0</v>
          </cell>
          <cell r="I788">
            <v>33719</v>
          </cell>
          <cell r="J788">
            <v>83049</v>
          </cell>
          <cell r="K788">
            <v>0</v>
          </cell>
          <cell r="L788">
            <v>0</v>
          </cell>
          <cell r="M788" t="str">
            <v>N.82</v>
          </cell>
        </row>
        <row r="789">
          <cell r="A789" t="str">
            <v>이형철근</v>
          </cell>
          <cell r="B789" t="str">
            <v>관급, D13</v>
          </cell>
          <cell r="C789">
            <v>134.624</v>
          </cell>
          <cell r="D789" t="str">
            <v>KG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철근가공및조립</v>
          </cell>
          <cell r="B790" t="str">
            <v>간단</v>
          </cell>
          <cell r="C790">
            <v>0.13</v>
          </cell>
          <cell r="D790" t="str">
            <v>TON</v>
          </cell>
          <cell r="E790">
            <v>257665</v>
          </cell>
          <cell r="F790">
            <v>33496</v>
          </cell>
          <cell r="G790">
            <v>2708</v>
          </cell>
          <cell r="H790">
            <v>352</v>
          </cell>
          <cell r="I790">
            <v>254957</v>
          </cell>
          <cell r="J790">
            <v>33144</v>
          </cell>
          <cell r="K790">
            <v>0</v>
          </cell>
          <cell r="L790">
            <v>0</v>
          </cell>
          <cell r="M790" t="str">
            <v>N.84</v>
          </cell>
        </row>
        <row r="791">
          <cell r="A791" t="str">
            <v>고재대</v>
          </cell>
          <cell r="B791" t="str">
            <v>철재</v>
          </cell>
          <cell r="C791">
            <v>3.9209999999999998</v>
          </cell>
          <cell r="D791" t="str">
            <v>KG</v>
          </cell>
          <cell r="E791">
            <v>-75</v>
          </cell>
          <cell r="F791">
            <v>-294</v>
          </cell>
          <cell r="G791">
            <v>-75</v>
          </cell>
          <cell r="H791">
            <v>-294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A792" t="str">
            <v>시멘트액체방수(2차)</v>
          </cell>
          <cell r="C792">
            <v>16.420000000000002</v>
          </cell>
          <cell r="D792" t="str">
            <v>㎡</v>
          </cell>
          <cell r="E792">
            <v>10922</v>
          </cell>
          <cell r="F792">
            <v>179338</v>
          </cell>
          <cell r="G792">
            <v>1990</v>
          </cell>
          <cell r="H792">
            <v>32675</v>
          </cell>
          <cell r="I792">
            <v>8932</v>
          </cell>
          <cell r="J792">
            <v>146663</v>
          </cell>
          <cell r="K792">
            <v>0</v>
          </cell>
          <cell r="L792">
            <v>0</v>
          </cell>
          <cell r="M792" t="str">
            <v>N.85</v>
          </cell>
        </row>
        <row r="793">
          <cell r="A793" t="str">
            <v>붙임몰탈</v>
          </cell>
          <cell r="B793" t="str">
            <v>인력,1:3</v>
          </cell>
          <cell r="C793">
            <v>0.49199999999999999</v>
          </cell>
          <cell r="D793" t="str">
            <v>㎥</v>
          </cell>
          <cell r="E793">
            <v>57561</v>
          </cell>
          <cell r="F793">
            <v>28319</v>
          </cell>
          <cell r="G793">
            <v>12100</v>
          </cell>
          <cell r="H793">
            <v>5953</v>
          </cell>
          <cell r="I793">
            <v>40922</v>
          </cell>
          <cell r="J793">
            <v>20133</v>
          </cell>
          <cell r="K793">
            <v>4539</v>
          </cell>
          <cell r="L793">
            <v>2233</v>
          </cell>
          <cell r="M793" t="str">
            <v>N.86</v>
          </cell>
        </row>
        <row r="794">
          <cell r="A794" t="str">
            <v>자연자갈(광주)</v>
          </cell>
          <cell r="B794" t="str">
            <v>#467 40-5mm (시내도착도)</v>
          </cell>
          <cell r="C794">
            <v>0.85299999999999998</v>
          </cell>
          <cell r="D794" t="str">
            <v>M3</v>
          </cell>
          <cell r="E794">
            <v>7500</v>
          </cell>
          <cell r="F794">
            <v>6397</v>
          </cell>
          <cell r="G794">
            <v>7500</v>
          </cell>
          <cell r="H794">
            <v>6397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A795" t="str">
            <v>자갈부설(D40)</v>
          </cell>
          <cell r="C795">
            <v>0.85299999999999998</v>
          </cell>
          <cell r="D795" t="str">
            <v>㎥</v>
          </cell>
          <cell r="E795">
            <v>5319</v>
          </cell>
          <cell r="F795">
            <v>4537</v>
          </cell>
          <cell r="G795">
            <v>0</v>
          </cell>
          <cell r="H795">
            <v>0</v>
          </cell>
          <cell r="I795">
            <v>5319</v>
          </cell>
          <cell r="J795">
            <v>4537</v>
          </cell>
          <cell r="K795">
            <v>0</v>
          </cell>
          <cell r="L795">
            <v>0</v>
          </cell>
          <cell r="M795" t="str">
            <v>N.77</v>
          </cell>
        </row>
        <row r="796">
          <cell r="C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A797" t="str">
            <v>수로-2바닥 계</v>
          </cell>
          <cell r="C797">
            <v>0</v>
          </cell>
          <cell r="E797">
            <v>0</v>
          </cell>
          <cell r="F797">
            <v>391044</v>
          </cell>
          <cell r="G797">
            <v>0</v>
          </cell>
          <cell r="H797">
            <v>77343</v>
          </cell>
          <cell r="I797">
            <v>0</v>
          </cell>
          <cell r="J797">
            <v>303229</v>
          </cell>
          <cell r="K797">
            <v>0</v>
          </cell>
          <cell r="L797">
            <v>10472</v>
          </cell>
        </row>
        <row r="798">
          <cell r="C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A799" t="str">
            <v>(8) 옹벽</v>
          </cell>
          <cell r="B799" t="str">
            <v>(H=1.510M,H=1.57M)</v>
          </cell>
          <cell r="C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A800" t="str">
            <v>터파기(토사)</v>
          </cell>
          <cell r="B800" t="str">
            <v>백호우0.7㎥</v>
          </cell>
          <cell r="C800">
            <v>8.0079999999999991</v>
          </cell>
          <cell r="D800" t="str">
            <v>㎥</v>
          </cell>
          <cell r="E800">
            <v>696</v>
          </cell>
          <cell r="F800">
            <v>5572</v>
          </cell>
          <cell r="G800">
            <v>127</v>
          </cell>
          <cell r="H800">
            <v>1017</v>
          </cell>
          <cell r="I800">
            <v>359</v>
          </cell>
          <cell r="J800">
            <v>2874</v>
          </cell>
          <cell r="K800">
            <v>210</v>
          </cell>
          <cell r="L800">
            <v>1681</v>
          </cell>
          <cell r="M800" t="str">
            <v>#.3</v>
          </cell>
        </row>
        <row r="801">
          <cell r="A801" t="str">
            <v>잔토처리(토사)</v>
          </cell>
          <cell r="B801" t="str">
            <v>백호우0.7㎥</v>
          </cell>
          <cell r="C801">
            <v>3.359</v>
          </cell>
          <cell r="D801" t="str">
            <v>㎥</v>
          </cell>
          <cell r="E801">
            <v>696</v>
          </cell>
          <cell r="F801">
            <v>2336</v>
          </cell>
          <cell r="G801">
            <v>127</v>
          </cell>
          <cell r="H801">
            <v>426</v>
          </cell>
          <cell r="I801">
            <v>359</v>
          </cell>
          <cell r="J801">
            <v>1205</v>
          </cell>
          <cell r="K801">
            <v>210</v>
          </cell>
          <cell r="L801">
            <v>705</v>
          </cell>
          <cell r="M801" t="str">
            <v>#.5</v>
          </cell>
        </row>
        <row r="802">
          <cell r="A802" t="str">
            <v>기계되메우기및다짐</v>
          </cell>
          <cell r="B802" t="str">
            <v>인력+기계</v>
          </cell>
          <cell r="C802">
            <v>4.649</v>
          </cell>
          <cell r="D802" t="str">
            <v>㎥</v>
          </cell>
          <cell r="E802">
            <v>3367</v>
          </cell>
          <cell r="F802">
            <v>15651</v>
          </cell>
          <cell r="G802">
            <v>285</v>
          </cell>
          <cell r="H802">
            <v>1324</v>
          </cell>
          <cell r="I802">
            <v>2758</v>
          </cell>
          <cell r="J802">
            <v>12821</v>
          </cell>
          <cell r="K802">
            <v>324</v>
          </cell>
          <cell r="L802">
            <v>1506</v>
          </cell>
          <cell r="M802" t="str">
            <v>#.6</v>
          </cell>
        </row>
        <row r="803">
          <cell r="A803" t="str">
            <v>잡석다짐(기계+인력)</v>
          </cell>
          <cell r="B803" t="str">
            <v>로라+인력</v>
          </cell>
          <cell r="C803">
            <v>0.748</v>
          </cell>
          <cell r="D803" t="str">
            <v>㎥</v>
          </cell>
          <cell r="E803">
            <v>10469</v>
          </cell>
          <cell r="F803">
            <v>7829</v>
          </cell>
          <cell r="G803">
            <v>8354</v>
          </cell>
          <cell r="H803">
            <v>6248</v>
          </cell>
          <cell r="I803">
            <v>1509</v>
          </cell>
          <cell r="J803">
            <v>1128</v>
          </cell>
          <cell r="K803">
            <v>606</v>
          </cell>
          <cell r="L803">
            <v>453</v>
          </cell>
          <cell r="M803" t="str">
            <v>N.73</v>
          </cell>
        </row>
        <row r="804">
          <cell r="A804" t="str">
            <v>레미콘</v>
          </cell>
          <cell r="B804" t="str">
            <v>관급(40x160x8)</v>
          </cell>
          <cell r="C804">
            <v>0.22</v>
          </cell>
          <cell r="D804" t="str">
            <v>M3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A805" t="str">
            <v>레미콘</v>
          </cell>
          <cell r="B805" t="str">
            <v>관급(25x180x8)</v>
          </cell>
          <cell r="C805">
            <v>1.5629999999999999</v>
          </cell>
          <cell r="D805" t="str">
            <v>M3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레미콘타설(소형구조물)</v>
          </cell>
          <cell r="C806">
            <v>1.548</v>
          </cell>
          <cell r="D806" t="str">
            <v>㎥</v>
          </cell>
          <cell r="E806">
            <v>33719</v>
          </cell>
          <cell r="F806">
            <v>52197</v>
          </cell>
          <cell r="G806">
            <v>0</v>
          </cell>
          <cell r="H806">
            <v>0</v>
          </cell>
          <cell r="I806">
            <v>33719</v>
          </cell>
          <cell r="J806">
            <v>52197</v>
          </cell>
          <cell r="K806">
            <v>0</v>
          </cell>
          <cell r="L806">
            <v>0</v>
          </cell>
          <cell r="M806" t="str">
            <v>N.82</v>
          </cell>
        </row>
        <row r="807">
          <cell r="A807" t="str">
            <v>거푸집 (합판)</v>
          </cell>
          <cell r="B807" t="str">
            <v>6회</v>
          </cell>
          <cell r="C807">
            <v>17.84</v>
          </cell>
          <cell r="D807" t="str">
            <v>㎡</v>
          </cell>
          <cell r="E807">
            <v>13825</v>
          </cell>
          <cell r="F807">
            <v>246637</v>
          </cell>
          <cell r="G807">
            <v>4430</v>
          </cell>
          <cell r="H807">
            <v>79031</v>
          </cell>
          <cell r="I807">
            <v>9395</v>
          </cell>
          <cell r="J807">
            <v>167606</v>
          </cell>
          <cell r="K807">
            <v>0</v>
          </cell>
          <cell r="L807">
            <v>0</v>
          </cell>
          <cell r="M807" t="str">
            <v>N.80</v>
          </cell>
        </row>
        <row r="808">
          <cell r="A808" t="str">
            <v>이형철근</v>
          </cell>
          <cell r="B808" t="str">
            <v>관급, D13</v>
          </cell>
          <cell r="C808">
            <v>172.17400000000001</v>
          </cell>
          <cell r="D808" t="str">
            <v>KG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철근가공및조립</v>
          </cell>
          <cell r="B809" t="str">
            <v>간단</v>
          </cell>
          <cell r="C809">
            <v>0.16700000000000001</v>
          </cell>
          <cell r="D809" t="str">
            <v>TON</v>
          </cell>
          <cell r="E809">
            <v>257665</v>
          </cell>
          <cell r="F809">
            <v>43029</v>
          </cell>
          <cell r="G809">
            <v>2708</v>
          </cell>
          <cell r="H809">
            <v>452</v>
          </cell>
          <cell r="I809">
            <v>254957</v>
          </cell>
          <cell r="J809">
            <v>42577</v>
          </cell>
          <cell r="K809">
            <v>0</v>
          </cell>
          <cell r="L809">
            <v>0</v>
          </cell>
          <cell r="M809" t="str">
            <v>N.84</v>
          </cell>
        </row>
        <row r="810">
          <cell r="A810" t="str">
            <v>고재대</v>
          </cell>
          <cell r="B810" t="str">
            <v>철재</v>
          </cell>
          <cell r="C810">
            <v>5.0140000000000002</v>
          </cell>
          <cell r="D810" t="str">
            <v>KG</v>
          </cell>
          <cell r="E810">
            <v>-75</v>
          </cell>
          <cell r="F810">
            <v>-376</v>
          </cell>
          <cell r="G810">
            <v>-75</v>
          </cell>
          <cell r="H810">
            <v>-376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시멘트액체방수(2차)</v>
          </cell>
          <cell r="C811">
            <v>14.72</v>
          </cell>
          <cell r="D811" t="str">
            <v>㎡</v>
          </cell>
          <cell r="E811">
            <v>10922</v>
          </cell>
          <cell r="F811">
            <v>160771</v>
          </cell>
          <cell r="G811">
            <v>1990</v>
          </cell>
          <cell r="H811">
            <v>29292</v>
          </cell>
          <cell r="I811">
            <v>8932</v>
          </cell>
          <cell r="J811">
            <v>131479</v>
          </cell>
          <cell r="K811">
            <v>0</v>
          </cell>
          <cell r="L811">
            <v>0</v>
          </cell>
          <cell r="M811" t="str">
            <v>N.85</v>
          </cell>
        </row>
        <row r="812">
          <cell r="A812" t="str">
            <v>붙임몰탈</v>
          </cell>
          <cell r="B812" t="str">
            <v>인력,1:3</v>
          </cell>
          <cell r="C812">
            <v>0.48899999999999999</v>
          </cell>
          <cell r="D812" t="str">
            <v>㎥</v>
          </cell>
          <cell r="E812">
            <v>57561</v>
          </cell>
          <cell r="F812">
            <v>28145</v>
          </cell>
          <cell r="G812">
            <v>12100</v>
          </cell>
          <cell r="H812">
            <v>5916</v>
          </cell>
          <cell r="I812">
            <v>40922</v>
          </cell>
          <cell r="J812">
            <v>20010</v>
          </cell>
          <cell r="K812">
            <v>4539</v>
          </cell>
          <cell r="L812">
            <v>2219</v>
          </cell>
          <cell r="M812" t="str">
            <v>N.86</v>
          </cell>
        </row>
        <row r="813">
          <cell r="A813" t="str">
            <v>흄관</v>
          </cell>
          <cell r="B813" t="str">
            <v>D=300</v>
          </cell>
          <cell r="C813">
            <v>3.92</v>
          </cell>
          <cell r="D813" t="str">
            <v>M</v>
          </cell>
          <cell r="E813">
            <v>12610</v>
          </cell>
          <cell r="F813">
            <v>49431</v>
          </cell>
          <cell r="G813">
            <v>12610</v>
          </cell>
          <cell r="H813">
            <v>49431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A814" t="str">
            <v>흄관부설 및 접합 : 인력</v>
          </cell>
          <cell r="B814" t="str">
            <v>ø300M/M , 칼라식</v>
          </cell>
          <cell r="C814">
            <v>3.92</v>
          </cell>
          <cell r="D814" t="str">
            <v>M</v>
          </cell>
          <cell r="E814">
            <v>19912</v>
          </cell>
          <cell r="F814">
            <v>78054</v>
          </cell>
          <cell r="G814">
            <v>27</v>
          </cell>
          <cell r="H814">
            <v>105</v>
          </cell>
          <cell r="I814">
            <v>19885</v>
          </cell>
          <cell r="J814">
            <v>77949</v>
          </cell>
          <cell r="K814">
            <v>0</v>
          </cell>
          <cell r="L814">
            <v>0</v>
          </cell>
          <cell r="M814" t="str">
            <v>N.99</v>
          </cell>
        </row>
        <row r="815">
          <cell r="A815" t="str">
            <v>자연석쌓기</v>
          </cell>
          <cell r="B815" t="str">
            <v>30x50x40</v>
          </cell>
          <cell r="C815">
            <v>2.9209999999999998</v>
          </cell>
          <cell r="D815" t="str">
            <v>TON</v>
          </cell>
          <cell r="E815">
            <v>103857</v>
          </cell>
          <cell r="F815">
            <v>303365</v>
          </cell>
          <cell r="G815">
            <v>4109</v>
          </cell>
          <cell r="H815">
            <v>12002</v>
          </cell>
          <cell r="I815">
            <v>90889</v>
          </cell>
          <cell r="J815">
            <v>265486</v>
          </cell>
          <cell r="K815">
            <v>8859</v>
          </cell>
          <cell r="L815">
            <v>25877</v>
          </cell>
          <cell r="M815" t="str">
            <v>N.97</v>
          </cell>
        </row>
        <row r="816">
          <cell r="A816" t="str">
            <v>자연석</v>
          </cell>
          <cell r="B816" t="str">
            <v>30x50x40</v>
          </cell>
          <cell r="C816">
            <v>3.7970000000000002</v>
          </cell>
          <cell r="D816" t="str">
            <v>TON</v>
          </cell>
          <cell r="E816">
            <v>70000</v>
          </cell>
          <cell r="F816">
            <v>265790</v>
          </cell>
          <cell r="G816">
            <v>70000</v>
          </cell>
          <cell r="H816">
            <v>265790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옹벽 계</v>
          </cell>
          <cell r="C818">
            <v>0</v>
          </cell>
          <cell r="E818">
            <v>0</v>
          </cell>
          <cell r="F818">
            <v>1258431</v>
          </cell>
          <cell r="G818">
            <v>0</v>
          </cell>
          <cell r="H818">
            <v>450658</v>
          </cell>
          <cell r="I818">
            <v>0</v>
          </cell>
          <cell r="J818">
            <v>775332</v>
          </cell>
          <cell r="K818">
            <v>0</v>
          </cell>
          <cell r="L818">
            <v>32441</v>
          </cell>
        </row>
        <row r="819">
          <cell r="C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(9) 수로-3EDGE</v>
          </cell>
          <cell r="B820" t="str">
            <v>(L=6.51M)</v>
          </cell>
          <cell r="C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터파기(토사)</v>
          </cell>
          <cell r="B821" t="str">
            <v>백호우0.7㎥</v>
          </cell>
          <cell r="C821">
            <v>3.0739999999999998</v>
          </cell>
          <cell r="D821" t="str">
            <v>㎥</v>
          </cell>
          <cell r="E821">
            <v>696</v>
          </cell>
          <cell r="F821">
            <v>2138</v>
          </cell>
          <cell r="G821">
            <v>127</v>
          </cell>
          <cell r="H821">
            <v>390</v>
          </cell>
          <cell r="I821">
            <v>359</v>
          </cell>
          <cell r="J821">
            <v>1103</v>
          </cell>
          <cell r="K821">
            <v>210</v>
          </cell>
          <cell r="L821">
            <v>645</v>
          </cell>
          <cell r="M821" t="str">
            <v>#.3</v>
          </cell>
        </row>
        <row r="822">
          <cell r="A822" t="str">
            <v>잔토처리(토사)</v>
          </cell>
          <cell r="B822" t="str">
            <v>백호우0.7㎥</v>
          </cell>
          <cell r="C822">
            <v>1.9890000000000001</v>
          </cell>
          <cell r="D822" t="str">
            <v>㎥</v>
          </cell>
          <cell r="E822">
            <v>696</v>
          </cell>
          <cell r="F822">
            <v>1383</v>
          </cell>
          <cell r="G822">
            <v>127</v>
          </cell>
          <cell r="H822">
            <v>252</v>
          </cell>
          <cell r="I822">
            <v>359</v>
          </cell>
          <cell r="J822">
            <v>714</v>
          </cell>
          <cell r="K822">
            <v>210</v>
          </cell>
          <cell r="L822">
            <v>417</v>
          </cell>
          <cell r="M822" t="str">
            <v>#.5</v>
          </cell>
        </row>
        <row r="823">
          <cell r="A823" t="str">
            <v>기계되메우기및다짐</v>
          </cell>
          <cell r="B823" t="str">
            <v>인력+기계</v>
          </cell>
          <cell r="C823">
            <v>1.085</v>
          </cell>
          <cell r="D823" t="str">
            <v>㎥</v>
          </cell>
          <cell r="E823">
            <v>3367</v>
          </cell>
          <cell r="F823">
            <v>3652</v>
          </cell>
          <cell r="G823">
            <v>285</v>
          </cell>
          <cell r="H823">
            <v>309</v>
          </cell>
          <cell r="I823">
            <v>2758</v>
          </cell>
          <cell r="J823">
            <v>2992</v>
          </cell>
          <cell r="K823">
            <v>324</v>
          </cell>
          <cell r="L823">
            <v>351</v>
          </cell>
          <cell r="M823" t="str">
            <v>#.6</v>
          </cell>
        </row>
        <row r="824">
          <cell r="A824" t="str">
            <v>잡석다짐(기계+인력)</v>
          </cell>
          <cell r="B824" t="str">
            <v>로라+인력</v>
          </cell>
          <cell r="C824">
            <v>0.47299999999999998</v>
          </cell>
          <cell r="D824" t="str">
            <v>㎥</v>
          </cell>
          <cell r="E824">
            <v>10469</v>
          </cell>
          <cell r="F824">
            <v>4950</v>
          </cell>
          <cell r="G824">
            <v>8354</v>
          </cell>
          <cell r="H824">
            <v>3951</v>
          </cell>
          <cell r="I824">
            <v>1509</v>
          </cell>
          <cell r="J824">
            <v>713</v>
          </cell>
          <cell r="K824">
            <v>606</v>
          </cell>
          <cell r="L824">
            <v>286</v>
          </cell>
          <cell r="M824" t="str">
            <v>N.73</v>
          </cell>
        </row>
        <row r="825">
          <cell r="A825" t="str">
            <v>레미콘</v>
          </cell>
          <cell r="B825" t="str">
            <v>관급(40x160x8)</v>
          </cell>
          <cell r="C825">
            <v>0.13800000000000001</v>
          </cell>
          <cell r="D825" t="str">
            <v>M3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레미콘</v>
          </cell>
          <cell r="B826" t="str">
            <v>관급(25x180x8)</v>
          </cell>
          <cell r="C826">
            <v>0.45200000000000001</v>
          </cell>
          <cell r="D826" t="str">
            <v>M3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레미콘타설(소형구조물)</v>
          </cell>
          <cell r="C827">
            <v>0.44800000000000001</v>
          </cell>
          <cell r="D827" t="str">
            <v>㎥</v>
          </cell>
          <cell r="E827">
            <v>33719</v>
          </cell>
          <cell r="F827">
            <v>15106</v>
          </cell>
          <cell r="G827">
            <v>0</v>
          </cell>
          <cell r="H827">
            <v>0</v>
          </cell>
          <cell r="I827">
            <v>33719</v>
          </cell>
          <cell r="J827">
            <v>15106</v>
          </cell>
          <cell r="K827">
            <v>0</v>
          </cell>
          <cell r="L827">
            <v>0</v>
          </cell>
          <cell r="M827" t="str">
            <v>N.82</v>
          </cell>
        </row>
        <row r="828">
          <cell r="A828" t="str">
            <v>거푸집 (합판)</v>
          </cell>
          <cell r="B828" t="str">
            <v>6회</v>
          </cell>
          <cell r="C828">
            <v>5.0049999999999999</v>
          </cell>
          <cell r="D828" t="str">
            <v>㎡</v>
          </cell>
          <cell r="E828">
            <v>13825</v>
          </cell>
          <cell r="F828">
            <v>69193</v>
          </cell>
          <cell r="G828">
            <v>4430</v>
          </cell>
          <cell r="H828">
            <v>22172</v>
          </cell>
          <cell r="I828">
            <v>9395</v>
          </cell>
          <cell r="J828">
            <v>47021</v>
          </cell>
          <cell r="K828">
            <v>0</v>
          </cell>
          <cell r="L828">
            <v>0</v>
          </cell>
          <cell r="M828" t="str">
            <v>N.80</v>
          </cell>
        </row>
        <row r="829">
          <cell r="A829" t="str">
            <v>이형철근</v>
          </cell>
          <cell r="B829" t="str">
            <v>관급, D13</v>
          </cell>
          <cell r="C829">
            <v>37.57</v>
          </cell>
          <cell r="D829" t="str">
            <v>KG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철근가공및조립</v>
          </cell>
          <cell r="B830" t="str">
            <v>간단</v>
          </cell>
          <cell r="C830">
            <v>3.5999999999999997E-2</v>
          </cell>
          <cell r="D830" t="str">
            <v>TON</v>
          </cell>
          <cell r="E830">
            <v>257665</v>
          </cell>
          <cell r="F830">
            <v>9275</v>
          </cell>
          <cell r="G830">
            <v>2708</v>
          </cell>
          <cell r="H830">
            <v>97</v>
          </cell>
          <cell r="I830">
            <v>254957</v>
          </cell>
          <cell r="J830">
            <v>9178</v>
          </cell>
          <cell r="K830">
            <v>0</v>
          </cell>
          <cell r="L830">
            <v>0</v>
          </cell>
          <cell r="M830" t="str">
            <v>N.84</v>
          </cell>
        </row>
        <row r="831">
          <cell r="A831" t="str">
            <v>고재대</v>
          </cell>
          <cell r="B831" t="str">
            <v>철재</v>
          </cell>
          <cell r="C831">
            <v>1.0940000000000001</v>
          </cell>
          <cell r="D831" t="str">
            <v>KG</v>
          </cell>
          <cell r="E831">
            <v>-75</v>
          </cell>
          <cell r="F831">
            <v>-82</v>
          </cell>
          <cell r="G831">
            <v>-75</v>
          </cell>
          <cell r="H831">
            <v>-82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시멘트액체방수(2차)</v>
          </cell>
          <cell r="C832">
            <v>1.885</v>
          </cell>
          <cell r="D832" t="str">
            <v>㎡</v>
          </cell>
          <cell r="E832">
            <v>10922</v>
          </cell>
          <cell r="F832">
            <v>20587</v>
          </cell>
          <cell r="G832">
            <v>1990</v>
          </cell>
          <cell r="H832">
            <v>3751</v>
          </cell>
          <cell r="I832">
            <v>8932</v>
          </cell>
          <cell r="J832">
            <v>16836</v>
          </cell>
          <cell r="K832">
            <v>0</v>
          </cell>
          <cell r="L832">
            <v>0</v>
          </cell>
          <cell r="M832" t="str">
            <v>N.85</v>
          </cell>
        </row>
        <row r="833">
          <cell r="A833" t="str">
            <v>붙임몰탈</v>
          </cell>
          <cell r="B833" t="str">
            <v>인력,1:3</v>
          </cell>
          <cell r="C833">
            <v>9.5000000000000001E-2</v>
          </cell>
          <cell r="D833" t="str">
            <v>㎥</v>
          </cell>
          <cell r="E833">
            <v>57561</v>
          </cell>
          <cell r="F833">
            <v>5467</v>
          </cell>
          <cell r="G833">
            <v>12100</v>
          </cell>
          <cell r="H833">
            <v>1149</v>
          </cell>
          <cell r="I833">
            <v>40922</v>
          </cell>
          <cell r="J833">
            <v>3887</v>
          </cell>
          <cell r="K833">
            <v>4539</v>
          </cell>
          <cell r="L833">
            <v>431</v>
          </cell>
          <cell r="M833" t="str">
            <v>N.86</v>
          </cell>
        </row>
        <row r="834">
          <cell r="A834" t="str">
            <v>자연자갈(광주)</v>
          </cell>
          <cell r="B834" t="str">
            <v>#467 40-5mm (시내도착도)</v>
          </cell>
          <cell r="C834">
            <v>0.20200000000000001</v>
          </cell>
          <cell r="D834" t="str">
            <v>M3</v>
          </cell>
          <cell r="E834">
            <v>7500</v>
          </cell>
          <cell r="F834">
            <v>1515</v>
          </cell>
          <cell r="G834">
            <v>7500</v>
          </cell>
          <cell r="H834">
            <v>1515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A835" t="str">
            <v>자갈부설(D40)</v>
          </cell>
          <cell r="C835">
            <v>0.19500000000000001</v>
          </cell>
          <cell r="D835" t="str">
            <v>㎥</v>
          </cell>
          <cell r="E835">
            <v>5319</v>
          </cell>
          <cell r="F835">
            <v>1037</v>
          </cell>
          <cell r="G835">
            <v>0</v>
          </cell>
          <cell r="H835">
            <v>0</v>
          </cell>
          <cell r="I835">
            <v>5319</v>
          </cell>
          <cell r="J835">
            <v>1037</v>
          </cell>
          <cell r="K835">
            <v>0</v>
          </cell>
          <cell r="L835">
            <v>0</v>
          </cell>
          <cell r="M835" t="str">
            <v>N.77</v>
          </cell>
        </row>
        <row r="836">
          <cell r="A836" t="str">
            <v>자연석쌓기</v>
          </cell>
          <cell r="B836" t="str">
            <v>30x50x40</v>
          </cell>
          <cell r="C836">
            <v>2.12</v>
          </cell>
          <cell r="D836" t="str">
            <v>TON</v>
          </cell>
          <cell r="E836">
            <v>103857</v>
          </cell>
          <cell r="F836">
            <v>220176</v>
          </cell>
          <cell r="G836">
            <v>4109</v>
          </cell>
          <cell r="H836">
            <v>8711</v>
          </cell>
          <cell r="I836">
            <v>90889</v>
          </cell>
          <cell r="J836">
            <v>192684</v>
          </cell>
          <cell r="K836">
            <v>8859</v>
          </cell>
          <cell r="L836">
            <v>18781</v>
          </cell>
          <cell r="M836" t="str">
            <v>N.97</v>
          </cell>
        </row>
        <row r="837">
          <cell r="A837" t="str">
            <v>자연석</v>
          </cell>
          <cell r="B837" t="str">
            <v>30x50x40</v>
          </cell>
          <cell r="C837">
            <v>2.7559999999999998</v>
          </cell>
          <cell r="D837" t="str">
            <v>TON</v>
          </cell>
          <cell r="E837">
            <v>70000</v>
          </cell>
          <cell r="F837">
            <v>192920</v>
          </cell>
          <cell r="G837">
            <v>70000</v>
          </cell>
          <cell r="H837">
            <v>192920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C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A839" t="str">
            <v>수로-3EDGE 계</v>
          </cell>
          <cell r="C839">
            <v>0</v>
          </cell>
          <cell r="E839">
            <v>0</v>
          </cell>
          <cell r="F839">
            <v>547317</v>
          </cell>
          <cell r="G839">
            <v>0</v>
          </cell>
          <cell r="H839">
            <v>235135</v>
          </cell>
          <cell r="I839">
            <v>0</v>
          </cell>
          <cell r="J839">
            <v>291271</v>
          </cell>
          <cell r="K839">
            <v>0</v>
          </cell>
          <cell r="L839">
            <v>20911</v>
          </cell>
        </row>
        <row r="840">
          <cell r="C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A841" t="str">
            <v>(10) 수로-3바닥</v>
          </cell>
          <cell r="C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A842" t="str">
            <v>터파기(토사)</v>
          </cell>
          <cell r="B842" t="str">
            <v>백호우0.7㎥</v>
          </cell>
          <cell r="C842">
            <v>1.8959999999999999</v>
          </cell>
          <cell r="D842" t="str">
            <v>㎥</v>
          </cell>
          <cell r="E842">
            <v>696</v>
          </cell>
          <cell r="F842">
            <v>1318</v>
          </cell>
          <cell r="G842">
            <v>127</v>
          </cell>
          <cell r="H842">
            <v>240</v>
          </cell>
          <cell r="I842">
            <v>359</v>
          </cell>
          <cell r="J842">
            <v>680</v>
          </cell>
          <cell r="K842">
            <v>210</v>
          </cell>
          <cell r="L842">
            <v>398</v>
          </cell>
          <cell r="M842" t="str">
            <v>#.3</v>
          </cell>
        </row>
        <row r="843">
          <cell r="A843" t="str">
            <v>잔토처리(토사)</v>
          </cell>
          <cell r="B843" t="str">
            <v>백호우0.7㎥</v>
          </cell>
          <cell r="C843">
            <v>1.8959999999999999</v>
          </cell>
          <cell r="D843" t="str">
            <v>㎥</v>
          </cell>
          <cell r="E843">
            <v>696</v>
          </cell>
          <cell r="F843">
            <v>1318</v>
          </cell>
          <cell r="G843">
            <v>127</v>
          </cell>
          <cell r="H843">
            <v>240</v>
          </cell>
          <cell r="I843">
            <v>359</v>
          </cell>
          <cell r="J843">
            <v>680</v>
          </cell>
          <cell r="K843">
            <v>210</v>
          </cell>
          <cell r="L843">
            <v>398</v>
          </cell>
          <cell r="M843" t="str">
            <v>#.5</v>
          </cell>
        </row>
        <row r="844">
          <cell r="A844" t="str">
            <v>잡석다짐(기계+인력)</v>
          </cell>
          <cell r="B844" t="str">
            <v>로라+인력</v>
          </cell>
          <cell r="C844">
            <v>0.70599999999999996</v>
          </cell>
          <cell r="D844" t="str">
            <v>㎥</v>
          </cell>
          <cell r="E844">
            <v>10469</v>
          </cell>
          <cell r="F844">
            <v>7389</v>
          </cell>
          <cell r="G844">
            <v>8354</v>
          </cell>
          <cell r="H844">
            <v>5897</v>
          </cell>
          <cell r="I844">
            <v>1509</v>
          </cell>
          <cell r="J844">
            <v>1065</v>
          </cell>
          <cell r="K844">
            <v>606</v>
          </cell>
          <cell r="L844">
            <v>427</v>
          </cell>
          <cell r="M844" t="str">
            <v>N.73</v>
          </cell>
        </row>
        <row r="845">
          <cell r="A845" t="str">
            <v>레미콘</v>
          </cell>
          <cell r="B845" t="str">
            <v>관급(40x160x8)</v>
          </cell>
          <cell r="C845">
            <v>0.20699999999999999</v>
          </cell>
          <cell r="D845" t="str">
            <v>M3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A846" t="str">
            <v>레미콘</v>
          </cell>
          <cell r="B846" t="str">
            <v>관급(25x180x8)</v>
          </cell>
          <cell r="C846">
            <v>0.54</v>
          </cell>
          <cell r="D846" t="str">
            <v>M3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A847" t="str">
            <v>레미콘타설(소형구조물)</v>
          </cell>
          <cell r="C847">
            <v>0.53500000000000003</v>
          </cell>
          <cell r="D847" t="str">
            <v>㎥</v>
          </cell>
          <cell r="E847">
            <v>33719</v>
          </cell>
          <cell r="F847">
            <v>18039</v>
          </cell>
          <cell r="G847">
            <v>0</v>
          </cell>
          <cell r="H847">
            <v>0</v>
          </cell>
          <cell r="I847">
            <v>33719</v>
          </cell>
          <cell r="J847">
            <v>18039</v>
          </cell>
          <cell r="K847">
            <v>0</v>
          </cell>
          <cell r="L847">
            <v>0</v>
          </cell>
          <cell r="M847" t="str">
            <v>N.82</v>
          </cell>
        </row>
        <row r="848">
          <cell r="A848" t="str">
            <v>거푸집 (합판)</v>
          </cell>
          <cell r="B848" t="str">
            <v>6회</v>
          </cell>
          <cell r="C848">
            <v>0.34799999999999998</v>
          </cell>
          <cell r="D848" t="str">
            <v>㎡</v>
          </cell>
          <cell r="E848">
            <v>13825</v>
          </cell>
          <cell r="F848">
            <v>4810</v>
          </cell>
          <cell r="G848">
            <v>4430</v>
          </cell>
          <cell r="H848">
            <v>1541</v>
          </cell>
          <cell r="I848">
            <v>9395</v>
          </cell>
          <cell r="J848">
            <v>3269</v>
          </cell>
          <cell r="K848">
            <v>0</v>
          </cell>
          <cell r="L848">
            <v>0</v>
          </cell>
          <cell r="M848" t="str">
            <v>N.80</v>
          </cell>
        </row>
        <row r="849">
          <cell r="A849" t="str">
            <v>이형철근</v>
          </cell>
          <cell r="B849" t="str">
            <v>관급, D13</v>
          </cell>
          <cell r="C849">
            <v>31.741</v>
          </cell>
          <cell r="D849" t="str">
            <v>KG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철근가공및조립</v>
          </cell>
          <cell r="B850" t="str">
            <v>간단</v>
          </cell>
          <cell r="C850">
            <v>0.03</v>
          </cell>
          <cell r="D850" t="str">
            <v>TON</v>
          </cell>
          <cell r="E850">
            <v>257665</v>
          </cell>
          <cell r="F850">
            <v>7729</v>
          </cell>
          <cell r="G850">
            <v>2708</v>
          </cell>
          <cell r="H850">
            <v>81</v>
          </cell>
          <cell r="I850">
            <v>254957</v>
          </cell>
          <cell r="J850">
            <v>7648</v>
          </cell>
          <cell r="K850">
            <v>0</v>
          </cell>
          <cell r="L850">
            <v>0</v>
          </cell>
          <cell r="M850" t="str">
            <v>N.84</v>
          </cell>
        </row>
        <row r="851">
          <cell r="A851" t="str">
            <v>고재대</v>
          </cell>
          <cell r="B851" t="str">
            <v>철재</v>
          </cell>
          <cell r="C851">
            <v>0.92400000000000004</v>
          </cell>
          <cell r="D851" t="str">
            <v>KG</v>
          </cell>
          <cell r="E851">
            <v>-75</v>
          </cell>
          <cell r="F851">
            <v>-69</v>
          </cell>
          <cell r="G851">
            <v>-75</v>
          </cell>
          <cell r="H851">
            <v>-69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A852" t="str">
            <v>시멘트액체방수(2차)</v>
          </cell>
          <cell r="C852">
            <v>3.3380000000000001</v>
          </cell>
          <cell r="D852" t="str">
            <v>㎡</v>
          </cell>
          <cell r="E852">
            <v>10922</v>
          </cell>
          <cell r="F852">
            <v>36457</v>
          </cell>
          <cell r="G852">
            <v>1990</v>
          </cell>
          <cell r="H852">
            <v>6642</v>
          </cell>
          <cell r="I852">
            <v>8932</v>
          </cell>
          <cell r="J852">
            <v>29815</v>
          </cell>
          <cell r="K852">
            <v>0</v>
          </cell>
          <cell r="L852">
            <v>0</v>
          </cell>
          <cell r="M852" t="str">
            <v>N.85</v>
          </cell>
        </row>
        <row r="853">
          <cell r="A853" t="str">
            <v>붙임몰탈</v>
          </cell>
          <cell r="B853" t="str">
            <v>인력,1:3</v>
          </cell>
          <cell r="C853">
            <v>0.105</v>
          </cell>
          <cell r="D853" t="str">
            <v>㎥</v>
          </cell>
          <cell r="E853">
            <v>57561</v>
          </cell>
          <cell r="F853">
            <v>6042</v>
          </cell>
          <cell r="G853">
            <v>12100</v>
          </cell>
          <cell r="H853">
            <v>1270</v>
          </cell>
          <cell r="I853">
            <v>40922</v>
          </cell>
          <cell r="J853">
            <v>4296</v>
          </cell>
          <cell r="K853">
            <v>4539</v>
          </cell>
          <cell r="L853">
            <v>476</v>
          </cell>
          <cell r="M853" t="str">
            <v>N.86</v>
          </cell>
        </row>
        <row r="854">
          <cell r="A854" t="str">
            <v>흑자갈</v>
          </cell>
          <cell r="B854" t="str">
            <v>￠20~60</v>
          </cell>
          <cell r="C854">
            <v>0.26100000000000001</v>
          </cell>
          <cell r="D854" t="str">
            <v>TON</v>
          </cell>
          <cell r="E854">
            <v>430000</v>
          </cell>
          <cell r="F854">
            <v>112230</v>
          </cell>
          <cell r="G854">
            <v>430000</v>
          </cell>
          <cell r="H854">
            <v>112230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자갈 깔기</v>
          </cell>
          <cell r="B855" t="str">
            <v>D30-50</v>
          </cell>
          <cell r="C855">
            <v>2.99</v>
          </cell>
          <cell r="D855" t="str">
            <v>㎡</v>
          </cell>
          <cell r="E855">
            <v>9611</v>
          </cell>
          <cell r="F855">
            <v>28736</v>
          </cell>
          <cell r="G855">
            <v>0</v>
          </cell>
          <cell r="H855">
            <v>0</v>
          </cell>
          <cell r="I855">
            <v>9611</v>
          </cell>
          <cell r="J855">
            <v>28736</v>
          </cell>
          <cell r="K855">
            <v>0</v>
          </cell>
          <cell r="L855">
            <v>0</v>
          </cell>
          <cell r="M855" t="str">
            <v>N.96</v>
          </cell>
        </row>
        <row r="856">
          <cell r="A856" t="str">
            <v>자연석쌓기</v>
          </cell>
          <cell r="B856" t="str">
            <v>30x50x40</v>
          </cell>
          <cell r="C856">
            <v>0.152</v>
          </cell>
          <cell r="D856" t="str">
            <v>TON</v>
          </cell>
          <cell r="E856">
            <v>103857</v>
          </cell>
          <cell r="F856">
            <v>15785</v>
          </cell>
          <cell r="G856">
            <v>4109</v>
          </cell>
          <cell r="H856">
            <v>624</v>
          </cell>
          <cell r="I856">
            <v>90889</v>
          </cell>
          <cell r="J856">
            <v>13815</v>
          </cell>
          <cell r="K856">
            <v>8859</v>
          </cell>
          <cell r="L856">
            <v>1346</v>
          </cell>
          <cell r="M856" t="str">
            <v>N.97</v>
          </cell>
        </row>
        <row r="857">
          <cell r="A857" t="str">
            <v>자연석</v>
          </cell>
          <cell r="B857" t="str">
            <v>30x50x40</v>
          </cell>
          <cell r="C857">
            <v>0.19700000000000001</v>
          </cell>
          <cell r="D857" t="str">
            <v>TON</v>
          </cell>
          <cell r="E857">
            <v>70000</v>
          </cell>
          <cell r="F857">
            <v>13790</v>
          </cell>
          <cell r="G857">
            <v>70000</v>
          </cell>
          <cell r="H857">
            <v>13790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A859" t="str">
            <v>수로-3바닥 계</v>
          </cell>
          <cell r="C859">
            <v>0</v>
          </cell>
          <cell r="E859">
            <v>0</v>
          </cell>
          <cell r="F859">
            <v>253574</v>
          </cell>
          <cell r="G859">
            <v>0</v>
          </cell>
          <cell r="H859">
            <v>142486</v>
          </cell>
          <cell r="I859">
            <v>0</v>
          </cell>
          <cell r="J859">
            <v>108043</v>
          </cell>
          <cell r="K859">
            <v>0</v>
          </cell>
          <cell r="L859">
            <v>3045</v>
          </cell>
        </row>
        <row r="860">
          <cell r="C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(11) 하부연못EDGE</v>
          </cell>
          <cell r="C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A862" t="str">
            <v>터파기(토사)</v>
          </cell>
          <cell r="B862" t="str">
            <v>백호우0.7㎥</v>
          </cell>
          <cell r="C862">
            <v>16.244</v>
          </cell>
          <cell r="D862" t="str">
            <v>㎥</v>
          </cell>
          <cell r="E862">
            <v>696</v>
          </cell>
          <cell r="F862">
            <v>11304</v>
          </cell>
          <cell r="G862">
            <v>127</v>
          </cell>
          <cell r="H862">
            <v>2062</v>
          </cell>
          <cell r="I862">
            <v>359</v>
          </cell>
          <cell r="J862">
            <v>5831</v>
          </cell>
          <cell r="K862">
            <v>210</v>
          </cell>
          <cell r="L862">
            <v>3411</v>
          </cell>
          <cell r="M862" t="str">
            <v>#.3</v>
          </cell>
        </row>
        <row r="863">
          <cell r="A863" t="str">
            <v>잔토처리(토사)</v>
          </cell>
          <cell r="B863" t="str">
            <v>백호우0.7㎥</v>
          </cell>
          <cell r="C863">
            <v>16.244</v>
          </cell>
          <cell r="D863" t="str">
            <v>㎥</v>
          </cell>
          <cell r="E863">
            <v>696</v>
          </cell>
          <cell r="F863">
            <v>11304</v>
          </cell>
          <cell r="G863">
            <v>127</v>
          </cell>
          <cell r="H863">
            <v>2062</v>
          </cell>
          <cell r="I863">
            <v>359</v>
          </cell>
          <cell r="J863">
            <v>5831</v>
          </cell>
          <cell r="K863">
            <v>210</v>
          </cell>
          <cell r="L863">
            <v>3411</v>
          </cell>
          <cell r="M863" t="str">
            <v>#.5</v>
          </cell>
        </row>
        <row r="864">
          <cell r="A864" t="str">
            <v>잡석다짐(기계+인력)</v>
          </cell>
          <cell r="B864" t="str">
            <v>로라+인력</v>
          </cell>
          <cell r="C864">
            <v>1.776</v>
          </cell>
          <cell r="D864" t="str">
            <v>㎥</v>
          </cell>
          <cell r="E864">
            <v>10469</v>
          </cell>
          <cell r="F864">
            <v>18591</v>
          </cell>
          <cell r="G864">
            <v>8354</v>
          </cell>
          <cell r="H864">
            <v>14836</v>
          </cell>
          <cell r="I864">
            <v>1509</v>
          </cell>
          <cell r="J864">
            <v>2679</v>
          </cell>
          <cell r="K864">
            <v>606</v>
          </cell>
          <cell r="L864">
            <v>1076</v>
          </cell>
          <cell r="M864" t="str">
            <v>N.73</v>
          </cell>
        </row>
        <row r="865">
          <cell r="A865" t="str">
            <v>레미콘</v>
          </cell>
          <cell r="B865" t="str">
            <v>관급(40x160x8)</v>
          </cell>
          <cell r="C865">
            <v>0.52200000000000002</v>
          </cell>
          <cell r="D865" t="str">
            <v>M3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A866" t="str">
            <v>레미콘</v>
          </cell>
          <cell r="B866" t="str">
            <v>관급(25x180x8)</v>
          </cell>
          <cell r="C866">
            <v>2.5880000000000001</v>
          </cell>
          <cell r="D866" t="str">
            <v>M3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거푸집 (합판)</v>
          </cell>
          <cell r="B867" t="str">
            <v>6회</v>
          </cell>
          <cell r="C867">
            <v>29.292000000000002</v>
          </cell>
          <cell r="D867" t="str">
            <v>㎡</v>
          </cell>
          <cell r="E867">
            <v>13825</v>
          </cell>
          <cell r="F867">
            <v>404961</v>
          </cell>
          <cell r="G867">
            <v>4430</v>
          </cell>
          <cell r="H867">
            <v>129763</v>
          </cell>
          <cell r="I867">
            <v>9395</v>
          </cell>
          <cell r="J867">
            <v>275198</v>
          </cell>
          <cell r="K867">
            <v>0</v>
          </cell>
          <cell r="L867">
            <v>0</v>
          </cell>
          <cell r="M867" t="str">
            <v>N.80</v>
          </cell>
        </row>
        <row r="868">
          <cell r="A868" t="str">
            <v>이형철근</v>
          </cell>
          <cell r="B868" t="str">
            <v>관급, D13</v>
          </cell>
          <cell r="C868">
            <v>187.12299999999999</v>
          </cell>
          <cell r="D868" t="str">
            <v>KG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A869" t="str">
            <v>철근가공및조립</v>
          </cell>
          <cell r="B869" t="str">
            <v>간단</v>
          </cell>
          <cell r="C869">
            <v>0.18099999999999999</v>
          </cell>
          <cell r="D869" t="str">
            <v>TON</v>
          </cell>
          <cell r="E869">
            <v>257665</v>
          </cell>
          <cell r="F869">
            <v>46637</v>
          </cell>
          <cell r="G869">
            <v>2708</v>
          </cell>
          <cell r="H869">
            <v>490</v>
          </cell>
          <cell r="I869">
            <v>254957</v>
          </cell>
          <cell r="J869">
            <v>46147</v>
          </cell>
          <cell r="K869">
            <v>0</v>
          </cell>
          <cell r="L869">
            <v>0</v>
          </cell>
          <cell r="M869" t="str">
            <v>N.84</v>
          </cell>
        </row>
        <row r="870">
          <cell r="A870" t="str">
            <v>고재대</v>
          </cell>
          <cell r="B870" t="str">
            <v>철재</v>
          </cell>
          <cell r="C870">
            <v>5.45</v>
          </cell>
          <cell r="D870" t="str">
            <v>KG</v>
          </cell>
          <cell r="E870">
            <v>-75</v>
          </cell>
          <cell r="F870">
            <v>-408</v>
          </cell>
          <cell r="G870">
            <v>-75</v>
          </cell>
          <cell r="H870">
            <v>-408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A871" t="str">
            <v>시멘트액체방수(2차)</v>
          </cell>
          <cell r="C871">
            <v>12.205</v>
          </cell>
          <cell r="D871" t="str">
            <v>㎡</v>
          </cell>
          <cell r="E871">
            <v>10922</v>
          </cell>
          <cell r="F871">
            <v>133302</v>
          </cell>
          <cell r="G871">
            <v>1990</v>
          </cell>
          <cell r="H871">
            <v>24287</v>
          </cell>
          <cell r="I871">
            <v>8932</v>
          </cell>
          <cell r="J871">
            <v>109015</v>
          </cell>
          <cell r="K871">
            <v>0</v>
          </cell>
          <cell r="L871">
            <v>0</v>
          </cell>
          <cell r="M871" t="str">
            <v>N.85</v>
          </cell>
        </row>
        <row r="872">
          <cell r="A872" t="str">
            <v>붙임몰탈</v>
          </cell>
          <cell r="B872" t="str">
            <v>인력,1:3</v>
          </cell>
          <cell r="C872">
            <v>0.51200000000000001</v>
          </cell>
          <cell r="D872" t="str">
            <v>㎥</v>
          </cell>
          <cell r="E872">
            <v>57561</v>
          </cell>
          <cell r="F872">
            <v>29470</v>
          </cell>
          <cell r="G872">
            <v>12100</v>
          </cell>
          <cell r="H872">
            <v>6195</v>
          </cell>
          <cell r="I872">
            <v>40922</v>
          </cell>
          <cell r="J872">
            <v>20952</v>
          </cell>
          <cell r="K872">
            <v>4539</v>
          </cell>
          <cell r="L872">
            <v>2323</v>
          </cell>
          <cell r="M872" t="str">
            <v>N.86</v>
          </cell>
        </row>
        <row r="873">
          <cell r="A873" t="str">
            <v>자연자갈(광주)</v>
          </cell>
          <cell r="B873" t="str">
            <v>#467 40-5mm (시내도착도)</v>
          </cell>
          <cell r="C873">
            <v>0.76100000000000001</v>
          </cell>
          <cell r="D873" t="str">
            <v>M3</v>
          </cell>
          <cell r="E873">
            <v>7500</v>
          </cell>
          <cell r="F873">
            <v>5707</v>
          </cell>
          <cell r="G873">
            <v>7500</v>
          </cell>
          <cell r="H873">
            <v>5707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자갈부설(D40)</v>
          </cell>
          <cell r="C874">
            <v>0.73199999999999998</v>
          </cell>
          <cell r="D874" t="str">
            <v>㎥</v>
          </cell>
          <cell r="E874">
            <v>5319</v>
          </cell>
          <cell r="F874">
            <v>3893</v>
          </cell>
          <cell r="G874">
            <v>0</v>
          </cell>
          <cell r="H874">
            <v>0</v>
          </cell>
          <cell r="I874">
            <v>5319</v>
          </cell>
          <cell r="J874">
            <v>3893</v>
          </cell>
          <cell r="K874">
            <v>0</v>
          </cell>
          <cell r="L874">
            <v>0</v>
          </cell>
          <cell r="M874" t="str">
            <v>N.77</v>
          </cell>
        </row>
        <row r="875">
          <cell r="A875" t="str">
            <v>자연석쌓기</v>
          </cell>
          <cell r="B875" t="str">
            <v>30x50x40</v>
          </cell>
          <cell r="C875">
            <v>14.94</v>
          </cell>
          <cell r="D875" t="str">
            <v>TON</v>
          </cell>
          <cell r="E875">
            <v>103857</v>
          </cell>
          <cell r="F875">
            <v>1551622</v>
          </cell>
          <cell r="G875">
            <v>4109</v>
          </cell>
          <cell r="H875">
            <v>61388</v>
          </cell>
          <cell r="I875">
            <v>90889</v>
          </cell>
          <cell r="J875">
            <v>1357881</v>
          </cell>
          <cell r="K875">
            <v>8859</v>
          </cell>
          <cell r="L875">
            <v>132353</v>
          </cell>
          <cell r="M875" t="str">
            <v>N.97</v>
          </cell>
        </row>
        <row r="876">
          <cell r="A876" t="str">
            <v>자연석</v>
          </cell>
          <cell r="B876" t="str">
            <v>30x50x40</v>
          </cell>
          <cell r="C876">
            <v>19.422000000000001</v>
          </cell>
          <cell r="D876" t="str">
            <v>TON</v>
          </cell>
          <cell r="E876">
            <v>70000</v>
          </cell>
          <cell r="F876">
            <v>1359540</v>
          </cell>
          <cell r="G876">
            <v>70000</v>
          </cell>
          <cell r="H876">
            <v>1359540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C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A878" t="str">
            <v>하부연못EDGE 계</v>
          </cell>
          <cell r="C878">
            <v>0</v>
          </cell>
          <cell r="E878">
            <v>0</v>
          </cell>
          <cell r="F878">
            <v>3575923</v>
          </cell>
          <cell r="G878">
            <v>0</v>
          </cell>
          <cell r="H878">
            <v>1605922</v>
          </cell>
          <cell r="I878">
            <v>0</v>
          </cell>
          <cell r="J878">
            <v>1827427</v>
          </cell>
          <cell r="K878">
            <v>0</v>
          </cell>
          <cell r="L878">
            <v>142574</v>
          </cell>
        </row>
        <row r="879">
          <cell r="C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A880" t="str">
            <v>(12) 하부연못바닥</v>
          </cell>
          <cell r="B880" t="str">
            <v>(A=40.27㎡)</v>
          </cell>
          <cell r="C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터파기(토사)</v>
          </cell>
          <cell r="B881" t="str">
            <v>백호우0.7㎥</v>
          </cell>
          <cell r="C881">
            <v>55.366999999999997</v>
          </cell>
          <cell r="D881" t="str">
            <v>㎥</v>
          </cell>
          <cell r="E881">
            <v>696</v>
          </cell>
          <cell r="F881">
            <v>38534</v>
          </cell>
          <cell r="G881">
            <v>127</v>
          </cell>
          <cell r="H881">
            <v>7031</v>
          </cell>
          <cell r="I881">
            <v>359</v>
          </cell>
          <cell r="J881">
            <v>19876</v>
          </cell>
          <cell r="K881">
            <v>210</v>
          </cell>
          <cell r="L881">
            <v>11627</v>
          </cell>
          <cell r="M881" t="str">
            <v>#.3</v>
          </cell>
        </row>
        <row r="882">
          <cell r="A882" t="str">
            <v>잔토처리(토사)</v>
          </cell>
          <cell r="B882" t="str">
            <v>백호우0.7㎥</v>
          </cell>
          <cell r="C882">
            <v>55.366999999999997</v>
          </cell>
          <cell r="D882" t="str">
            <v>㎥</v>
          </cell>
          <cell r="E882">
            <v>696</v>
          </cell>
          <cell r="F882">
            <v>38534</v>
          </cell>
          <cell r="G882">
            <v>127</v>
          </cell>
          <cell r="H882">
            <v>7031</v>
          </cell>
          <cell r="I882">
            <v>359</v>
          </cell>
          <cell r="J882">
            <v>19876</v>
          </cell>
          <cell r="K882">
            <v>210</v>
          </cell>
          <cell r="L882">
            <v>11627</v>
          </cell>
          <cell r="M882" t="str">
            <v>#.5</v>
          </cell>
        </row>
        <row r="883">
          <cell r="A883" t="str">
            <v>잡석다짐(기계+인력)</v>
          </cell>
          <cell r="B883" t="str">
            <v>로라+인력</v>
          </cell>
          <cell r="C883">
            <v>9.0060000000000002</v>
          </cell>
          <cell r="D883" t="str">
            <v>㎥</v>
          </cell>
          <cell r="E883">
            <v>10469</v>
          </cell>
          <cell r="F883">
            <v>94283</v>
          </cell>
          <cell r="G883">
            <v>8354</v>
          </cell>
          <cell r="H883">
            <v>75236</v>
          </cell>
          <cell r="I883">
            <v>1509</v>
          </cell>
          <cell r="J883">
            <v>13590</v>
          </cell>
          <cell r="K883">
            <v>606</v>
          </cell>
          <cell r="L883">
            <v>5457</v>
          </cell>
          <cell r="M883" t="str">
            <v>N.73</v>
          </cell>
        </row>
        <row r="884">
          <cell r="A884" t="str">
            <v>레미콘</v>
          </cell>
          <cell r="B884" t="str">
            <v>관급(40x160x8)</v>
          </cell>
          <cell r="C884">
            <v>2.649</v>
          </cell>
          <cell r="D884" t="str">
            <v>M3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A885" t="str">
            <v>레미콘</v>
          </cell>
          <cell r="B885" t="str">
            <v>관급(25x180x8)</v>
          </cell>
          <cell r="C885">
            <v>11.023</v>
          </cell>
          <cell r="D885" t="str">
            <v>M3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A886" t="str">
            <v>레미콘타설(소형구조물)</v>
          </cell>
          <cell r="C886">
            <v>11.023</v>
          </cell>
          <cell r="D886" t="str">
            <v>㎥</v>
          </cell>
          <cell r="E886">
            <v>33719</v>
          </cell>
          <cell r="F886">
            <v>371684</v>
          </cell>
          <cell r="G886">
            <v>0</v>
          </cell>
          <cell r="H886">
            <v>0</v>
          </cell>
          <cell r="I886">
            <v>33719</v>
          </cell>
          <cell r="J886">
            <v>371684</v>
          </cell>
          <cell r="K886">
            <v>0</v>
          </cell>
          <cell r="L886">
            <v>0</v>
          </cell>
          <cell r="M886" t="str">
            <v>N.82</v>
          </cell>
        </row>
        <row r="887">
          <cell r="A887" t="str">
            <v>이형철근</v>
          </cell>
          <cell r="B887" t="str">
            <v>관급, D13</v>
          </cell>
          <cell r="C887">
            <v>341.82799999999997</v>
          </cell>
          <cell r="D887" t="str">
            <v>KG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A888" t="str">
            <v>철근가공및조립</v>
          </cell>
          <cell r="B888" t="str">
            <v>간단</v>
          </cell>
          <cell r="C888">
            <v>0.33100000000000002</v>
          </cell>
          <cell r="D888" t="str">
            <v>TON</v>
          </cell>
          <cell r="E888">
            <v>257665</v>
          </cell>
          <cell r="F888">
            <v>85286</v>
          </cell>
          <cell r="G888">
            <v>2708</v>
          </cell>
          <cell r="H888">
            <v>896</v>
          </cell>
          <cell r="I888">
            <v>254957</v>
          </cell>
          <cell r="J888">
            <v>84390</v>
          </cell>
          <cell r="K888">
            <v>0</v>
          </cell>
          <cell r="L888">
            <v>0</v>
          </cell>
          <cell r="M888" t="str">
            <v>N.84</v>
          </cell>
        </row>
        <row r="889">
          <cell r="A889" t="str">
            <v>고재대</v>
          </cell>
          <cell r="B889" t="str">
            <v>철재</v>
          </cell>
          <cell r="C889">
            <v>9.9559999999999995</v>
          </cell>
          <cell r="D889" t="str">
            <v>KG</v>
          </cell>
          <cell r="E889">
            <v>-75</v>
          </cell>
          <cell r="F889">
            <v>-746</v>
          </cell>
          <cell r="G889">
            <v>-75</v>
          </cell>
          <cell r="H889">
            <v>-746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A890" t="str">
            <v>시멘트액체방수(2차)</v>
          </cell>
          <cell r="C890">
            <v>45.32</v>
          </cell>
          <cell r="D890" t="str">
            <v>㎡</v>
          </cell>
          <cell r="E890">
            <v>10922</v>
          </cell>
          <cell r="F890">
            <v>494984</v>
          </cell>
          <cell r="G890">
            <v>1990</v>
          </cell>
          <cell r="H890">
            <v>90186</v>
          </cell>
          <cell r="I890">
            <v>8932</v>
          </cell>
          <cell r="J890">
            <v>404798</v>
          </cell>
          <cell r="K890">
            <v>0</v>
          </cell>
          <cell r="L890">
            <v>0</v>
          </cell>
          <cell r="M890" t="str">
            <v>N.85</v>
          </cell>
        </row>
        <row r="891">
          <cell r="A891" t="str">
            <v>붙임몰탈</v>
          </cell>
          <cell r="B891" t="str">
            <v>인력,1:3</v>
          </cell>
          <cell r="C891">
            <v>1.194</v>
          </cell>
          <cell r="D891" t="str">
            <v>㎥</v>
          </cell>
          <cell r="E891">
            <v>57561</v>
          </cell>
          <cell r="F891">
            <v>68726</v>
          </cell>
          <cell r="G891">
            <v>12100</v>
          </cell>
          <cell r="H891">
            <v>14447</v>
          </cell>
          <cell r="I891">
            <v>40922</v>
          </cell>
          <cell r="J891">
            <v>48860</v>
          </cell>
          <cell r="K891">
            <v>4539</v>
          </cell>
          <cell r="L891">
            <v>5419</v>
          </cell>
          <cell r="M891" t="str">
            <v>N.86</v>
          </cell>
        </row>
        <row r="892">
          <cell r="A892" t="str">
            <v>흑자갈</v>
          </cell>
          <cell r="B892" t="str">
            <v>￠20~60</v>
          </cell>
          <cell r="C892">
            <v>3.48</v>
          </cell>
          <cell r="D892" t="str">
            <v>TON</v>
          </cell>
          <cell r="E892">
            <v>430000</v>
          </cell>
          <cell r="F892">
            <v>1496400</v>
          </cell>
          <cell r="G892">
            <v>430000</v>
          </cell>
          <cell r="H892">
            <v>1496400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자갈 깔기</v>
          </cell>
          <cell r="B893" t="str">
            <v>D30-50</v>
          </cell>
          <cell r="C893">
            <v>35.299999999999997</v>
          </cell>
          <cell r="D893" t="str">
            <v>㎡</v>
          </cell>
          <cell r="E893">
            <v>9611</v>
          </cell>
          <cell r="F893">
            <v>339268</v>
          </cell>
          <cell r="G893">
            <v>0</v>
          </cell>
          <cell r="H893">
            <v>0</v>
          </cell>
          <cell r="I893">
            <v>9611</v>
          </cell>
          <cell r="J893">
            <v>339268</v>
          </cell>
          <cell r="K893">
            <v>0</v>
          </cell>
          <cell r="L893">
            <v>0</v>
          </cell>
          <cell r="M893" t="str">
            <v>N.96</v>
          </cell>
        </row>
        <row r="894">
          <cell r="C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A895" t="str">
            <v>하부연못바닥 계</v>
          </cell>
          <cell r="C895">
            <v>0</v>
          </cell>
          <cell r="E895">
            <v>0</v>
          </cell>
          <cell r="F895">
            <v>3026953</v>
          </cell>
          <cell r="G895">
            <v>0</v>
          </cell>
          <cell r="H895">
            <v>1690481</v>
          </cell>
          <cell r="I895">
            <v>0</v>
          </cell>
          <cell r="J895">
            <v>1302342</v>
          </cell>
          <cell r="K895">
            <v>0</v>
          </cell>
          <cell r="L895">
            <v>34130</v>
          </cell>
        </row>
        <row r="896">
          <cell r="C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A897" t="str">
            <v>(13) 화강석통석계단</v>
          </cell>
          <cell r="B897" t="str">
            <v>(평균길이5.6M)</v>
          </cell>
          <cell r="C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A898" t="str">
            <v>터파기(토사)</v>
          </cell>
          <cell r="B898" t="str">
            <v>백호우0.7㎥</v>
          </cell>
          <cell r="C898">
            <v>6.4720000000000004</v>
          </cell>
          <cell r="D898" t="str">
            <v>㎥</v>
          </cell>
          <cell r="E898">
            <v>696</v>
          </cell>
          <cell r="F898">
            <v>4503</v>
          </cell>
          <cell r="G898">
            <v>127</v>
          </cell>
          <cell r="H898">
            <v>821</v>
          </cell>
          <cell r="I898">
            <v>359</v>
          </cell>
          <cell r="J898">
            <v>2323</v>
          </cell>
          <cell r="K898">
            <v>210</v>
          </cell>
          <cell r="L898">
            <v>1359</v>
          </cell>
          <cell r="M898" t="str">
            <v>#.3</v>
          </cell>
        </row>
        <row r="899">
          <cell r="A899" t="str">
            <v>잔토처리(토사)</v>
          </cell>
          <cell r="B899" t="str">
            <v>백호우0.7㎥</v>
          </cell>
          <cell r="C899">
            <v>6.4720000000000004</v>
          </cell>
          <cell r="D899" t="str">
            <v>㎥</v>
          </cell>
          <cell r="E899">
            <v>696</v>
          </cell>
          <cell r="F899">
            <v>4503</v>
          </cell>
          <cell r="G899">
            <v>127</v>
          </cell>
          <cell r="H899">
            <v>821</v>
          </cell>
          <cell r="I899">
            <v>359</v>
          </cell>
          <cell r="J899">
            <v>2323</v>
          </cell>
          <cell r="K899">
            <v>210</v>
          </cell>
          <cell r="L899">
            <v>1359</v>
          </cell>
          <cell r="M899" t="str">
            <v>#.5</v>
          </cell>
        </row>
        <row r="900">
          <cell r="A900" t="str">
            <v>잡석다짐(기계+인력)</v>
          </cell>
          <cell r="B900" t="str">
            <v>로라+인력</v>
          </cell>
          <cell r="C900">
            <v>2.0720000000000001</v>
          </cell>
          <cell r="D900" t="str">
            <v>㎥</v>
          </cell>
          <cell r="E900">
            <v>10469</v>
          </cell>
          <cell r="F900">
            <v>21690</v>
          </cell>
          <cell r="G900">
            <v>8354</v>
          </cell>
          <cell r="H900">
            <v>17309</v>
          </cell>
          <cell r="I900">
            <v>1509</v>
          </cell>
          <cell r="J900">
            <v>3126</v>
          </cell>
          <cell r="K900">
            <v>606</v>
          </cell>
          <cell r="L900">
            <v>1255</v>
          </cell>
          <cell r="M900" t="str">
            <v>N.73</v>
          </cell>
        </row>
        <row r="901">
          <cell r="A901" t="str">
            <v>레미콘</v>
          </cell>
          <cell r="B901" t="str">
            <v>관급(40x160x8)</v>
          </cell>
          <cell r="C901">
            <v>0.59099999999999997</v>
          </cell>
          <cell r="D901" t="str">
            <v>M3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A902" t="str">
            <v>레미콘</v>
          </cell>
          <cell r="B902" t="str">
            <v>관급(25x180x8)</v>
          </cell>
          <cell r="C902">
            <v>1.399</v>
          </cell>
          <cell r="D902" t="str">
            <v>M3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A903" t="str">
            <v>레미콘타설(소형구조물)</v>
          </cell>
          <cell r="C903">
            <v>1.3859999999999999</v>
          </cell>
          <cell r="D903" t="str">
            <v>㎥</v>
          </cell>
          <cell r="E903">
            <v>33719</v>
          </cell>
          <cell r="F903">
            <v>46734</v>
          </cell>
          <cell r="G903">
            <v>0</v>
          </cell>
          <cell r="H903">
            <v>0</v>
          </cell>
          <cell r="I903">
            <v>33719</v>
          </cell>
          <cell r="J903">
            <v>46734</v>
          </cell>
          <cell r="K903">
            <v>0</v>
          </cell>
          <cell r="L903">
            <v>0</v>
          </cell>
          <cell r="M903" t="str">
            <v>N.82</v>
          </cell>
        </row>
        <row r="904">
          <cell r="A904" t="str">
            <v>거푸집 (합판)</v>
          </cell>
          <cell r="B904" t="str">
            <v>6회</v>
          </cell>
          <cell r="C904">
            <v>0.49399999999999999</v>
          </cell>
          <cell r="D904" t="str">
            <v>㎡</v>
          </cell>
          <cell r="E904">
            <v>13825</v>
          </cell>
          <cell r="F904">
            <v>6829</v>
          </cell>
          <cell r="G904">
            <v>4430</v>
          </cell>
          <cell r="H904">
            <v>2188</v>
          </cell>
          <cell r="I904">
            <v>9395</v>
          </cell>
          <cell r="J904">
            <v>4641</v>
          </cell>
          <cell r="K904">
            <v>0</v>
          </cell>
          <cell r="L904">
            <v>0</v>
          </cell>
          <cell r="M904" t="str">
            <v>N.80</v>
          </cell>
        </row>
        <row r="905">
          <cell r="A905" t="str">
            <v>이형철근</v>
          </cell>
          <cell r="B905" t="str">
            <v>관급, D13</v>
          </cell>
          <cell r="C905">
            <v>87.004999999999995</v>
          </cell>
          <cell r="D905" t="str">
            <v>KG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A906" t="str">
            <v>철근가공및조립</v>
          </cell>
          <cell r="B906" t="str">
            <v>간단</v>
          </cell>
          <cell r="C906">
            <v>8.4000000000000005E-2</v>
          </cell>
          <cell r="D906" t="str">
            <v>TON</v>
          </cell>
          <cell r="E906">
            <v>257665</v>
          </cell>
          <cell r="F906">
            <v>21643</v>
          </cell>
          <cell r="G906">
            <v>2708</v>
          </cell>
          <cell r="H906">
            <v>227</v>
          </cell>
          <cell r="I906">
            <v>254957</v>
          </cell>
          <cell r="J906">
            <v>21416</v>
          </cell>
          <cell r="K906">
            <v>0</v>
          </cell>
          <cell r="L906">
            <v>0</v>
          </cell>
          <cell r="M906" t="str">
            <v>N.84</v>
          </cell>
        </row>
        <row r="907">
          <cell r="A907" t="str">
            <v>고재대</v>
          </cell>
          <cell r="B907" t="str">
            <v>철재</v>
          </cell>
          <cell r="C907">
            <v>2.5339999999999998</v>
          </cell>
          <cell r="D907" t="str">
            <v>KG</v>
          </cell>
          <cell r="E907">
            <v>-75</v>
          </cell>
          <cell r="F907">
            <v>-190</v>
          </cell>
          <cell r="G907">
            <v>-75</v>
          </cell>
          <cell r="H907">
            <v>-190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A908" t="str">
            <v>붙임몰탈</v>
          </cell>
          <cell r="B908" t="str">
            <v>인력,1:3</v>
          </cell>
          <cell r="C908">
            <v>0.51200000000000001</v>
          </cell>
          <cell r="D908" t="str">
            <v>㎥</v>
          </cell>
          <cell r="E908">
            <v>57561</v>
          </cell>
          <cell r="F908">
            <v>29470</v>
          </cell>
          <cell r="G908">
            <v>12100</v>
          </cell>
          <cell r="H908">
            <v>6195</v>
          </cell>
          <cell r="I908">
            <v>40922</v>
          </cell>
          <cell r="J908">
            <v>20952</v>
          </cell>
          <cell r="K908">
            <v>4539</v>
          </cell>
          <cell r="L908">
            <v>2323</v>
          </cell>
          <cell r="M908" t="str">
            <v>N.86</v>
          </cell>
        </row>
        <row r="909">
          <cell r="A909" t="str">
            <v>화강석 계단석</v>
          </cell>
          <cell r="B909" t="str">
            <v>W300xL1000</v>
          </cell>
          <cell r="C909">
            <v>16.82</v>
          </cell>
          <cell r="D909" t="str">
            <v>M</v>
          </cell>
          <cell r="E909">
            <v>29000</v>
          </cell>
          <cell r="F909">
            <v>487780</v>
          </cell>
          <cell r="G909">
            <v>29000</v>
          </cell>
          <cell r="H909">
            <v>487780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A910" t="str">
            <v>마름돌설치</v>
          </cell>
          <cell r="C910">
            <v>0.84099999999999997</v>
          </cell>
          <cell r="D910" t="str">
            <v>M3</v>
          </cell>
          <cell r="E910">
            <v>550886</v>
          </cell>
          <cell r="F910">
            <v>463295</v>
          </cell>
          <cell r="G910">
            <v>0</v>
          </cell>
          <cell r="H910">
            <v>0</v>
          </cell>
          <cell r="I910">
            <v>550886</v>
          </cell>
          <cell r="J910">
            <v>463295</v>
          </cell>
          <cell r="K910">
            <v>0</v>
          </cell>
          <cell r="L910">
            <v>0</v>
          </cell>
          <cell r="M910" t="str">
            <v>N.92</v>
          </cell>
        </row>
        <row r="911">
          <cell r="C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A912" t="str">
            <v>화강석통석계단 계</v>
          </cell>
          <cell r="C912">
            <v>0</v>
          </cell>
          <cell r="E912">
            <v>0</v>
          </cell>
          <cell r="F912">
            <v>1086257</v>
          </cell>
          <cell r="G912">
            <v>0</v>
          </cell>
          <cell r="H912">
            <v>515151</v>
          </cell>
          <cell r="I912">
            <v>0</v>
          </cell>
          <cell r="J912">
            <v>564810</v>
          </cell>
          <cell r="K912">
            <v>0</v>
          </cell>
          <cell r="L912">
            <v>6296</v>
          </cell>
        </row>
        <row r="913">
          <cell r="C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A914" t="str">
            <v>계</v>
          </cell>
          <cell r="F914">
            <v>18735759</v>
          </cell>
          <cell r="H914">
            <v>9070999</v>
          </cell>
          <cell r="J914">
            <v>9191736</v>
          </cell>
          <cell r="L914">
            <v>473024</v>
          </cell>
        </row>
        <row r="915">
          <cell r="A915" t="str">
            <v>No.28호표 운동기구보관함</v>
          </cell>
          <cell r="C915">
            <v>1</v>
          </cell>
          <cell r="D915" t="str">
            <v>식</v>
          </cell>
          <cell r="M915" t="str">
            <v>PPG13</v>
          </cell>
        </row>
        <row r="916">
          <cell r="A916" t="str">
            <v>터파기(토사)</v>
          </cell>
          <cell r="B916" t="str">
            <v>백호우0.7㎥</v>
          </cell>
          <cell r="C916">
            <v>10.340999999999999</v>
          </cell>
          <cell r="D916" t="str">
            <v>㎥</v>
          </cell>
          <cell r="E916">
            <v>696</v>
          </cell>
          <cell r="F916">
            <v>7196</v>
          </cell>
          <cell r="G916">
            <v>127</v>
          </cell>
          <cell r="H916">
            <v>1313</v>
          </cell>
          <cell r="I916">
            <v>359</v>
          </cell>
          <cell r="J916">
            <v>3712</v>
          </cell>
          <cell r="K916">
            <v>210</v>
          </cell>
          <cell r="L916">
            <v>2171</v>
          </cell>
          <cell r="M916" t="str">
            <v>#.3</v>
          </cell>
        </row>
        <row r="917">
          <cell r="A917" t="str">
            <v>잔토처리(토사)</v>
          </cell>
          <cell r="B917" t="str">
            <v>백호우0.7㎥</v>
          </cell>
          <cell r="C917">
            <v>3.238</v>
          </cell>
          <cell r="D917" t="str">
            <v>㎥</v>
          </cell>
          <cell r="E917">
            <v>696</v>
          </cell>
          <cell r="F917">
            <v>2252</v>
          </cell>
          <cell r="G917">
            <v>127</v>
          </cell>
          <cell r="H917">
            <v>411</v>
          </cell>
          <cell r="I917">
            <v>359</v>
          </cell>
          <cell r="J917">
            <v>1162</v>
          </cell>
          <cell r="K917">
            <v>210</v>
          </cell>
          <cell r="L917">
            <v>679</v>
          </cell>
          <cell r="M917" t="str">
            <v>#.5</v>
          </cell>
        </row>
        <row r="918">
          <cell r="A918" t="str">
            <v>기계되메우기및다짐</v>
          </cell>
          <cell r="B918" t="str">
            <v>인력+기계</v>
          </cell>
          <cell r="C918">
            <v>7.1029999999999998</v>
          </cell>
          <cell r="D918" t="str">
            <v>㎥</v>
          </cell>
          <cell r="E918">
            <v>3367</v>
          </cell>
          <cell r="F918">
            <v>23915</v>
          </cell>
          <cell r="G918">
            <v>285</v>
          </cell>
          <cell r="H918">
            <v>2024</v>
          </cell>
          <cell r="I918">
            <v>2758</v>
          </cell>
          <cell r="J918">
            <v>19590</v>
          </cell>
          <cell r="K918">
            <v>324</v>
          </cell>
          <cell r="L918">
            <v>2301</v>
          </cell>
          <cell r="M918" t="str">
            <v>#.6</v>
          </cell>
        </row>
        <row r="919">
          <cell r="A919" t="str">
            <v>잡석다짐(기계+인력)</v>
          </cell>
          <cell r="B919" t="str">
            <v>로라+인력</v>
          </cell>
          <cell r="C919">
            <v>2.1930000000000001</v>
          </cell>
          <cell r="D919" t="str">
            <v>㎥</v>
          </cell>
          <cell r="E919">
            <v>10469</v>
          </cell>
          <cell r="F919">
            <v>22957</v>
          </cell>
          <cell r="G919">
            <v>8354</v>
          </cell>
          <cell r="H919">
            <v>18320</v>
          </cell>
          <cell r="I919">
            <v>1509</v>
          </cell>
          <cell r="J919">
            <v>3309</v>
          </cell>
          <cell r="K919">
            <v>606</v>
          </cell>
          <cell r="L919">
            <v>1328</v>
          </cell>
          <cell r="M919" t="str">
            <v>N.73</v>
          </cell>
        </row>
        <row r="920">
          <cell r="A920" t="str">
            <v>레미콘</v>
          </cell>
          <cell r="B920" t="str">
            <v>관급(40x160x8)</v>
          </cell>
          <cell r="C920">
            <v>1.163</v>
          </cell>
          <cell r="D920" t="str">
            <v>M3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레미콘</v>
          </cell>
          <cell r="B921" t="str">
            <v>관급(25x180x8)</v>
          </cell>
          <cell r="C921">
            <v>11.324999999999999</v>
          </cell>
          <cell r="D921" t="str">
            <v>M3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레미콘타설(소형구조물)</v>
          </cell>
          <cell r="C922">
            <v>11.103</v>
          </cell>
          <cell r="D922" t="str">
            <v>㎥</v>
          </cell>
          <cell r="E922">
            <v>33719</v>
          </cell>
          <cell r="F922">
            <v>374382</v>
          </cell>
          <cell r="G922">
            <v>0</v>
          </cell>
          <cell r="H922">
            <v>0</v>
          </cell>
          <cell r="I922">
            <v>33719</v>
          </cell>
          <cell r="J922">
            <v>374382</v>
          </cell>
          <cell r="K922">
            <v>0</v>
          </cell>
          <cell r="L922">
            <v>0</v>
          </cell>
          <cell r="M922" t="str">
            <v>N.82</v>
          </cell>
        </row>
        <row r="923">
          <cell r="A923" t="str">
            <v>이형철근</v>
          </cell>
          <cell r="B923" t="str">
            <v>관급, D13</v>
          </cell>
          <cell r="C923">
            <v>367.63299999999998</v>
          </cell>
          <cell r="D923" t="str">
            <v>KG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A924" t="str">
            <v>이형철근</v>
          </cell>
          <cell r="B924" t="str">
            <v>관급, D16</v>
          </cell>
          <cell r="C924">
            <v>279.904</v>
          </cell>
          <cell r="D924" t="str">
            <v>KG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A925" t="str">
            <v>철근가공및조립</v>
          </cell>
          <cell r="B925" t="str">
            <v>간단</v>
          </cell>
          <cell r="C925">
            <v>0.27100000000000002</v>
          </cell>
          <cell r="D925" t="str">
            <v>TON</v>
          </cell>
          <cell r="E925">
            <v>257665</v>
          </cell>
          <cell r="F925">
            <v>69826</v>
          </cell>
          <cell r="G925">
            <v>2708</v>
          </cell>
          <cell r="H925">
            <v>733</v>
          </cell>
          <cell r="I925">
            <v>254957</v>
          </cell>
          <cell r="J925">
            <v>69093</v>
          </cell>
          <cell r="K925">
            <v>0</v>
          </cell>
          <cell r="L925">
            <v>0</v>
          </cell>
          <cell r="M925" t="str">
            <v>N.84</v>
          </cell>
        </row>
        <row r="926">
          <cell r="A926" t="str">
            <v>고재대</v>
          </cell>
          <cell r="B926" t="str">
            <v>철재</v>
          </cell>
          <cell r="C926">
            <v>8.1519999999999992</v>
          </cell>
          <cell r="D926" t="str">
            <v>KG</v>
          </cell>
          <cell r="E926">
            <v>-75</v>
          </cell>
          <cell r="F926">
            <v>-611</v>
          </cell>
          <cell r="G926">
            <v>-75</v>
          </cell>
          <cell r="H926">
            <v>-611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붙임몰탈</v>
          </cell>
          <cell r="B927" t="str">
            <v>인력,1:3</v>
          </cell>
          <cell r="C927">
            <v>0.30599999999999999</v>
          </cell>
          <cell r="D927" t="str">
            <v>㎥</v>
          </cell>
          <cell r="E927">
            <v>57561</v>
          </cell>
          <cell r="F927">
            <v>17612</v>
          </cell>
          <cell r="G927">
            <v>12100</v>
          </cell>
          <cell r="H927">
            <v>3702</v>
          </cell>
          <cell r="I927">
            <v>40922</v>
          </cell>
          <cell r="J927">
            <v>12522</v>
          </cell>
          <cell r="K927">
            <v>4539</v>
          </cell>
          <cell r="L927">
            <v>1388</v>
          </cell>
          <cell r="M927" t="str">
            <v>N.86</v>
          </cell>
        </row>
        <row r="928">
          <cell r="A928" t="str">
            <v>보호몰탈(벽체)</v>
          </cell>
          <cell r="B928" t="str">
            <v>T=20M/M</v>
          </cell>
          <cell r="C928">
            <v>15.971</v>
          </cell>
          <cell r="D928" t="str">
            <v>M2</v>
          </cell>
          <cell r="E928">
            <v>2350</v>
          </cell>
          <cell r="F928">
            <v>37530</v>
          </cell>
          <cell r="G928">
            <v>69</v>
          </cell>
          <cell r="H928">
            <v>1101</v>
          </cell>
          <cell r="I928">
            <v>2281</v>
          </cell>
          <cell r="J928">
            <v>36429</v>
          </cell>
          <cell r="K928">
            <v>0</v>
          </cell>
          <cell r="L928">
            <v>0</v>
          </cell>
          <cell r="M928" t="str">
            <v>N.89</v>
          </cell>
        </row>
        <row r="929">
          <cell r="A929" t="str">
            <v>시멘트액체방수(2차)</v>
          </cell>
          <cell r="C929">
            <v>6.46</v>
          </cell>
          <cell r="D929" t="str">
            <v>㎡</v>
          </cell>
          <cell r="E929">
            <v>10922</v>
          </cell>
          <cell r="F929">
            <v>70555</v>
          </cell>
          <cell r="G929">
            <v>1990</v>
          </cell>
          <cell r="H929">
            <v>12855</v>
          </cell>
          <cell r="I929">
            <v>8932</v>
          </cell>
          <cell r="J929">
            <v>57700</v>
          </cell>
          <cell r="K929">
            <v>0</v>
          </cell>
          <cell r="L929">
            <v>0</v>
          </cell>
          <cell r="M929" t="str">
            <v>N.85</v>
          </cell>
        </row>
        <row r="930">
          <cell r="A930" t="str">
            <v>PVC PIPE</v>
          </cell>
          <cell r="B930" t="str">
            <v>￠50</v>
          </cell>
          <cell r="C930">
            <v>2.8</v>
          </cell>
          <cell r="D930" t="str">
            <v>M</v>
          </cell>
          <cell r="E930">
            <v>1625</v>
          </cell>
          <cell r="F930">
            <v>4550</v>
          </cell>
          <cell r="G930">
            <v>1625</v>
          </cell>
          <cell r="H930">
            <v>4550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계</v>
          </cell>
          <cell r="F931">
            <v>630164</v>
          </cell>
          <cell r="H931">
            <v>44398</v>
          </cell>
          <cell r="J931">
            <v>577899</v>
          </cell>
          <cell r="L931">
            <v>7867</v>
          </cell>
        </row>
        <row r="938">
          <cell r="A938" t="str">
            <v>No.29호표 계단</v>
          </cell>
          <cell r="C938">
            <v>1</v>
          </cell>
          <cell r="D938" t="str">
            <v>식</v>
          </cell>
          <cell r="M938" t="str">
            <v>PPG14</v>
          </cell>
        </row>
        <row r="939">
          <cell r="A939" t="str">
            <v>터파기(토사)</v>
          </cell>
          <cell r="B939" t="str">
            <v>백호우0.7㎥</v>
          </cell>
          <cell r="C939">
            <v>2.75</v>
          </cell>
          <cell r="D939" t="str">
            <v>㎥</v>
          </cell>
          <cell r="E939">
            <v>696</v>
          </cell>
          <cell r="F939">
            <v>1913</v>
          </cell>
          <cell r="G939">
            <v>127</v>
          </cell>
          <cell r="H939">
            <v>349</v>
          </cell>
          <cell r="I939">
            <v>359</v>
          </cell>
          <cell r="J939">
            <v>987</v>
          </cell>
          <cell r="K939">
            <v>210</v>
          </cell>
          <cell r="L939">
            <v>577</v>
          </cell>
          <cell r="M939" t="str">
            <v>#.3</v>
          </cell>
        </row>
        <row r="940">
          <cell r="A940" t="str">
            <v>잔토처리(토사)</v>
          </cell>
          <cell r="B940" t="str">
            <v>백호우0.7㎥</v>
          </cell>
          <cell r="C940">
            <v>1.6950000000000001</v>
          </cell>
          <cell r="D940" t="str">
            <v>㎥</v>
          </cell>
          <cell r="E940">
            <v>696</v>
          </cell>
          <cell r="F940">
            <v>1178</v>
          </cell>
          <cell r="G940">
            <v>127</v>
          </cell>
          <cell r="H940">
            <v>215</v>
          </cell>
          <cell r="I940">
            <v>359</v>
          </cell>
          <cell r="J940">
            <v>608</v>
          </cell>
          <cell r="K940">
            <v>210</v>
          </cell>
          <cell r="L940">
            <v>355</v>
          </cell>
          <cell r="M940" t="str">
            <v>#.5</v>
          </cell>
        </row>
        <row r="941">
          <cell r="A941" t="str">
            <v>기계되메우기및다짐</v>
          </cell>
          <cell r="B941" t="str">
            <v>인력+기계</v>
          </cell>
          <cell r="C941">
            <v>1.05</v>
          </cell>
          <cell r="D941" t="str">
            <v>㎥</v>
          </cell>
          <cell r="E941">
            <v>3367</v>
          </cell>
          <cell r="F941">
            <v>3534</v>
          </cell>
          <cell r="G941">
            <v>285</v>
          </cell>
          <cell r="H941">
            <v>299</v>
          </cell>
          <cell r="I941">
            <v>2758</v>
          </cell>
          <cell r="J941">
            <v>2895</v>
          </cell>
          <cell r="K941">
            <v>324</v>
          </cell>
          <cell r="L941">
            <v>340</v>
          </cell>
          <cell r="M941" t="str">
            <v>#.6</v>
          </cell>
        </row>
        <row r="942">
          <cell r="A942" t="str">
            <v>잡석다짐(기계+인력)</v>
          </cell>
          <cell r="B942" t="str">
            <v>로라+인력</v>
          </cell>
          <cell r="C942">
            <v>0.86499999999999999</v>
          </cell>
          <cell r="D942" t="str">
            <v>㎥</v>
          </cell>
          <cell r="E942">
            <v>10469</v>
          </cell>
          <cell r="F942">
            <v>9055</v>
          </cell>
          <cell r="G942">
            <v>8354</v>
          </cell>
          <cell r="H942">
            <v>7226</v>
          </cell>
          <cell r="I942">
            <v>1509</v>
          </cell>
          <cell r="J942">
            <v>1305</v>
          </cell>
          <cell r="K942">
            <v>606</v>
          </cell>
          <cell r="L942">
            <v>524</v>
          </cell>
          <cell r="M942" t="str">
            <v>N.73</v>
          </cell>
        </row>
        <row r="943">
          <cell r="A943" t="str">
            <v>레미콘</v>
          </cell>
          <cell r="B943" t="str">
            <v>관급(40x160x8)</v>
          </cell>
          <cell r="C943">
            <v>0.25600000000000001</v>
          </cell>
          <cell r="D943" t="str">
            <v>M3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A944" t="str">
            <v>레미콘</v>
          </cell>
          <cell r="B944" t="str">
            <v>관급(25x180x8)</v>
          </cell>
          <cell r="C944">
            <v>0.55600000000000005</v>
          </cell>
          <cell r="D944" t="str">
            <v>M3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A945" t="str">
            <v>레미콘타설(소형구조물)</v>
          </cell>
          <cell r="C945">
            <v>0.54600000000000004</v>
          </cell>
          <cell r="D945" t="str">
            <v>㎥</v>
          </cell>
          <cell r="E945">
            <v>33719</v>
          </cell>
          <cell r="F945">
            <v>18410</v>
          </cell>
          <cell r="G945">
            <v>0</v>
          </cell>
          <cell r="H945">
            <v>0</v>
          </cell>
          <cell r="I945">
            <v>33719</v>
          </cell>
          <cell r="J945">
            <v>18410</v>
          </cell>
          <cell r="K945">
            <v>0</v>
          </cell>
          <cell r="L945">
            <v>0</v>
          </cell>
          <cell r="M945" t="str">
            <v>N.82</v>
          </cell>
        </row>
        <row r="946">
          <cell r="A946" t="str">
            <v>이형철근</v>
          </cell>
          <cell r="B946" t="str">
            <v>관급, D13</v>
          </cell>
          <cell r="C946">
            <v>41.484999999999999</v>
          </cell>
          <cell r="D946" t="str">
            <v>KG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철근가공및조립</v>
          </cell>
          <cell r="B947" t="str">
            <v>간단</v>
          </cell>
          <cell r="C947">
            <v>0.04</v>
          </cell>
          <cell r="D947" t="str">
            <v>TON</v>
          </cell>
          <cell r="E947">
            <v>257665</v>
          </cell>
          <cell r="F947">
            <v>10306</v>
          </cell>
          <cell r="G947">
            <v>2708</v>
          </cell>
          <cell r="H947">
            <v>108</v>
          </cell>
          <cell r="I947">
            <v>254957</v>
          </cell>
          <cell r="J947">
            <v>10198</v>
          </cell>
          <cell r="K947">
            <v>0</v>
          </cell>
          <cell r="L947">
            <v>0</v>
          </cell>
          <cell r="M947" t="str">
            <v>N.84</v>
          </cell>
        </row>
        <row r="948">
          <cell r="A948" t="str">
            <v>고재대</v>
          </cell>
          <cell r="B948" t="str">
            <v>철재</v>
          </cell>
          <cell r="C948">
            <v>1.208</v>
          </cell>
          <cell r="D948" t="str">
            <v>KG</v>
          </cell>
          <cell r="E948">
            <v>-75</v>
          </cell>
          <cell r="F948">
            <v>-90</v>
          </cell>
          <cell r="G948">
            <v>-75</v>
          </cell>
          <cell r="H948">
            <v>-90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붙임몰탈</v>
          </cell>
          <cell r="B949" t="str">
            <v>인력,1:3</v>
          </cell>
          <cell r="C949">
            <v>0.10100000000000001</v>
          </cell>
          <cell r="D949" t="str">
            <v>㎥</v>
          </cell>
          <cell r="E949">
            <v>57561</v>
          </cell>
          <cell r="F949">
            <v>5813</v>
          </cell>
          <cell r="G949">
            <v>12100</v>
          </cell>
          <cell r="H949">
            <v>1222</v>
          </cell>
          <cell r="I949">
            <v>40922</v>
          </cell>
          <cell r="J949">
            <v>4133</v>
          </cell>
          <cell r="K949">
            <v>4539</v>
          </cell>
          <cell r="L949">
            <v>458</v>
          </cell>
          <cell r="M949" t="str">
            <v>N.86</v>
          </cell>
        </row>
        <row r="950">
          <cell r="A950" t="str">
            <v>거푸집 (합판)</v>
          </cell>
          <cell r="B950" t="str">
            <v>6회</v>
          </cell>
          <cell r="C950">
            <v>1.77</v>
          </cell>
          <cell r="D950" t="str">
            <v>㎡</v>
          </cell>
          <cell r="E950">
            <v>13825</v>
          </cell>
          <cell r="F950">
            <v>24470</v>
          </cell>
          <cell r="G950">
            <v>4430</v>
          </cell>
          <cell r="H950">
            <v>7841</v>
          </cell>
          <cell r="I950">
            <v>9395</v>
          </cell>
          <cell r="J950">
            <v>16629</v>
          </cell>
          <cell r="K950">
            <v>0</v>
          </cell>
          <cell r="L950">
            <v>0</v>
          </cell>
          <cell r="M950" t="str">
            <v>N.80</v>
          </cell>
        </row>
        <row r="951">
          <cell r="A951" t="str">
            <v>화강석 계단석</v>
          </cell>
          <cell r="B951" t="str">
            <v>W300xL1000</v>
          </cell>
          <cell r="C951">
            <v>12</v>
          </cell>
          <cell r="D951" t="str">
            <v>M</v>
          </cell>
          <cell r="E951">
            <v>29000</v>
          </cell>
          <cell r="F951">
            <v>348000</v>
          </cell>
          <cell r="G951">
            <v>29000</v>
          </cell>
          <cell r="H951">
            <v>348000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A952" t="str">
            <v>계</v>
          </cell>
          <cell r="F952">
            <v>422589</v>
          </cell>
          <cell r="H952">
            <v>365170</v>
          </cell>
          <cell r="J952">
            <v>55165</v>
          </cell>
          <cell r="L952">
            <v>2254</v>
          </cell>
        </row>
        <row r="961">
          <cell r="A961" t="str">
            <v>No.30호표 단지종합안내판</v>
          </cell>
          <cell r="B961" t="str">
            <v>H=2050</v>
          </cell>
          <cell r="C961">
            <v>1</v>
          </cell>
          <cell r="D961" t="str">
            <v>개소</v>
          </cell>
          <cell r="M961" t="str">
            <v>PPS01</v>
          </cell>
        </row>
        <row r="962">
          <cell r="A962" t="str">
            <v>터파기(인력)</v>
          </cell>
          <cell r="B962" t="str">
            <v>토사</v>
          </cell>
          <cell r="C962">
            <v>1.76</v>
          </cell>
          <cell r="D962" t="str">
            <v>M3</v>
          </cell>
          <cell r="E962">
            <v>8695</v>
          </cell>
          <cell r="F962">
            <v>15303</v>
          </cell>
          <cell r="G962">
            <v>0</v>
          </cell>
          <cell r="H962">
            <v>0</v>
          </cell>
          <cell r="I962">
            <v>8695</v>
          </cell>
          <cell r="J962">
            <v>15303</v>
          </cell>
          <cell r="K962">
            <v>0</v>
          </cell>
          <cell r="L962">
            <v>0</v>
          </cell>
          <cell r="M962" t="str">
            <v>N.124</v>
          </cell>
        </row>
        <row r="963">
          <cell r="A963" t="str">
            <v>잔토처리(인력)</v>
          </cell>
          <cell r="B963" t="str">
            <v>토사:0-1M</v>
          </cell>
          <cell r="C963">
            <v>0.64400000000000002</v>
          </cell>
          <cell r="D963" t="str">
            <v>㎥</v>
          </cell>
          <cell r="E963">
            <v>8184</v>
          </cell>
          <cell r="F963">
            <v>5270</v>
          </cell>
          <cell r="G963">
            <v>0</v>
          </cell>
          <cell r="H963">
            <v>0</v>
          </cell>
          <cell r="I963">
            <v>8184</v>
          </cell>
          <cell r="J963">
            <v>5270</v>
          </cell>
          <cell r="K963">
            <v>0</v>
          </cell>
          <cell r="L963">
            <v>0</v>
          </cell>
          <cell r="M963" t="str">
            <v>N.125</v>
          </cell>
        </row>
        <row r="964">
          <cell r="A964" t="str">
            <v>되메우고 다짐(인력)</v>
          </cell>
          <cell r="B964" t="str">
            <v>토사</v>
          </cell>
          <cell r="C964">
            <v>1.1160000000000001</v>
          </cell>
          <cell r="D964" t="str">
            <v>M3</v>
          </cell>
          <cell r="E964">
            <v>9104</v>
          </cell>
          <cell r="F964">
            <v>10160</v>
          </cell>
          <cell r="G964">
            <v>0</v>
          </cell>
          <cell r="H964">
            <v>0</v>
          </cell>
          <cell r="I964">
            <v>9104</v>
          </cell>
          <cell r="J964">
            <v>10160</v>
          </cell>
          <cell r="K964">
            <v>0</v>
          </cell>
          <cell r="L964">
            <v>0</v>
          </cell>
          <cell r="M964" t="str">
            <v>N.126</v>
          </cell>
        </row>
        <row r="965">
          <cell r="A965" t="str">
            <v>잡석다짐(인력)</v>
          </cell>
          <cell r="C965">
            <v>0.23400000000000001</v>
          </cell>
          <cell r="D965" t="str">
            <v>㎥</v>
          </cell>
          <cell r="E965">
            <v>35099</v>
          </cell>
          <cell r="F965">
            <v>8213</v>
          </cell>
          <cell r="G965">
            <v>8500</v>
          </cell>
          <cell r="H965">
            <v>1989</v>
          </cell>
          <cell r="I965">
            <v>26599</v>
          </cell>
          <cell r="J965">
            <v>6224</v>
          </cell>
          <cell r="K965">
            <v>0</v>
          </cell>
          <cell r="L965">
            <v>0</v>
          </cell>
          <cell r="M965" t="str">
            <v>N.74</v>
          </cell>
        </row>
        <row r="966">
          <cell r="A966" t="str">
            <v>콘크리트</v>
          </cell>
          <cell r="B966" t="str">
            <v>25-180-8</v>
          </cell>
          <cell r="C966">
            <v>0.441</v>
          </cell>
          <cell r="D966" t="str">
            <v>㎥</v>
          </cell>
          <cell r="E966">
            <v>111341</v>
          </cell>
          <cell r="F966">
            <v>49100</v>
          </cell>
          <cell r="G966">
            <v>10900</v>
          </cell>
          <cell r="H966">
            <v>4806</v>
          </cell>
          <cell r="I966">
            <v>100441</v>
          </cell>
          <cell r="J966">
            <v>44294</v>
          </cell>
          <cell r="K966">
            <v>0</v>
          </cell>
          <cell r="L966">
            <v>0</v>
          </cell>
          <cell r="M966" t="str">
            <v>N.100</v>
          </cell>
        </row>
        <row r="967">
          <cell r="A967" t="str">
            <v>인력비빔타설(소형)</v>
          </cell>
          <cell r="C967">
            <v>0.42</v>
          </cell>
          <cell r="D967" t="str">
            <v>M3</v>
          </cell>
          <cell r="E967">
            <v>144513</v>
          </cell>
          <cell r="F967">
            <v>60695</v>
          </cell>
          <cell r="G967">
            <v>0</v>
          </cell>
          <cell r="H967">
            <v>0</v>
          </cell>
          <cell r="I967">
            <v>144513</v>
          </cell>
          <cell r="J967">
            <v>60695</v>
          </cell>
          <cell r="K967">
            <v>0</v>
          </cell>
          <cell r="L967">
            <v>0</v>
          </cell>
          <cell r="M967" t="str">
            <v>N.102</v>
          </cell>
        </row>
        <row r="968">
          <cell r="A968" t="str">
            <v>거푸집 (합판)</v>
          </cell>
          <cell r="B968" t="str">
            <v>6회</v>
          </cell>
          <cell r="C968">
            <v>2.2799999999999998</v>
          </cell>
          <cell r="D968" t="str">
            <v>㎡</v>
          </cell>
          <cell r="E968">
            <v>13825</v>
          </cell>
          <cell r="F968">
            <v>31520</v>
          </cell>
          <cell r="G968">
            <v>4430</v>
          </cell>
          <cell r="H968">
            <v>10100</v>
          </cell>
          <cell r="I968">
            <v>9395</v>
          </cell>
          <cell r="J968">
            <v>21420</v>
          </cell>
          <cell r="K968">
            <v>0</v>
          </cell>
          <cell r="L968">
            <v>0</v>
          </cell>
          <cell r="M968" t="str">
            <v>N.80</v>
          </cell>
        </row>
        <row r="969">
          <cell r="A969" t="str">
            <v>스테인리스판(STS304)</v>
          </cell>
          <cell r="B969" t="str">
            <v>1.2M/M</v>
          </cell>
          <cell r="C969">
            <v>8.3000000000000004E-2</v>
          </cell>
          <cell r="D969" t="str">
            <v>M/T</v>
          </cell>
          <cell r="E969">
            <v>1659000</v>
          </cell>
          <cell r="F969">
            <v>137697</v>
          </cell>
          <cell r="G969">
            <v>1659000</v>
          </cell>
          <cell r="H969">
            <v>137697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A970" t="str">
            <v>일반구조용각형강관(SPSR400)</v>
          </cell>
          <cell r="B970" t="str">
            <v>2.3x 75x 75MM   5.14KG/M (KSD3568)</v>
          </cell>
          <cell r="C970">
            <v>12.1</v>
          </cell>
          <cell r="D970" t="str">
            <v>M</v>
          </cell>
          <cell r="E970">
            <v>2527</v>
          </cell>
          <cell r="F970">
            <v>30576</v>
          </cell>
          <cell r="G970">
            <v>2527</v>
          </cell>
          <cell r="H970">
            <v>30576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A971" t="str">
            <v>잡철물제작설치(각종)</v>
          </cell>
          <cell r="B971" t="str">
            <v>간단</v>
          </cell>
          <cell r="C971">
            <v>0.128</v>
          </cell>
          <cell r="D971" t="str">
            <v>TON</v>
          </cell>
          <cell r="E971">
            <v>3372007</v>
          </cell>
          <cell r="F971">
            <v>431615</v>
          </cell>
          <cell r="G971">
            <v>1308452</v>
          </cell>
          <cell r="H971">
            <v>167481</v>
          </cell>
          <cell r="I971">
            <v>2002017</v>
          </cell>
          <cell r="J971">
            <v>256258</v>
          </cell>
          <cell r="K971">
            <v>61538</v>
          </cell>
          <cell r="L971">
            <v>7876</v>
          </cell>
          <cell r="M971" t="str">
            <v>N.95</v>
          </cell>
        </row>
        <row r="972">
          <cell r="A972" t="str">
            <v>고재대</v>
          </cell>
          <cell r="B972" t="str">
            <v>철재</v>
          </cell>
          <cell r="C972">
            <v>2.6120000000000001</v>
          </cell>
          <cell r="D972" t="str">
            <v>KG</v>
          </cell>
          <cell r="E972">
            <v>-75</v>
          </cell>
          <cell r="F972">
            <v>-195</v>
          </cell>
          <cell r="G972">
            <v>-75</v>
          </cell>
          <cell r="H972">
            <v>-195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>고재대</v>
          </cell>
          <cell r="B973" t="str">
            <v>스텐</v>
          </cell>
          <cell r="C973">
            <v>7.6070000000000002</v>
          </cell>
          <cell r="D973" t="str">
            <v>KG</v>
          </cell>
          <cell r="E973">
            <v>-600</v>
          </cell>
          <cell r="F973">
            <v>-4564</v>
          </cell>
          <cell r="G973">
            <v>-600</v>
          </cell>
          <cell r="H973">
            <v>-4564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도장및실크스크린인쇄</v>
          </cell>
          <cell r="B974" t="str">
            <v>종합안내판</v>
          </cell>
          <cell r="C974">
            <v>1</v>
          </cell>
          <cell r="D974" t="str">
            <v>조</v>
          </cell>
          <cell r="E974">
            <v>200000</v>
          </cell>
          <cell r="F974">
            <v>200000</v>
          </cell>
          <cell r="G974">
            <v>200000</v>
          </cell>
          <cell r="H974">
            <v>200000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A975" t="str">
            <v>계</v>
          </cell>
          <cell r="F975">
            <v>975390</v>
          </cell>
          <cell r="H975">
            <v>547890</v>
          </cell>
          <cell r="J975">
            <v>419624</v>
          </cell>
          <cell r="L975">
            <v>7876</v>
          </cell>
        </row>
        <row r="984">
          <cell r="A984" t="str">
            <v>No.31호표 단지내시설표지판</v>
          </cell>
          <cell r="B984" t="str">
            <v>400x75x1600</v>
          </cell>
          <cell r="C984">
            <v>1</v>
          </cell>
          <cell r="D984" t="str">
            <v>개소</v>
          </cell>
          <cell r="M984" t="str">
            <v>PPS02</v>
          </cell>
        </row>
        <row r="985">
          <cell r="A985" t="str">
            <v>터파기(인력)</v>
          </cell>
          <cell r="B985" t="str">
            <v>토사</v>
          </cell>
          <cell r="C985">
            <v>1.76</v>
          </cell>
          <cell r="D985" t="str">
            <v>M3</v>
          </cell>
          <cell r="E985">
            <v>8695</v>
          </cell>
          <cell r="F985">
            <v>15303</v>
          </cell>
          <cell r="G985">
            <v>0</v>
          </cell>
          <cell r="H985">
            <v>0</v>
          </cell>
          <cell r="I985">
            <v>8695</v>
          </cell>
          <cell r="J985">
            <v>15303</v>
          </cell>
          <cell r="K985">
            <v>0</v>
          </cell>
          <cell r="L985">
            <v>0</v>
          </cell>
          <cell r="M985" t="str">
            <v>N.124</v>
          </cell>
        </row>
        <row r="986">
          <cell r="A986" t="str">
            <v>잔토처리(인력)</v>
          </cell>
          <cell r="B986" t="str">
            <v>토사:0-1M</v>
          </cell>
          <cell r="C986">
            <v>0.64400000000000002</v>
          </cell>
          <cell r="D986" t="str">
            <v>㎥</v>
          </cell>
          <cell r="E986">
            <v>8184</v>
          </cell>
          <cell r="F986">
            <v>5270</v>
          </cell>
          <cell r="G986">
            <v>0</v>
          </cell>
          <cell r="H986">
            <v>0</v>
          </cell>
          <cell r="I986">
            <v>8184</v>
          </cell>
          <cell r="J986">
            <v>5270</v>
          </cell>
          <cell r="K986">
            <v>0</v>
          </cell>
          <cell r="L986">
            <v>0</v>
          </cell>
          <cell r="M986" t="str">
            <v>N.125</v>
          </cell>
        </row>
        <row r="987">
          <cell r="A987" t="str">
            <v>되메우고 다짐(인력)</v>
          </cell>
          <cell r="B987" t="str">
            <v>토사</v>
          </cell>
          <cell r="C987">
            <v>1.028</v>
          </cell>
          <cell r="D987" t="str">
            <v>M3</v>
          </cell>
          <cell r="E987">
            <v>9104</v>
          </cell>
          <cell r="F987">
            <v>9358</v>
          </cell>
          <cell r="G987">
            <v>0</v>
          </cell>
          <cell r="H987">
            <v>0</v>
          </cell>
          <cell r="I987">
            <v>9104</v>
          </cell>
          <cell r="J987">
            <v>9358</v>
          </cell>
          <cell r="K987">
            <v>0</v>
          </cell>
          <cell r="L987">
            <v>0</v>
          </cell>
          <cell r="M987" t="str">
            <v>N.126</v>
          </cell>
        </row>
        <row r="988">
          <cell r="A988" t="str">
            <v>잡석다짐(기계+인력)</v>
          </cell>
          <cell r="B988" t="str">
            <v>로라+인력</v>
          </cell>
          <cell r="C988">
            <v>0.23400000000000001</v>
          </cell>
          <cell r="D988" t="str">
            <v>㎥</v>
          </cell>
          <cell r="E988">
            <v>10469</v>
          </cell>
          <cell r="F988">
            <v>2448</v>
          </cell>
          <cell r="G988">
            <v>8354</v>
          </cell>
          <cell r="H988">
            <v>1954</v>
          </cell>
          <cell r="I988">
            <v>1509</v>
          </cell>
          <cell r="J988">
            <v>353</v>
          </cell>
          <cell r="K988">
            <v>606</v>
          </cell>
          <cell r="L988">
            <v>141</v>
          </cell>
          <cell r="M988" t="str">
            <v>N.73</v>
          </cell>
        </row>
        <row r="989">
          <cell r="A989" t="str">
            <v>콘크리트</v>
          </cell>
          <cell r="B989" t="str">
            <v>25-180-8</v>
          </cell>
          <cell r="C989">
            <v>0.441</v>
          </cell>
          <cell r="D989" t="str">
            <v>㎥</v>
          </cell>
          <cell r="E989">
            <v>111341</v>
          </cell>
          <cell r="F989">
            <v>49100</v>
          </cell>
          <cell r="G989">
            <v>10900</v>
          </cell>
          <cell r="H989">
            <v>4806</v>
          </cell>
          <cell r="I989">
            <v>100441</v>
          </cell>
          <cell r="J989">
            <v>44294</v>
          </cell>
          <cell r="K989">
            <v>0</v>
          </cell>
          <cell r="L989">
            <v>0</v>
          </cell>
          <cell r="M989" t="str">
            <v>N.100</v>
          </cell>
        </row>
        <row r="990">
          <cell r="A990" t="str">
            <v>인력비빔타설(소형)</v>
          </cell>
          <cell r="C990">
            <v>0.36</v>
          </cell>
          <cell r="D990" t="str">
            <v>M3</v>
          </cell>
          <cell r="E990">
            <v>144513</v>
          </cell>
          <cell r="F990">
            <v>52024</v>
          </cell>
          <cell r="G990">
            <v>0</v>
          </cell>
          <cell r="H990">
            <v>0</v>
          </cell>
          <cell r="I990">
            <v>144513</v>
          </cell>
          <cell r="J990">
            <v>52024</v>
          </cell>
          <cell r="K990">
            <v>0</v>
          </cell>
          <cell r="L990">
            <v>0</v>
          </cell>
          <cell r="M990" t="str">
            <v>N.102</v>
          </cell>
        </row>
        <row r="991">
          <cell r="A991" t="str">
            <v>거푸집 (합판)</v>
          </cell>
          <cell r="B991" t="str">
            <v>6회</v>
          </cell>
          <cell r="C991">
            <v>2.2799999999999998</v>
          </cell>
          <cell r="D991" t="str">
            <v>㎡</v>
          </cell>
          <cell r="E991">
            <v>13825</v>
          </cell>
          <cell r="F991">
            <v>31520</v>
          </cell>
          <cell r="G991">
            <v>4430</v>
          </cell>
          <cell r="H991">
            <v>10100</v>
          </cell>
          <cell r="I991">
            <v>9395</v>
          </cell>
          <cell r="J991">
            <v>21420</v>
          </cell>
          <cell r="K991">
            <v>0</v>
          </cell>
          <cell r="L991">
            <v>0</v>
          </cell>
          <cell r="M991" t="str">
            <v>N.80</v>
          </cell>
        </row>
        <row r="992">
          <cell r="A992" t="str">
            <v>스테인리스판(STS304)</v>
          </cell>
          <cell r="B992" t="str">
            <v>1.2M/M</v>
          </cell>
          <cell r="C992">
            <v>8.3000000000000004E-2</v>
          </cell>
          <cell r="D992" t="str">
            <v>M/T</v>
          </cell>
          <cell r="E992">
            <v>1659000</v>
          </cell>
          <cell r="F992">
            <v>137697</v>
          </cell>
          <cell r="G992">
            <v>1659000</v>
          </cell>
          <cell r="H992">
            <v>137697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A993" t="str">
            <v>일반구조용각형강관(SPSR400)</v>
          </cell>
          <cell r="B993" t="str">
            <v>2.3x 75x 75MM   5.14KG/M (KSD3568)</v>
          </cell>
          <cell r="C993">
            <v>12.25</v>
          </cell>
          <cell r="D993" t="str">
            <v>M</v>
          </cell>
          <cell r="E993">
            <v>2527</v>
          </cell>
          <cell r="F993">
            <v>30955</v>
          </cell>
          <cell r="G993">
            <v>2527</v>
          </cell>
          <cell r="H993">
            <v>30955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잡철물제작설치(각종)</v>
          </cell>
          <cell r="B994" t="str">
            <v>간단</v>
          </cell>
          <cell r="C994">
            <v>0.13400000000000001</v>
          </cell>
          <cell r="D994" t="str">
            <v>TON</v>
          </cell>
          <cell r="E994">
            <v>3372007</v>
          </cell>
          <cell r="F994">
            <v>451848</v>
          </cell>
          <cell r="G994">
            <v>1308452</v>
          </cell>
          <cell r="H994">
            <v>175332</v>
          </cell>
          <cell r="I994">
            <v>2002017</v>
          </cell>
          <cell r="J994">
            <v>268270</v>
          </cell>
          <cell r="K994">
            <v>61538</v>
          </cell>
          <cell r="L994">
            <v>8246</v>
          </cell>
          <cell r="M994" t="str">
            <v>N.95</v>
          </cell>
        </row>
        <row r="995">
          <cell r="A995" t="str">
            <v>고재대</v>
          </cell>
          <cell r="B995" t="str">
            <v>철재</v>
          </cell>
          <cell r="C995">
            <v>2.9990000000000001</v>
          </cell>
          <cell r="D995" t="str">
            <v>KG</v>
          </cell>
          <cell r="E995">
            <v>-75</v>
          </cell>
          <cell r="F995">
            <v>-224</v>
          </cell>
          <cell r="G995">
            <v>-75</v>
          </cell>
          <cell r="H995">
            <v>-224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A996" t="str">
            <v>고재대</v>
          </cell>
          <cell r="B996" t="str">
            <v>스텐</v>
          </cell>
          <cell r="C996">
            <v>7.5839999999999996</v>
          </cell>
          <cell r="D996" t="str">
            <v>KG</v>
          </cell>
          <cell r="E996">
            <v>-600</v>
          </cell>
          <cell r="F996">
            <v>-4550</v>
          </cell>
          <cell r="G996">
            <v>-600</v>
          </cell>
          <cell r="H996">
            <v>-4550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A997" t="str">
            <v>도장및실크스크린인쇄</v>
          </cell>
          <cell r="B997" t="str">
            <v>단지내시설표지판</v>
          </cell>
          <cell r="C997">
            <v>1</v>
          </cell>
          <cell r="D997" t="str">
            <v>조</v>
          </cell>
          <cell r="E997">
            <v>80000</v>
          </cell>
          <cell r="F997">
            <v>80000</v>
          </cell>
          <cell r="G997">
            <v>80000</v>
          </cell>
          <cell r="H997">
            <v>80000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A998" t="str">
            <v>계</v>
          </cell>
          <cell r="F998">
            <v>860749</v>
          </cell>
          <cell r="H998">
            <v>436070</v>
          </cell>
          <cell r="J998">
            <v>416292</v>
          </cell>
          <cell r="L998">
            <v>8387</v>
          </cell>
        </row>
        <row r="1007">
          <cell r="A1007" t="str">
            <v>No.32호표 파고라A</v>
          </cell>
          <cell r="C1007">
            <v>1</v>
          </cell>
          <cell r="D1007" t="str">
            <v>개소</v>
          </cell>
          <cell r="M1007" t="str">
            <v>PPS03</v>
          </cell>
        </row>
        <row r="1008">
          <cell r="A1008" t="str">
            <v>터파기(인력)</v>
          </cell>
          <cell r="B1008" t="str">
            <v>토사</v>
          </cell>
          <cell r="C1008">
            <v>1.944</v>
          </cell>
          <cell r="D1008" t="str">
            <v>M3</v>
          </cell>
          <cell r="E1008">
            <v>8695</v>
          </cell>
          <cell r="F1008">
            <v>16903</v>
          </cell>
          <cell r="G1008">
            <v>0</v>
          </cell>
          <cell r="H1008">
            <v>0</v>
          </cell>
          <cell r="I1008">
            <v>8695</v>
          </cell>
          <cell r="J1008">
            <v>16903</v>
          </cell>
          <cell r="K1008">
            <v>0</v>
          </cell>
          <cell r="L1008">
            <v>0</v>
          </cell>
          <cell r="M1008" t="str">
            <v>N.124</v>
          </cell>
        </row>
        <row r="1009">
          <cell r="A1009" t="str">
            <v>잔토처리(인력)</v>
          </cell>
          <cell r="B1009" t="str">
            <v>토사:0-1M</v>
          </cell>
          <cell r="C1009">
            <v>1.2</v>
          </cell>
          <cell r="D1009" t="str">
            <v>㎥</v>
          </cell>
          <cell r="E1009">
            <v>8184</v>
          </cell>
          <cell r="F1009">
            <v>9820</v>
          </cell>
          <cell r="G1009">
            <v>0</v>
          </cell>
          <cell r="H1009">
            <v>0</v>
          </cell>
          <cell r="I1009">
            <v>8184</v>
          </cell>
          <cell r="J1009">
            <v>9820</v>
          </cell>
          <cell r="K1009">
            <v>0</v>
          </cell>
          <cell r="L1009">
            <v>0</v>
          </cell>
          <cell r="M1009" t="str">
            <v>N.125</v>
          </cell>
        </row>
        <row r="1010">
          <cell r="A1010" t="str">
            <v>되메우고 다짐(인력)</v>
          </cell>
          <cell r="B1010" t="str">
            <v>토사</v>
          </cell>
          <cell r="C1010">
            <v>0.74399999999999999</v>
          </cell>
          <cell r="D1010" t="str">
            <v>M3</v>
          </cell>
          <cell r="E1010">
            <v>9104</v>
          </cell>
          <cell r="F1010">
            <v>6773</v>
          </cell>
          <cell r="G1010">
            <v>0</v>
          </cell>
          <cell r="H1010">
            <v>0</v>
          </cell>
          <cell r="I1010">
            <v>9104</v>
          </cell>
          <cell r="J1010">
            <v>6773</v>
          </cell>
          <cell r="K1010">
            <v>0</v>
          </cell>
          <cell r="L1010">
            <v>0</v>
          </cell>
          <cell r="M1010" t="str">
            <v>N.126</v>
          </cell>
        </row>
        <row r="1011">
          <cell r="A1011" t="str">
            <v>콘크리트</v>
          </cell>
          <cell r="B1011" t="str">
            <v>25-180-8</v>
          </cell>
          <cell r="C1011">
            <v>0.61799999999999999</v>
          </cell>
          <cell r="D1011" t="str">
            <v>㎥</v>
          </cell>
          <cell r="E1011">
            <v>111341</v>
          </cell>
          <cell r="F1011">
            <v>68808</v>
          </cell>
          <cell r="G1011">
            <v>10900</v>
          </cell>
          <cell r="H1011">
            <v>6736</v>
          </cell>
          <cell r="I1011">
            <v>100441</v>
          </cell>
          <cell r="J1011">
            <v>62072</v>
          </cell>
          <cell r="K1011">
            <v>0</v>
          </cell>
          <cell r="L1011">
            <v>0</v>
          </cell>
          <cell r="M1011" t="str">
            <v>N.100</v>
          </cell>
        </row>
        <row r="1012">
          <cell r="A1012" t="str">
            <v>인력비빔타설(소형)</v>
          </cell>
          <cell r="C1012">
            <v>0.6</v>
          </cell>
          <cell r="D1012" t="str">
            <v>M3</v>
          </cell>
          <cell r="E1012">
            <v>144513</v>
          </cell>
          <cell r="F1012">
            <v>86707</v>
          </cell>
          <cell r="G1012">
            <v>0</v>
          </cell>
          <cell r="H1012">
            <v>0</v>
          </cell>
          <cell r="I1012">
            <v>144513</v>
          </cell>
          <cell r="J1012">
            <v>86707</v>
          </cell>
          <cell r="K1012">
            <v>0</v>
          </cell>
          <cell r="L1012">
            <v>0</v>
          </cell>
          <cell r="M1012" t="str">
            <v>N.102</v>
          </cell>
        </row>
        <row r="1013">
          <cell r="A1013" t="str">
            <v>거푸집 (합판)</v>
          </cell>
          <cell r="B1013" t="str">
            <v>6회</v>
          </cell>
          <cell r="C1013">
            <v>4.8</v>
          </cell>
          <cell r="D1013" t="str">
            <v>㎡</v>
          </cell>
          <cell r="E1013">
            <v>13825</v>
          </cell>
          <cell r="F1013">
            <v>66360</v>
          </cell>
          <cell r="G1013">
            <v>4430</v>
          </cell>
          <cell r="H1013">
            <v>21264</v>
          </cell>
          <cell r="I1013">
            <v>9395</v>
          </cell>
          <cell r="J1013">
            <v>45096</v>
          </cell>
          <cell r="K1013">
            <v>0</v>
          </cell>
          <cell r="L1013">
            <v>0</v>
          </cell>
          <cell r="M1013" t="str">
            <v>N.80</v>
          </cell>
        </row>
        <row r="1014">
          <cell r="A1014" t="str">
            <v>ㄱ형강</v>
          </cell>
          <cell r="B1014" t="str">
            <v>40x40x3M/M       1.83KG/M</v>
          </cell>
          <cell r="C1014">
            <v>6.1479999999999997</v>
          </cell>
          <cell r="D1014" t="str">
            <v>KG</v>
          </cell>
          <cell r="E1014">
            <v>400</v>
          </cell>
          <cell r="F1014">
            <v>2459</v>
          </cell>
          <cell r="G1014">
            <v>400</v>
          </cell>
          <cell r="H1014">
            <v>2459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A1015" t="str">
            <v>잡철물제작설치(각종)</v>
          </cell>
          <cell r="B1015" t="str">
            <v>간단</v>
          </cell>
          <cell r="C1015">
            <v>6.0000000000000001E-3</v>
          </cell>
          <cell r="D1015" t="str">
            <v>TON</v>
          </cell>
          <cell r="E1015">
            <v>3372007</v>
          </cell>
          <cell r="F1015">
            <v>20231</v>
          </cell>
          <cell r="G1015">
            <v>1308452</v>
          </cell>
          <cell r="H1015">
            <v>7850</v>
          </cell>
          <cell r="I1015">
            <v>2002017</v>
          </cell>
          <cell r="J1015">
            <v>12012</v>
          </cell>
          <cell r="K1015">
            <v>61538</v>
          </cell>
          <cell r="L1015">
            <v>369</v>
          </cell>
          <cell r="M1015" t="str">
            <v>N.95</v>
          </cell>
        </row>
        <row r="1016">
          <cell r="A1016" t="str">
            <v>파고라A</v>
          </cell>
          <cell r="B1016" t="str">
            <v>청록개발,4Mx4M</v>
          </cell>
          <cell r="C1016">
            <v>1</v>
          </cell>
          <cell r="D1016" t="str">
            <v>EA</v>
          </cell>
          <cell r="E1016">
            <v>2500000</v>
          </cell>
          <cell r="F1016">
            <v>2500000</v>
          </cell>
          <cell r="G1016">
            <v>2500000</v>
          </cell>
          <cell r="H1016">
            <v>2500000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계</v>
          </cell>
          <cell r="F1017">
            <v>2778061</v>
          </cell>
          <cell r="H1017">
            <v>2538309</v>
          </cell>
          <cell r="J1017">
            <v>239383</v>
          </cell>
          <cell r="L1017">
            <v>369</v>
          </cell>
        </row>
        <row r="1030">
          <cell r="A1030" t="str">
            <v>No.33호표 파고라B</v>
          </cell>
          <cell r="C1030">
            <v>1</v>
          </cell>
          <cell r="D1030" t="str">
            <v>개소</v>
          </cell>
          <cell r="M1030" t="str">
            <v>PPS04</v>
          </cell>
        </row>
        <row r="1031">
          <cell r="A1031" t="str">
            <v>터파기(인력)</v>
          </cell>
          <cell r="B1031" t="str">
            <v>토사</v>
          </cell>
          <cell r="C1031">
            <v>13.311999999999999</v>
          </cell>
          <cell r="D1031" t="str">
            <v>M3</v>
          </cell>
          <cell r="E1031">
            <v>8695</v>
          </cell>
          <cell r="F1031">
            <v>115747</v>
          </cell>
          <cell r="G1031">
            <v>0</v>
          </cell>
          <cell r="H1031">
            <v>0</v>
          </cell>
          <cell r="I1031">
            <v>8695</v>
          </cell>
          <cell r="J1031">
            <v>115747</v>
          </cell>
          <cell r="K1031">
            <v>0</v>
          </cell>
          <cell r="L1031">
            <v>0</v>
          </cell>
          <cell r="M1031" t="str">
            <v>N.124</v>
          </cell>
        </row>
        <row r="1032">
          <cell r="A1032" t="str">
            <v>잔토처리(인력)</v>
          </cell>
          <cell r="B1032" t="str">
            <v>토사:0-1M</v>
          </cell>
          <cell r="C1032">
            <v>3.548</v>
          </cell>
          <cell r="D1032" t="str">
            <v>㎥</v>
          </cell>
          <cell r="E1032">
            <v>8184</v>
          </cell>
          <cell r="F1032">
            <v>29036</v>
          </cell>
          <cell r="G1032">
            <v>0</v>
          </cell>
          <cell r="H1032">
            <v>0</v>
          </cell>
          <cell r="I1032">
            <v>8184</v>
          </cell>
          <cell r="J1032">
            <v>29036</v>
          </cell>
          <cell r="K1032">
            <v>0</v>
          </cell>
          <cell r="L1032">
            <v>0</v>
          </cell>
          <cell r="M1032" t="str">
            <v>N.125</v>
          </cell>
        </row>
        <row r="1033">
          <cell r="A1033" t="str">
            <v>되메우고 다짐(인력)</v>
          </cell>
          <cell r="B1033" t="str">
            <v>토사</v>
          </cell>
          <cell r="C1033">
            <v>9.7639999999999993</v>
          </cell>
          <cell r="D1033" t="str">
            <v>M3</v>
          </cell>
          <cell r="E1033">
            <v>9104</v>
          </cell>
          <cell r="F1033">
            <v>88891</v>
          </cell>
          <cell r="G1033">
            <v>0</v>
          </cell>
          <cell r="H1033">
            <v>0</v>
          </cell>
          <cell r="I1033">
            <v>9104</v>
          </cell>
          <cell r="J1033">
            <v>88891</v>
          </cell>
          <cell r="K1033">
            <v>0</v>
          </cell>
          <cell r="L1033">
            <v>0</v>
          </cell>
          <cell r="M1033" t="str">
            <v>N.126</v>
          </cell>
        </row>
        <row r="1034">
          <cell r="A1034" t="str">
            <v>잡석다짐(기계+인력)</v>
          </cell>
          <cell r="B1034" t="str">
            <v>로라+인력</v>
          </cell>
          <cell r="C1034">
            <v>1.198</v>
          </cell>
          <cell r="D1034" t="str">
            <v>㎥</v>
          </cell>
          <cell r="E1034">
            <v>10469</v>
          </cell>
          <cell r="F1034">
            <v>12540</v>
          </cell>
          <cell r="G1034">
            <v>8354</v>
          </cell>
          <cell r="H1034">
            <v>10008</v>
          </cell>
          <cell r="I1034">
            <v>1509</v>
          </cell>
          <cell r="J1034">
            <v>1807</v>
          </cell>
          <cell r="K1034">
            <v>606</v>
          </cell>
          <cell r="L1034">
            <v>725</v>
          </cell>
          <cell r="M1034" t="str">
            <v>N.73</v>
          </cell>
        </row>
        <row r="1035">
          <cell r="A1035" t="str">
            <v>콘크리트</v>
          </cell>
          <cell r="B1035" t="str">
            <v>25-180-8</v>
          </cell>
          <cell r="C1035">
            <v>0.3</v>
          </cell>
          <cell r="D1035" t="str">
            <v>㎥</v>
          </cell>
          <cell r="E1035">
            <v>111341</v>
          </cell>
          <cell r="F1035">
            <v>33402</v>
          </cell>
          <cell r="G1035">
            <v>10900</v>
          </cell>
          <cell r="H1035">
            <v>3270</v>
          </cell>
          <cell r="I1035">
            <v>100441</v>
          </cell>
          <cell r="J1035">
            <v>30132</v>
          </cell>
          <cell r="K1035">
            <v>0</v>
          </cell>
          <cell r="L1035">
            <v>0</v>
          </cell>
          <cell r="M1035" t="str">
            <v>N.100</v>
          </cell>
        </row>
        <row r="1036">
          <cell r="A1036" t="str">
            <v>인력비빔타설(소형)</v>
          </cell>
          <cell r="C1036">
            <v>0.22800000000000001</v>
          </cell>
          <cell r="D1036" t="str">
            <v>M3</v>
          </cell>
          <cell r="E1036">
            <v>144513</v>
          </cell>
          <cell r="F1036">
            <v>32948</v>
          </cell>
          <cell r="G1036">
            <v>0</v>
          </cell>
          <cell r="H1036">
            <v>0</v>
          </cell>
          <cell r="I1036">
            <v>144513</v>
          </cell>
          <cell r="J1036">
            <v>32948</v>
          </cell>
          <cell r="K1036">
            <v>0</v>
          </cell>
          <cell r="L1036">
            <v>0</v>
          </cell>
          <cell r="M1036" t="str">
            <v>N.102</v>
          </cell>
        </row>
        <row r="1037">
          <cell r="A1037" t="str">
            <v>이형철근</v>
          </cell>
          <cell r="B1037" t="str">
            <v>관급, D13</v>
          </cell>
          <cell r="C1037">
            <v>18.170999999999999</v>
          </cell>
          <cell r="D1037" t="str">
            <v>KG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A1038" t="str">
            <v>철근가공및조립</v>
          </cell>
          <cell r="B1038" t="str">
            <v>간단</v>
          </cell>
          <cell r="C1038">
            <v>1.7000000000000001E-2</v>
          </cell>
          <cell r="D1038" t="str">
            <v>TON</v>
          </cell>
          <cell r="E1038">
            <v>257665</v>
          </cell>
          <cell r="F1038">
            <v>4380</v>
          </cell>
          <cell r="G1038">
            <v>2708</v>
          </cell>
          <cell r="H1038">
            <v>46</v>
          </cell>
          <cell r="I1038">
            <v>254957</v>
          </cell>
          <cell r="J1038">
            <v>4334</v>
          </cell>
          <cell r="K1038">
            <v>0</v>
          </cell>
          <cell r="L1038">
            <v>0</v>
          </cell>
          <cell r="M1038" t="str">
            <v>N.84</v>
          </cell>
        </row>
        <row r="1039">
          <cell r="A1039" t="str">
            <v>고재대</v>
          </cell>
          <cell r="B1039" t="str">
            <v>철재</v>
          </cell>
          <cell r="C1039">
            <v>17.472000000000001</v>
          </cell>
          <cell r="D1039" t="str">
            <v>KG</v>
          </cell>
          <cell r="E1039">
            <v>-75</v>
          </cell>
          <cell r="F1039">
            <v>-1310</v>
          </cell>
          <cell r="G1039">
            <v>-75</v>
          </cell>
          <cell r="H1039">
            <v>-1310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미송각재</v>
          </cell>
          <cell r="B1040" t="str">
            <v>3.6ｍ x 4.5cm x 4.5cm (상품)</v>
          </cell>
          <cell r="C1040">
            <v>0.71599999999999997</v>
          </cell>
          <cell r="D1040" t="str">
            <v>M3</v>
          </cell>
          <cell r="E1040">
            <v>329341</v>
          </cell>
          <cell r="F1040">
            <v>235808</v>
          </cell>
          <cell r="G1040">
            <v>329341</v>
          </cell>
          <cell r="H1040">
            <v>235808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목재가공 및 조립</v>
          </cell>
          <cell r="B1041" t="str">
            <v>보통</v>
          </cell>
          <cell r="C1041">
            <v>0.68200000000000005</v>
          </cell>
          <cell r="D1041" t="str">
            <v>㎥</v>
          </cell>
          <cell r="E1041">
            <v>535332</v>
          </cell>
          <cell r="F1041">
            <v>365096</v>
          </cell>
          <cell r="G1041">
            <v>0</v>
          </cell>
          <cell r="H1041">
            <v>0</v>
          </cell>
          <cell r="I1041">
            <v>535332</v>
          </cell>
          <cell r="J1041">
            <v>365096</v>
          </cell>
          <cell r="K1041">
            <v>0</v>
          </cell>
          <cell r="L1041">
            <v>0</v>
          </cell>
          <cell r="M1041" t="str">
            <v>N.103</v>
          </cell>
        </row>
        <row r="1042">
          <cell r="A1042" t="str">
            <v>CCA방부</v>
          </cell>
          <cell r="C1042">
            <v>0.68200000000000005</v>
          </cell>
          <cell r="D1042" t="str">
            <v>㎥</v>
          </cell>
          <cell r="E1042">
            <v>90000</v>
          </cell>
          <cell r="F1042">
            <v>61380</v>
          </cell>
          <cell r="G1042">
            <v>90000</v>
          </cell>
          <cell r="H1042">
            <v>61380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구조용H형강</v>
          </cell>
          <cell r="B1043" t="str">
            <v>250×250</v>
          </cell>
          <cell r="C1043">
            <v>2088.02</v>
          </cell>
          <cell r="D1043" t="str">
            <v>KG</v>
          </cell>
          <cell r="E1043">
            <v>400</v>
          </cell>
          <cell r="F1043">
            <v>835208</v>
          </cell>
          <cell r="G1043">
            <v>400</v>
          </cell>
          <cell r="H1043">
            <v>835208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구조용H형강</v>
          </cell>
          <cell r="B1044" t="str">
            <v>100x100x6x8M/M     17.2KG/M</v>
          </cell>
          <cell r="C1044">
            <v>478.33199999999999</v>
          </cell>
          <cell r="D1044" t="str">
            <v>KG</v>
          </cell>
          <cell r="E1044">
            <v>400</v>
          </cell>
          <cell r="F1044">
            <v>191332</v>
          </cell>
          <cell r="G1044">
            <v>400</v>
          </cell>
          <cell r="H1044">
            <v>191332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스테인리스판(STS304)</v>
          </cell>
          <cell r="B1045" t="str">
            <v>3.0M/M</v>
          </cell>
          <cell r="C1045">
            <v>0.70099999999999996</v>
          </cell>
          <cell r="D1045" t="str">
            <v>M/T</v>
          </cell>
          <cell r="E1045">
            <v>2129000</v>
          </cell>
          <cell r="F1045">
            <v>1492429</v>
          </cell>
          <cell r="G1045">
            <v>2129000</v>
          </cell>
          <cell r="H1045">
            <v>1492429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스테인리스4각관</v>
          </cell>
          <cell r="B1046" t="str">
            <v>20 x 20x1.2M/M   0.723KG/M</v>
          </cell>
          <cell r="C1046">
            <v>179.852</v>
          </cell>
          <cell r="D1046" t="str">
            <v>KG</v>
          </cell>
          <cell r="E1046">
            <v>2530</v>
          </cell>
          <cell r="F1046">
            <v>455025</v>
          </cell>
          <cell r="G1046">
            <v>2530</v>
          </cell>
          <cell r="H1046">
            <v>455025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스테인리스와이어</v>
          </cell>
          <cell r="C1047">
            <v>15.84</v>
          </cell>
          <cell r="D1047" t="str">
            <v>M</v>
          </cell>
          <cell r="E1047">
            <v>75</v>
          </cell>
          <cell r="F1047">
            <v>1188</v>
          </cell>
          <cell r="G1047">
            <v>75</v>
          </cell>
          <cell r="H1047">
            <v>1188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턴버클</v>
          </cell>
          <cell r="C1048">
            <v>8</v>
          </cell>
          <cell r="D1048" t="str">
            <v>EA</v>
          </cell>
          <cell r="E1048">
            <v>2500</v>
          </cell>
          <cell r="F1048">
            <v>20000</v>
          </cell>
          <cell r="G1048">
            <v>2500</v>
          </cell>
          <cell r="H1048">
            <v>20000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A1049" t="str">
            <v>육각볼트</v>
          </cell>
          <cell r="B1049" t="str">
            <v>M10x120mm</v>
          </cell>
          <cell r="C1049">
            <v>75.599999999999994</v>
          </cell>
          <cell r="D1049" t="str">
            <v>EA</v>
          </cell>
          <cell r="E1049">
            <v>77</v>
          </cell>
          <cell r="F1049">
            <v>5821</v>
          </cell>
          <cell r="G1049">
            <v>77</v>
          </cell>
          <cell r="H1049">
            <v>5821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A1050" t="str">
            <v>잡철물제작설치(각종)</v>
          </cell>
          <cell r="B1050" t="str">
            <v>간단</v>
          </cell>
          <cell r="C1050">
            <v>0.80800000000000005</v>
          </cell>
          <cell r="D1050" t="str">
            <v>TON</v>
          </cell>
          <cell r="E1050">
            <v>3372007</v>
          </cell>
          <cell r="F1050">
            <v>2724580</v>
          </cell>
          <cell r="G1050">
            <v>1308452</v>
          </cell>
          <cell r="H1050">
            <v>1057229</v>
          </cell>
          <cell r="I1050">
            <v>2002017</v>
          </cell>
          <cell r="J1050">
            <v>1617629</v>
          </cell>
          <cell r="K1050">
            <v>61538</v>
          </cell>
          <cell r="L1050">
            <v>49722</v>
          </cell>
          <cell r="M1050" t="str">
            <v>N.95</v>
          </cell>
        </row>
        <row r="1051">
          <cell r="A1051" t="str">
            <v>고재대</v>
          </cell>
          <cell r="B1051" t="str">
            <v>철재</v>
          </cell>
          <cell r="C1051">
            <v>0.14699999999999999</v>
          </cell>
          <cell r="D1051" t="str">
            <v>KG</v>
          </cell>
          <cell r="E1051">
            <v>-75</v>
          </cell>
          <cell r="F1051">
            <v>-11</v>
          </cell>
          <cell r="G1051">
            <v>-75</v>
          </cell>
          <cell r="H1051">
            <v>-11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 t="str">
            <v>계</v>
          </cell>
          <cell r="F1052">
            <v>6703490</v>
          </cell>
          <cell r="H1052">
            <v>4367423</v>
          </cell>
          <cell r="J1052">
            <v>2285620</v>
          </cell>
          <cell r="L1052">
            <v>50447</v>
          </cell>
        </row>
        <row r="1053">
          <cell r="A1053" t="str">
            <v>No.34호표 테니스장 지주/네트</v>
          </cell>
          <cell r="B1053" t="str">
            <v>H=1066</v>
          </cell>
          <cell r="C1053">
            <v>1</v>
          </cell>
          <cell r="D1053" t="str">
            <v>개소</v>
          </cell>
          <cell r="M1053" t="str">
            <v>PPS06</v>
          </cell>
        </row>
        <row r="1054">
          <cell r="A1054" t="str">
            <v>터파기(인력)</v>
          </cell>
          <cell r="B1054" t="str">
            <v>토사</v>
          </cell>
          <cell r="C1054">
            <v>1.96</v>
          </cell>
          <cell r="D1054" t="str">
            <v>M3</v>
          </cell>
          <cell r="E1054">
            <v>8695</v>
          </cell>
          <cell r="F1054">
            <v>17042</v>
          </cell>
          <cell r="G1054">
            <v>0</v>
          </cell>
          <cell r="H1054">
            <v>0</v>
          </cell>
          <cell r="I1054">
            <v>8695</v>
          </cell>
          <cell r="J1054">
            <v>17042</v>
          </cell>
          <cell r="K1054">
            <v>0</v>
          </cell>
          <cell r="L1054">
            <v>0</v>
          </cell>
          <cell r="M1054" t="str">
            <v>N.124</v>
          </cell>
        </row>
        <row r="1055">
          <cell r="A1055" t="str">
            <v>잔토처리(인력)</v>
          </cell>
          <cell r="B1055" t="str">
            <v>토사:0-1M</v>
          </cell>
          <cell r="C1055">
            <v>0.45600000000000002</v>
          </cell>
          <cell r="D1055" t="str">
            <v>㎥</v>
          </cell>
          <cell r="E1055">
            <v>8184</v>
          </cell>
          <cell r="F1055">
            <v>3731</v>
          </cell>
          <cell r="G1055">
            <v>0</v>
          </cell>
          <cell r="H1055">
            <v>0</v>
          </cell>
          <cell r="I1055">
            <v>8184</v>
          </cell>
          <cell r="J1055">
            <v>3731</v>
          </cell>
          <cell r="K1055">
            <v>0</v>
          </cell>
          <cell r="L1055">
            <v>0</v>
          </cell>
          <cell r="M1055" t="str">
            <v>N.125</v>
          </cell>
        </row>
        <row r="1056">
          <cell r="A1056" t="str">
            <v>되메우고 다짐(인력)</v>
          </cell>
          <cell r="B1056" t="str">
            <v>토사</v>
          </cell>
          <cell r="C1056">
            <v>1.242</v>
          </cell>
          <cell r="D1056" t="str">
            <v>M3</v>
          </cell>
          <cell r="E1056">
            <v>9104</v>
          </cell>
          <cell r="F1056">
            <v>11307</v>
          </cell>
          <cell r="G1056">
            <v>0</v>
          </cell>
          <cell r="H1056">
            <v>0</v>
          </cell>
          <cell r="I1056">
            <v>9104</v>
          </cell>
          <cell r="J1056">
            <v>11307</v>
          </cell>
          <cell r="K1056">
            <v>0</v>
          </cell>
          <cell r="L1056">
            <v>0</v>
          </cell>
          <cell r="M1056" t="str">
            <v>N.126</v>
          </cell>
        </row>
        <row r="1057">
          <cell r="A1057" t="str">
            <v>잡석다짐(인력)</v>
          </cell>
          <cell r="C1057">
            <v>0.152</v>
          </cell>
          <cell r="D1057" t="str">
            <v>㎥</v>
          </cell>
          <cell r="E1057">
            <v>35099</v>
          </cell>
          <cell r="F1057">
            <v>5335</v>
          </cell>
          <cell r="G1057">
            <v>8500</v>
          </cell>
          <cell r="H1057">
            <v>1292</v>
          </cell>
          <cell r="I1057">
            <v>26599</v>
          </cell>
          <cell r="J1057">
            <v>4043</v>
          </cell>
          <cell r="K1057">
            <v>0</v>
          </cell>
          <cell r="L1057">
            <v>0</v>
          </cell>
          <cell r="M1057" t="str">
            <v>N.74</v>
          </cell>
        </row>
        <row r="1058">
          <cell r="A1058" t="str">
            <v>콘크리트</v>
          </cell>
          <cell r="B1058" t="str">
            <v>40-160-8</v>
          </cell>
          <cell r="C1058">
            <v>5.8999999999999997E-2</v>
          </cell>
          <cell r="D1058" t="str">
            <v>㎥</v>
          </cell>
          <cell r="E1058">
            <v>103082</v>
          </cell>
          <cell r="F1058">
            <v>6081</v>
          </cell>
          <cell r="G1058">
            <v>10975</v>
          </cell>
          <cell r="H1058">
            <v>647</v>
          </cell>
          <cell r="I1058">
            <v>92107</v>
          </cell>
          <cell r="J1058">
            <v>5434</v>
          </cell>
          <cell r="K1058">
            <v>0</v>
          </cell>
          <cell r="L1058">
            <v>0</v>
          </cell>
          <cell r="M1058" t="str">
            <v>N.101</v>
          </cell>
        </row>
        <row r="1059">
          <cell r="A1059" t="str">
            <v>콘크리트</v>
          </cell>
          <cell r="B1059" t="str">
            <v>25-180-8</v>
          </cell>
          <cell r="C1059">
            <v>0.24399999999999999</v>
          </cell>
          <cell r="D1059" t="str">
            <v>㎥</v>
          </cell>
          <cell r="E1059">
            <v>111341</v>
          </cell>
          <cell r="F1059">
            <v>27166</v>
          </cell>
          <cell r="G1059">
            <v>10900</v>
          </cell>
          <cell r="H1059">
            <v>2659</v>
          </cell>
          <cell r="I1059">
            <v>100441</v>
          </cell>
          <cell r="J1059">
            <v>24507</v>
          </cell>
          <cell r="K1059">
            <v>0</v>
          </cell>
          <cell r="L1059">
            <v>0</v>
          </cell>
          <cell r="M1059" t="str">
            <v>N.100</v>
          </cell>
        </row>
        <row r="1060">
          <cell r="A1060" t="str">
            <v>인력비빔타설(소형)</v>
          </cell>
          <cell r="C1060">
            <v>0.24</v>
          </cell>
          <cell r="D1060" t="str">
            <v>M3</v>
          </cell>
          <cell r="E1060">
            <v>144513</v>
          </cell>
          <cell r="F1060">
            <v>34683</v>
          </cell>
          <cell r="G1060">
            <v>0</v>
          </cell>
          <cell r="H1060">
            <v>0</v>
          </cell>
          <cell r="I1060">
            <v>144513</v>
          </cell>
          <cell r="J1060">
            <v>34683</v>
          </cell>
          <cell r="K1060">
            <v>0</v>
          </cell>
          <cell r="L1060">
            <v>0</v>
          </cell>
          <cell r="M1060" t="str">
            <v>N.102</v>
          </cell>
        </row>
        <row r="1061">
          <cell r="A1061" t="str">
            <v>거푸집 (합판)</v>
          </cell>
          <cell r="B1061" t="str">
            <v>6회</v>
          </cell>
          <cell r="C1061">
            <v>2</v>
          </cell>
          <cell r="D1061" t="str">
            <v>㎡</v>
          </cell>
          <cell r="E1061">
            <v>13825</v>
          </cell>
          <cell r="F1061">
            <v>27650</v>
          </cell>
          <cell r="G1061">
            <v>4430</v>
          </cell>
          <cell r="H1061">
            <v>8860</v>
          </cell>
          <cell r="I1061">
            <v>9395</v>
          </cell>
          <cell r="J1061">
            <v>18790</v>
          </cell>
          <cell r="K1061">
            <v>0</v>
          </cell>
          <cell r="L1061">
            <v>0</v>
          </cell>
          <cell r="M1061" t="str">
            <v>N.80</v>
          </cell>
        </row>
        <row r="1062">
          <cell r="A1062" t="str">
            <v>이형철근</v>
          </cell>
          <cell r="B1062" t="str">
            <v>관급, D13</v>
          </cell>
          <cell r="C1062">
            <v>1.639</v>
          </cell>
          <cell r="D1062" t="str">
            <v>KG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A1063" t="str">
            <v>철근가공및조립</v>
          </cell>
          <cell r="B1063" t="str">
            <v>간단</v>
          </cell>
          <cell r="C1063">
            <v>1E-3</v>
          </cell>
          <cell r="D1063" t="str">
            <v>TON</v>
          </cell>
          <cell r="E1063">
            <v>257665</v>
          </cell>
          <cell r="F1063">
            <v>256</v>
          </cell>
          <cell r="G1063">
            <v>2708</v>
          </cell>
          <cell r="H1063">
            <v>2</v>
          </cell>
          <cell r="I1063">
            <v>254957</v>
          </cell>
          <cell r="J1063">
            <v>254</v>
          </cell>
          <cell r="K1063">
            <v>0</v>
          </cell>
          <cell r="L1063">
            <v>0</v>
          </cell>
          <cell r="M1063" t="str">
            <v>N.84</v>
          </cell>
        </row>
        <row r="1064">
          <cell r="A1064" t="str">
            <v>고재대</v>
          </cell>
          <cell r="B1064" t="str">
            <v>철재</v>
          </cell>
          <cell r="C1064">
            <v>4.7E-2</v>
          </cell>
          <cell r="D1064" t="str">
            <v>KG</v>
          </cell>
          <cell r="E1064">
            <v>-75</v>
          </cell>
          <cell r="F1064">
            <v>-3</v>
          </cell>
          <cell r="G1064">
            <v>-75</v>
          </cell>
          <cell r="H1064">
            <v>-3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A1065" t="str">
            <v>테니스장 지주/네트</v>
          </cell>
          <cell r="B1065" t="str">
            <v>H1066</v>
          </cell>
          <cell r="C1065">
            <v>1</v>
          </cell>
          <cell r="D1065" t="str">
            <v>EA</v>
          </cell>
          <cell r="E1065">
            <v>300000</v>
          </cell>
          <cell r="F1065">
            <v>300000</v>
          </cell>
          <cell r="G1065">
            <v>300000</v>
          </cell>
          <cell r="H1065">
            <v>300000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A1066" t="str">
            <v>계</v>
          </cell>
          <cell r="F1066">
            <v>433248</v>
          </cell>
          <cell r="H1066">
            <v>313457</v>
          </cell>
          <cell r="J1066">
            <v>119791</v>
          </cell>
          <cell r="L1066">
            <v>0</v>
          </cell>
        </row>
        <row r="1076">
          <cell r="A1076" t="str">
            <v>No.35호표 농구대</v>
          </cell>
          <cell r="B1076" t="str">
            <v>H=3800</v>
          </cell>
          <cell r="C1076">
            <v>1</v>
          </cell>
          <cell r="D1076" t="str">
            <v>개소</v>
          </cell>
          <cell r="M1076" t="str">
            <v>PPS07</v>
          </cell>
        </row>
        <row r="1077">
          <cell r="A1077" t="str">
            <v>터파기(인력)</v>
          </cell>
          <cell r="B1077" t="str">
            <v>토사</v>
          </cell>
          <cell r="C1077">
            <v>6.7039999999999997</v>
          </cell>
          <cell r="D1077" t="str">
            <v>M3</v>
          </cell>
          <cell r="E1077">
            <v>8695</v>
          </cell>
          <cell r="F1077">
            <v>58291</v>
          </cell>
          <cell r="G1077">
            <v>0</v>
          </cell>
          <cell r="H1077">
            <v>0</v>
          </cell>
          <cell r="I1077">
            <v>8695</v>
          </cell>
          <cell r="J1077">
            <v>58291</v>
          </cell>
          <cell r="K1077">
            <v>0</v>
          </cell>
          <cell r="L1077">
            <v>0</v>
          </cell>
          <cell r="M1077" t="str">
            <v>N.124</v>
          </cell>
        </row>
        <row r="1078">
          <cell r="A1078" t="str">
            <v>잔토처리(인력)</v>
          </cell>
          <cell r="B1078" t="str">
            <v>토사:0-1M</v>
          </cell>
          <cell r="C1078">
            <v>2.29</v>
          </cell>
          <cell r="D1078" t="str">
            <v>㎥</v>
          </cell>
          <cell r="E1078">
            <v>8184</v>
          </cell>
          <cell r="F1078">
            <v>18741</v>
          </cell>
          <cell r="G1078">
            <v>0</v>
          </cell>
          <cell r="H1078">
            <v>0</v>
          </cell>
          <cell r="I1078">
            <v>8184</v>
          </cell>
          <cell r="J1078">
            <v>18741</v>
          </cell>
          <cell r="K1078">
            <v>0</v>
          </cell>
          <cell r="L1078">
            <v>0</v>
          </cell>
          <cell r="M1078" t="str">
            <v>N.125</v>
          </cell>
        </row>
        <row r="1079">
          <cell r="A1079" t="str">
            <v>되메우고 다짐(인력)</v>
          </cell>
          <cell r="B1079" t="str">
            <v>토사</v>
          </cell>
          <cell r="C1079">
            <v>4.41</v>
          </cell>
          <cell r="D1079" t="str">
            <v>M3</v>
          </cell>
          <cell r="E1079">
            <v>9104</v>
          </cell>
          <cell r="F1079">
            <v>40148</v>
          </cell>
          <cell r="G1079">
            <v>0</v>
          </cell>
          <cell r="H1079">
            <v>0</v>
          </cell>
          <cell r="I1079">
            <v>9104</v>
          </cell>
          <cell r="J1079">
            <v>40148</v>
          </cell>
          <cell r="K1079">
            <v>0</v>
          </cell>
          <cell r="L1079">
            <v>0</v>
          </cell>
          <cell r="M1079" t="str">
            <v>N.126</v>
          </cell>
        </row>
        <row r="1080">
          <cell r="A1080" t="str">
            <v>잡석다짐(인력)</v>
          </cell>
          <cell r="C1080">
            <v>0.70299999999999996</v>
          </cell>
          <cell r="D1080" t="str">
            <v>㎥</v>
          </cell>
          <cell r="E1080">
            <v>35099</v>
          </cell>
          <cell r="F1080">
            <v>24674</v>
          </cell>
          <cell r="G1080">
            <v>8500</v>
          </cell>
          <cell r="H1080">
            <v>5975</v>
          </cell>
          <cell r="I1080">
            <v>26599</v>
          </cell>
          <cell r="J1080">
            <v>18699</v>
          </cell>
          <cell r="K1080">
            <v>0</v>
          </cell>
          <cell r="L1080">
            <v>0</v>
          </cell>
          <cell r="M1080" t="str">
            <v>N.74</v>
          </cell>
        </row>
        <row r="1081">
          <cell r="A1081" t="str">
            <v>콘크리트</v>
          </cell>
          <cell r="B1081" t="str">
            <v>40-160-8</v>
          </cell>
          <cell r="C1081">
            <v>0.20799999999999999</v>
          </cell>
          <cell r="D1081" t="str">
            <v>㎥</v>
          </cell>
          <cell r="E1081">
            <v>103082</v>
          </cell>
          <cell r="F1081">
            <v>21440</v>
          </cell>
          <cell r="G1081">
            <v>10975</v>
          </cell>
          <cell r="H1081">
            <v>2282</v>
          </cell>
          <cell r="I1081">
            <v>92107</v>
          </cell>
          <cell r="J1081">
            <v>19158</v>
          </cell>
          <cell r="K1081">
            <v>0</v>
          </cell>
          <cell r="L1081">
            <v>0</v>
          </cell>
          <cell r="M1081" t="str">
            <v>N.101</v>
          </cell>
        </row>
        <row r="1082">
          <cell r="A1082" t="str">
            <v>콘크리트</v>
          </cell>
          <cell r="B1082" t="str">
            <v>25-180-8</v>
          </cell>
          <cell r="C1082">
            <v>1.397</v>
          </cell>
          <cell r="D1082" t="str">
            <v>㎥</v>
          </cell>
          <cell r="E1082">
            <v>111341</v>
          </cell>
          <cell r="F1082">
            <v>155543</v>
          </cell>
          <cell r="G1082">
            <v>10900</v>
          </cell>
          <cell r="H1082">
            <v>15227</v>
          </cell>
          <cell r="I1082">
            <v>100441</v>
          </cell>
          <cell r="J1082">
            <v>140316</v>
          </cell>
          <cell r="K1082">
            <v>0</v>
          </cell>
          <cell r="L1082">
            <v>0</v>
          </cell>
          <cell r="M1082" t="str">
            <v>N.100</v>
          </cell>
        </row>
        <row r="1083">
          <cell r="A1083" t="str">
            <v>인력비빔타설(소형)</v>
          </cell>
          <cell r="C1083">
            <v>1.37</v>
          </cell>
          <cell r="D1083" t="str">
            <v>M3</v>
          </cell>
          <cell r="E1083">
            <v>144513</v>
          </cell>
          <cell r="F1083">
            <v>197982</v>
          </cell>
          <cell r="G1083">
            <v>0</v>
          </cell>
          <cell r="H1083">
            <v>0</v>
          </cell>
          <cell r="I1083">
            <v>144513</v>
          </cell>
          <cell r="J1083">
            <v>197982</v>
          </cell>
          <cell r="K1083">
            <v>0</v>
          </cell>
          <cell r="L1083">
            <v>0</v>
          </cell>
          <cell r="M1083" t="str">
            <v>N.102</v>
          </cell>
        </row>
        <row r="1084">
          <cell r="A1084" t="str">
            <v>거푸집 (합판)</v>
          </cell>
          <cell r="B1084" t="str">
            <v>6회</v>
          </cell>
          <cell r="C1084">
            <v>4</v>
          </cell>
          <cell r="D1084" t="str">
            <v>㎡</v>
          </cell>
          <cell r="E1084">
            <v>13825</v>
          </cell>
          <cell r="F1084">
            <v>55300</v>
          </cell>
          <cell r="G1084">
            <v>4430</v>
          </cell>
          <cell r="H1084">
            <v>17720</v>
          </cell>
          <cell r="I1084">
            <v>9395</v>
          </cell>
          <cell r="J1084">
            <v>37580</v>
          </cell>
          <cell r="K1084">
            <v>0</v>
          </cell>
          <cell r="L1084">
            <v>0</v>
          </cell>
          <cell r="M1084" t="str">
            <v>N.80</v>
          </cell>
        </row>
        <row r="1085">
          <cell r="A1085" t="str">
            <v>이형철근</v>
          </cell>
          <cell r="B1085" t="str">
            <v>관급, D13</v>
          </cell>
          <cell r="C1085">
            <v>2.8690000000000002</v>
          </cell>
          <cell r="D1085" t="str">
            <v>KG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A1086" t="str">
            <v>철근가공및조립</v>
          </cell>
          <cell r="B1086" t="str">
            <v>간단</v>
          </cell>
          <cell r="C1086">
            <v>2E-3</v>
          </cell>
          <cell r="D1086" t="str">
            <v>TON</v>
          </cell>
          <cell r="E1086">
            <v>257665</v>
          </cell>
          <cell r="F1086">
            <v>514</v>
          </cell>
          <cell r="G1086">
            <v>2708</v>
          </cell>
          <cell r="H1086">
            <v>5</v>
          </cell>
          <cell r="I1086">
            <v>254957</v>
          </cell>
          <cell r="J1086">
            <v>509</v>
          </cell>
          <cell r="K1086">
            <v>0</v>
          </cell>
          <cell r="L1086">
            <v>0</v>
          </cell>
          <cell r="M1086" t="str">
            <v>N.84</v>
          </cell>
        </row>
        <row r="1087">
          <cell r="A1087" t="str">
            <v>고재대</v>
          </cell>
          <cell r="B1087" t="str">
            <v>철재</v>
          </cell>
          <cell r="C1087">
            <v>8.3000000000000004E-2</v>
          </cell>
          <cell r="D1087" t="str">
            <v>KG</v>
          </cell>
          <cell r="E1087">
            <v>-75</v>
          </cell>
          <cell r="F1087">
            <v>-6</v>
          </cell>
          <cell r="G1087">
            <v>-75</v>
          </cell>
          <cell r="H1087">
            <v>-6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A1088" t="str">
            <v>농구대</v>
          </cell>
          <cell r="B1088" t="str">
            <v>H3800</v>
          </cell>
          <cell r="C1088">
            <v>1</v>
          </cell>
          <cell r="D1088" t="str">
            <v>EA</v>
          </cell>
          <cell r="E1088">
            <v>1300000</v>
          </cell>
          <cell r="F1088">
            <v>1300000</v>
          </cell>
          <cell r="G1088">
            <v>1300000</v>
          </cell>
          <cell r="H1088">
            <v>1300000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A1089" t="str">
            <v>계</v>
          </cell>
          <cell r="F1089">
            <v>1872627</v>
          </cell>
          <cell r="H1089">
            <v>1341203</v>
          </cell>
          <cell r="J1089">
            <v>531424</v>
          </cell>
          <cell r="L1089">
            <v>0</v>
          </cell>
        </row>
        <row r="1099">
          <cell r="A1099" t="str">
            <v>No.36호표 자바라A</v>
          </cell>
          <cell r="C1099">
            <v>1</v>
          </cell>
          <cell r="D1099" t="str">
            <v>EA</v>
          </cell>
          <cell r="M1099" t="str">
            <v>PPS08</v>
          </cell>
        </row>
        <row r="1100">
          <cell r="A1100" t="str">
            <v>터파기(인력)</v>
          </cell>
          <cell r="B1100" t="str">
            <v>토사</v>
          </cell>
          <cell r="C1100">
            <v>3.3860000000000001</v>
          </cell>
          <cell r="D1100" t="str">
            <v>M3</v>
          </cell>
          <cell r="E1100">
            <v>8695</v>
          </cell>
          <cell r="F1100">
            <v>29441</v>
          </cell>
          <cell r="G1100">
            <v>0</v>
          </cell>
          <cell r="H1100">
            <v>0</v>
          </cell>
          <cell r="I1100">
            <v>8695</v>
          </cell>
          <cell r="J1100">
            <v>29441</v>
          </cell>
          <cell r="K1100">
            <v>0</v>
          </cell>
          <cell r="L1100">
            <v>0</v>
          </cell>
          <cell r="M1100" t="str">
            <v>N.124</v>
          </cell>
        </row>
        <row r="1101">
          <cell r="A1101" t="str">
            <v>잔토처리(인력)</v>
          </cell>
          <cell r="B1101" t="str">
            <v>토사:0-1M</v>
          </cell>
          <cell r="C1101">
            <v>2.1659999999999999</v>
          </cell>
          <cell r="D1101" t="str">
            <v>㎥</v>
          </cell>
          <cell r="E1101">
            <v>8184</v>
          </cell>
          <cell r="F1101">
            <v>17726</v>
          </cell>
          <cell r="G1101">
            <v>0</v>
          </cell>
          <cell r="H1101">
            <v>0</v>
          </cell>
          <cell r="I1101">
            <v>8184</v>
          </cell>
          <cell r="J1101">
            <v>17726</v>
          </cell>
          <cell r="K1101">
            <v>0</v>
          </cell>
          <cell r="L1101">
            <v>0</v>
          </cell>
          <cell r="M1101" t="str">
            <v>N.125</v>
          </cell>
        </row>
        <row r="1102">
          <cell r="A1102" t="str">
            <v>되메우고 다짐(인력)</v>
          </cell>
          <cell r="B1102" t="str">
            <v>토사</v>
          </cell>
          <cell r="C1102">
            <v>1.67</v>
          </cell>
          <cell r="D1102" t="str">
            <v>M3</v>
          </cell>
          <cell r="E1102">
            <v>9104</v>
          </cell>
          <cell r="F1102">
            <v>15203</v>
          </cell>
          <cell r="G1102">
            <v>0</v>
          </cell>
          <cell r="H1102">
            <v>0</v>
          </cell>
          <cell r="I1102">
            <v>9104</v>
          </cell>
          <cell r="J1102">
            <v>15203</v>
          </cell>
          <cell r="K1102">
            <v>0</v>
          </cell>
          <cell r="L1102">
            <v>0</v>
          </cell>
          <cell r="M1102" t="str">
            <v>N.126</v>
          </cell>
        </row>
        <row r="1103">
          <cell r="A1103" t="str">
            <v>잡석다짐(인력)</v>
          </cell>
          <cell r="C1103">
            <v>0.64100000000000001</v>
          </cell>
          <cell r="D1103" t="str">
            <v>㎥</v>
          </cell>
          <cell r="E1103">
            <v>35099</v>
          </cell>
          <cell r="F1103">
            <v>22497</v>
          </cell>
          <cell r="G1103">
            <v>8500</v>
          </cell>
          <cell r="H1103">
            <v>5448</v>
          </cell>
          <cell r="I1103">
            <v>26599</v>
          </cell>
          <cell r="J1103">
            <v>17049</v>
          </cell>
          <cell r="K1103">
            <v>0</v>
          </cell>
          <cell r="L1103">
            <v>0</v>
          </cell>
          <cell r="M1103" t="str">
            <v>N.74</v>
          </cell>
        </row>
        <row r="1104">
          <cell r="A1104" t="str">
            <v>레미콘</v>
          </cell>
          <cell r="B1104" t="str">
            <v>관급(40x160x8)</v>
          </cell>
          <cell r="C1104">
            <v>0.245</v>
          </cell>
          <cell r="D1104" t="str">
            <v>M3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레미콘</v>
          </cell>
          <cell r="B1105" t="str">
            <v>관급(25x180x8)</v>
          </cell>
          <cell r="C1105">
            <v>2.3639999999999999</v>
          </cell>
          <cell r="D1105" t="str">
            <v>M3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A1106" t="str">
            <v>이형철근</v>
          </cell>
          <cell r="B1106" t="str">
            <v>관급, D13</v>
          </cell>
          <cell r="C1106">
            <v>158.99299999999999</v>
          </cell>
          <cell r="D1106" t="str">
            <v>KG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A1107" t="str">
            <v>철근가공및조립</v>
          </cell>
          <cell r="B1107" t="str">
            <v>간단</v>
          </cell>
          <cell r="C1107">
            <v>0.154</v>
          </cell>
          <cell r="D1107" t="str">
            <v>TON</v>
          </cell>
          <cell r="E1107">
            <v>257665</v>
          </cell>
          <cell r="F1107">
            <v>39680</v>
          </cell>
          <cell r="G1107">
            <v>2708</v>
          </cell>
          <cell r="H1107">
            <v>417</v>
          </cell>
          <cell r="I1107">
            <v>254957</v>
          </cell>
          <cell r="J1107">
            <v>39263</v>
          </cell>
          <cell r="K1107">
            <v>0</v>
          </cell>
          <cell r="L1107">
            <v>0</v>
          </cell>
          <cell r="M1107" t="str">
            <v>N.84</v>
          </cell>
        </row>
        <row r="1108">
          <cell r="A1108" t="str">
            <v>고재대</v>
          </cell>
          <cell r="B1108" t="str">
            <v>철재</v>
          </cell>
          <cell r="C1108">
            <v>4.6890000000000001</v>
          </cell>
          <cell r="D1108" t="str">
            <v>KG</v>
          </cell>
          <cell r="E1108">
            <v>-75</v>
          </cell>
          <cell r="F1108">
            <v>-351</v>
          </cell>
          <cell r="G1108">
            <v>-75</v>
          </cell>
          <cell r="H1108">
            <v>-351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A1109" t="str">
            <v>거푸집 (합판)</v>
          </cell>
          <cell r="B1109" t="str">
            <v>6회</v>
          </cell>
          <cell r="C1109">
            <v>18.077999999999999</v>
          </cell>
          <cell r="D1109" t="str">
            <v>㎡</v>
          </cell>
          <cell r="E1109">
            <v>13825</v>
          </cell>
          <cell r="F1109">
            <v>249927</v>
          </cell>
          <cell r="G1109">
            <v>4430</v>
          </cell>
          <cell r="H1109">
            <v>80085</v>
          </cell>
          <cell r="I1109">
            <v>9395</v>
          </cell>
          <cell r="J1109">
            <v>169842</v>
          </cell>
          <cell r="K1109">
            <v>0</v>
          </cell>
          <cell r="L1109">
            <v>0</v>
          </cell>
          <cell r="M1109" t="str">
            <v>N.80</v>
          </cell>
        </row>
        <row r="1110">
          <cell r="A1110" t="str">
            <v>시멘트벽돌</v>
          </cell>
          <cell r="B1110" t="str">
            <v>190x90x57</v>
          </cell>
          <cell r="C1110">
            <v>174</v>
          </cell>
          <cell r="D1110" t="str">
            <v>EA</v>
          </cell>
          <cell r="E1110">
            <v>45</v>
          </cell>
          <cell r="F1110">
            <v>7830</v>
          </cell>
          <cell r="G1110">
            <v>45</v>
          </cell>
          <cell r="H1110">
            <v>7830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A1111" t="str">
            <v>시멘트벽돌쌓기</v>
          </cell>
          <cell r="C1111">
            <v>0.17399999999999999</v>
          </cell>
          <cell r="D1111" t="str">
            <v>천매</v>
          </cell>
          <cell r="E1111">
            <v>197889</v>
          </cell>
          <cell r="F1111">
            <v>34432</v>
          </cell>
          <cell r="G1111">
            <v>3025</v>
          </cell>
          <cell r="H1111">
            <v>526</v>
          </cell>
          <cell r="I1111">
            <v>194864</v>
          </cell>
          <cell r="J1111">
            <v>33906</v>
          </cell>
          <cell r="K1111">
            <v>0</v>
          </cell>
          <cell r="L1111">
            <v>0</v>
          </cell>
          <cell r="M1111" t="str">
            <v>N.93</v>
          </cell>
        </row>
        <row r="1112">
          <cell r="A1112" t="str">
            <v>신토석</v>
          </cell>
          <cell r="B1112" t="str">
            <v>관급,190x90xT57</v>
          </cell>
          <cell r="C1112">
            <v>1088</v>
          </cell>
          <cell r="D1112" t="str">
            <v>매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A1113" t="str">
            <v>점토벽돌치장쌓기</v>
          </cell>
          <cell r="B1113" t="str">
            <v>0.5B</v>
          </cell>
          <cell r="C1113">
            <v>14.268000000000001</v>
          </cell>
          <cell r="D1113" t="str">
            <v>㎡</v>
          </cell>
          <cell r="E1113">
            <v>22368</v>
          </cell>
          <cell r="F1113">
            <v>319146</v>
          </cell>
          <cell r="G1113">
            <v>0</v>
          </cell>
          <cell r="H1113">
            <v>0</v>
          </cell>
          <cell r="I1113">
            <v>22368</v>
          </cell>
          <cell r="J1113">
            <v>319146</v>
          </cell>
          <cell r="K1113">
            <v>0</v>
          </cell>
          <cell r="L1113">
            <v>0</v>
          </cell>
          <cell r="M1113" t="str">
            <v>N.83</v>
          </cell>
        </row>
        <row r="1114">
          <cell r="A1114" t="str">
            <v>붙임몰탈</v>
          </cell>
          <cell r="B1114" t="str">
            <v>인력,1:3</v>
          </cell>
          <cell r="C1114">
            <v>3.3860000000000001</v>
          </cell>
          <cell r="D1114" t="str">
            <v>㎥</v>
          </cell>
          <cell r="E1114">
            <v>57561</v>
          </cell>
          <cell r="F1114">
            <v>194900</v>
          </cell>
          <cell r="G1114">
            <v>12100</v>
          </cell>
          <cell r="H1114">
            <v>40970</v>
          </cell>
          <cell r="I1114">
            <v>40922</v>
          </cell>
          <cell r="J1114">
            <v>138561</v>
          </cell>
          <cell r="K1114">
            <v>4539</v>
          </cell>
          <cell r="L1114">
            <v>15369</v>
          </cell>
          <cell r="M1114" t="str">
            <v>N.86</v>
          </cell>
        </row>
        <row r="1115">
          <cell r="A1115" t="str">
            <v>자바라A</v>
          </cell>
          <cell r="B1115" t="str">
            <v>H1200xW500(12M)</v>
          </cell>
          <cell r="C1115">
            <v>1</v>
          </cell>
          <cell r="D1115" t="str">
            <v>EA</v>
          </cell>
          <cell r="E1115">
            <v>5400000</v>
          </cell>
          <cell r="F1115">
            <v>5400000</v>
          </cell>
          <cell r="G1115">
            <v>5400000</v>
          </cell>
          <cell r="H1115">
            <v>5400000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A1116" t="str">
            <v>계</v>
          </cell>
          <cell r="F1116">
            <v>6330431</v>
          </cell>
          <cell r="H1116">
            <v>5534925</v>
          </cell>
          <cell r="J1116">
            <v>780137</v>
          </cell>
          <cell r="L1116">
            <v>15369</v>
          </cell>
        </row>
        <row r="1122">
          <cell r="A1122" t="str">
            <v>No.37호표 자바라B</v>
          </cell>
          <cell r="C1122">
            <v>1</v>
          </cell>
          <cell r="D1122" t="str">
            <v>EA</v>
          </cell>
          <cell r="M1122" t="str">
            <v>PPS09</v>
          </cell>
        </row>
        <row r="1123">
          <cell r="A1123" t="str">
            <v>터파기(인력)</v>
          </cell>
          <cell r="B1123" t="str">
            <v>토사</v>
          </cell>
          <cell r="C1123">
            <v>3.3860000000000001</v>
          </cell>
          <cell r="D1123" t="str">
            <v>M3</v>
          </cell>
          <cell r="E1123">
            <v>8695</v>
          </cell>
          <cell r="F1123">
            <v>29441</v>
          </cell>
          <cell r="G1123">
            <v>0</v>
          </cell>
          <cell r="H1123">
            <v>0</v>
          </cell>
          <cell r="I1123">
            <v>8695</v>
          </cell>
          <cell r="J1123">
            <v>29441</v>
          </cell>
          <cell r="K1123">
            <v>0</v>
          </cell>
          <cell r="L1123">
            <v>0</v>
          </cell>
          <cell r="M1123" t="str">
            <v>N.124</v>
          </cell>
        </row>
        <row r="1124">
          <cell r="A1124" t="str">
            <v>잔토처리(인력)</v>
          </cell>
          <cell r="B1124" t="str">
            <v>토사:0-1M</v>
          </cell>
          <cell r="C1124">
            <v>2.1659999999999999</v>
          </cell>
          <cell r="D1124" t="str">
            <v>㎥</v>
          </cell>
          <cell r="E1124">
            <v>8184</v>
          </cell>
          <cell r="F1124">
            <v>17726</v>
          </cell>
          <cell r="G1124">
            <v>0</v>
          </cell>
          <cell r="H1124">
            <v>0</v>
          </cell>
          <cell r="I1124">
            <v>8184</v>
          </cell>
          <cell r="J1124">
            <v>17726</v>
          </cell>
          <cell r="K1124">
            <v>0</v>
          </cell>
          <cell r="L1124">
            <v>0</v>
          </cell>
          <cell r="M1124" t="str">
            <v>N.125</v>
          </cell>
        </row>
        <row r="1125">
          <cell r="A1125" t="str">
            <v>되메우고 다짐(인력)</v>
          </cell>
          <cell r="B1125" t="str">
            <v>토사</v>
          </cell>
          <cell r="C1125">
            <v>1.67</v>
          </cell>
          <cell r="D1125" t="str">
            <v>M3</v>
          </cell>
          <cell r="E1125">
            <v>9104</v>
          </cell>
          <cell r="F1125">
            <v>15203</v>
          </cell>
          <cell r="G1125">
            <v>0</v>
          </cell>
          <cell r="H1125">
            <v>0</v>
          </cell>
          <cell r="I1125">
            <v>9104</v>
          </cell>
          <cell r="J1125">
            <v>15203</v>
          </cell>
          <cell r="K1125">
            <v>0</v>
          </cell>
          <cell r="L1125">
            <v>0</v>
          </cell>
          <cell r="M1125" t="str">
            <v>N.126</v>
          </cell>
        </row>
        <row r="1126">
          <cell r="A1126" t="str">
            <v>잡석다짐(인력)</v>
          </cell>
          <cell r="C1126">
            <v>0.43</v>
          </cell>
          <cell r="D1126" t="str">
            <v>㎥</v>
          </cell>
          <cell r="E1126">
            <v>35099</v>
          </cell>
          <cell r="F1126">
            <v>15092</v>
          </cell>
          <cell r="G1126">
            <v>8500</v>
          </cell>
          <cell r="H1126">
            <v>3655</v>
          </cell>
          <cell r="I1126">
            <v>26599</v>
          </cell>
          <cell r="J1126">
            <v>11437</v>
          </cell>
          <cell r="K1126">
            <v>0</v>
          </cell>
          <cell r="L1126">
            <v>0</v>
          </cell>
          <cell r="M1126" t="str">
            <v>N.74</v>
          </cell>
        </row>
        <row r="1127">
          <cell r="A1127" t="str">
            <v>레미콘</v>
          </cell>
          <cell r="B1127" t="str">
            <v>관급(40x160x8)</v>
          </cell>
          <cell r="C1127">
            <v>0.245</v>
          </cell>
          <cell r="D1127" t="str">
            <v>M3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A1128" t="str">
            <v>레미콘</v>
          </cell>
          <cell r="B1128" t="str">
            <v>관급(25x180x8)</v>
          </cell>
          <cell r="C1128">
            <v>2.3639999999999999</v>
          </cell>
          <cell r="D1128" t="str">
            <v>M3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A1129" t="str">
            <v>이형철근</v>
          </cell>
          <cell r="B1129" t="str">
            <v>관급, D13</v>
          </cell>
          <cell r="C1129">
            <v>158.99299999999999</v>
          </cell>
          <cell r="D1129" t="str">
            <v>KG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A1130" t="str">
            <v>철근가공및조립</v>
          </cell>
          <cell r="B1130" t="str">
            <v>간단</v>
          </cell>
          <cell r="C1130">
            <v>0.154</v>
          </cell>
          <cell r="D1130" t="str">
            <v>TON</v>
          </cell>
          <cell r="E1130">
            <v>257665</v>
          </cell>
          <cell r="F1130">
            <v>39680</v>
          </cell>
          <cell r="G1130">
            <v>2708</v>
          </cell>
          <cell r="H1130">
            <v>417</v>
          </cell>
          <cell r="I1130">
            <v>254957</v>
          </cell>
          <cell r="J1130">
            <v>39263</v>
          </cell>
          <cell r="K1130">
            <v>0</v>
          </cell>
          <cell r="L1130">
            <v>0</v>
          </cell>
          <cell r="M1130" t="str">
            <v>N.84</v>
          </cell>
        </row>
        <row r="1131">
          <cell r="A1131" t="str">
            <v>고재대</v>
          </cell>
          <cell r="B1131" t="str">
            <v>철재</v>
          </cell>
          <cell r="C1131">
            <v>4.6890000000000001</v>
          </cell>
          <cell r="D1131" t="str">
            <v>KG</v>
          </cell>
          <cell r="E1131">
            <v>-75</v>
          </cell>
          <cell r="F1131">
            <v>-351</v>
          </cell>
          <cell r="G1131">
            <v>-75</v>
          </cell>
          <cell r="H1131">
            <v>-351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거푸집 (합판)</v>
          </cell>
          <cell r="B1132" t="str">
            <v>6회</v>
          </cell>
          <cell r="C1132">
            <v>18.077999999999999</v>
          </cell>
          <cell r="D1132" t="str">
            <v>㎡</v>
          </cell>
          <cell r="E1132">
            <v>13825</v>
          </cell>
          <cell r="F1132">
            <v>249927</v>
          </cell>
          <cell r="G1132">
            <v>4430</v>
          </cell>
          <cell r="H1132">
            <v>80085</v>
          </cell>
          <cell r="I1132">
            <v>9395</v>
          </cell>
          <cell r="J1132">
            <v>169842</v>
          </cell>
          <cell r="K1132">
            <v>0</v>
          </cell>
          <cell r="L1132">
            <v>0</v>
          </cell>
          <cell r="M1132" t="str">
            <v>N.80</v>
          </cell>
        </row>
        <row r="1133">
          <cell r="A1133" t="str">
            <v>시멘트벽돌</v>
          </cell>
          <cell r="B1133" t="str">
            <v>190x90x57</v>
          </cell>
          <cell r="C1133">
            <v>174</v>
          </cell>
          <cell r="D1133" t="str">
            <v>EA</v>
          </cell>
          <cell r="E1133">
            <v>45</v>
          </cell>
          <cell r="F1133">
            <v>7830</v>
          </cell>
          <cell r="G1133">
            <v>45</v>
          </cell>
          <cell r="H1133">
            <v>7830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A1134" t="str">
            <v>시멘트벽돌쌓기</v>
          </cell>
          <cell r="C1134">
            <v>0.17399999999999999</v>
          </cell>
          <cell r="D1134" t="str">
            <v>천매</v>
          </cell>
          <cell r="E1134">
            <v>197889</v>
          </cell>
          <cell r="F1134">
            <v>34432</v>
          </cell>
          <cell r="G1134">
            <v>3025</v>
          </cell>
          <cell r="H1134">
            <v>526</v>
          </cell>
          <cell r="I1134">
            <v>194864</v>
          </cell>
          <cell r="J1134">
            <v>33906</v>
          </cell>
          <cell r="K1134">
            <v>0</v>
          </cell>
          <cell r="L1134">
            <v>0</v>
          </cell>
          <cell r="M1134" t="str">
            <v>N.93</v>
          </cell>
        </row>
        <row r="1135">
          <cell r="A1135" t="str">
            <v>신토석</v>
          </cell>
          <cell r="B1135" t="str">
            <v>관급,190x90xT57</v>
          </cell>
          <cell r="C1135">
            <v>1088</v>
          </cell>
          <cell r="D1135" t="str">
            <v>매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A1136" t="str">
            <v>점토벽돌치장쌓기</v>
          </cell>
          <cell r="B1136" t="str">
            <v>0.5B</v>
          </cell>
          <cell r="C1136">
            <v>14.268000000000001</v>
          </cell>
          <cell r="D1136" t="str">
            <v>㎡</v>
          </cell>
          <cell r="E1136">
            <v>22368</v>
          </cell>
          <cell r="F1136">
            <v>319146</v>
          </cell>
          <cell r="G1136">
            <v>0</v>
          </cell>
          <cell r="H1136">
            <v>0</v>
          </cell>
          <cell r="I1136">
            <v>22368</v>
          </cell>
          <cell r="J1136">
            <v>319146</v>
          </cell>
          <cell r="K1136">
            <v>0</v>
          </cell>
          <cell r="L1136">
            <v>0</v>
          </cell>
          <cell r="M1136" t="str">
            <v>N.83</v>
          </cell>
        </row>
        <row r="1137">
          <cell r="A1137" t="str">
            <v>붙임몰탈</v>
          </cell>
          <cell r="B1137" t="str">
            <v>인력,1:3</v>
          </cell>
          <cell r="C1137">
            <v>3.3860000000000001</v>
          </cell>
          <cell r="D1137" t="str">
            <v>㎥</v>
          </cell>
          <cell r="E1137">
            <v>57561</v>
          </cell>
          <cell r="F1137">
            <v>194900</v>
          </cell>
          <cell r="G1137">
            <v>12100</v>
          </cell>
          <cell r="H1137">
            <v>40970</v>
          </cell>
          <cell r="I1137">
            <v>40922</v>
          </cell>
          <cell r="J1137">
            <v>138561</v>
          </cell>
          <cell r="K1137">
            <v>4539</v>
          </cell>
          <cell r="L1137">
            <v>15369</v>
          </cell>
          <cell r="M1137" t="str">
            <v>N.86</v>
          </cell>
        </row>
        <row r="1138">
          <cell r="A1138" t="str">
            <v>자바라B</v>
          </cell>
          <cell r="B1138" t="str">
            <v>H1200xW500(11.2M)</v>
          </cell>
          <cell r="C1138">
            <v>1</v>
          </cell>
          <cell r="D1138" t="str">
            <v>EA</v>
          </cell>
          <cell r="E1138">
            <v>5040000</v>
          </cell>
          <cell r="F1138">
            <v>5040000</v>
          </cell>
          <cell r="G1138">
            <v>5040000</v>
          </cell>
          <cell r="H1138">
            <v>5040000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A1139" t="str">
            <v>계</v>
          </cell>
          <cell r="F1139">
            <v>5963026</v>
          </cell>
          <cell r="H1139">
            <v>5173132</v>
          </cell>
          <cell r="J1139">
            <v>774525</v>
          </cell>
          <cell r="L1139">
            <v>15369</v>
          </cell>
        </row>
        <row r="1145">
          <cell r="A1145" t="str">
            <v>No.38호표 국기게양대</v>
          </cell>
          <cell r="C1145">
            <v>1</v>
          </cell>
          <cell r="D1145" t="str">
            <v>EA</v>
          </cell>
          <cell r="M1145" t="str">
            <v>PPS10</v>
          </cell>
        </row>
        <row r="1146">
          <cell r="A1146" t="str">
            <v>레미콘</v>
          </cell>
          <cell r="B1146" t="str">
            <v>관급(40x160x8)</v>
          </cell>
          <cell r="C1146">
            <v>0.82399999999999995</v>
          </cell>
          <cell r="D1146" t="str">
            <v>M3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A1147" t="str">
            <v>레미콘</v>
          </cell>
          <cell r="B1147" t="str">
            <v>관급(25x180x8)</v>
          </cell>
          <cell r="C1147">
            <v>1.8680000000000001</v>
          </cell>
          <cell r="D1147" t="str">
            <v>M3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A1148" t="str">
            <v>이형철근</v>
          </cell>
          <cell r="B1148" t="str">
            <v>관급, D13</v>
          </cell>
          <cell r="C1148">
            <v>113.422</v>
          </cell>
          <cell r="D1148" t="str">
            <v>KG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A1149" t="str">
            <v>철근가공및조립</v>
          </cell>
          <cell r="B1149" t="str">
            <v>간단</v>
          </cell>
          <cell r="C1149">
            <v>0.113</v>
          </cell>
          <cell r="D1149" t="str">
            <v>TON</v>
          </cell>
          <cell r="E1149">
            <v>257665</v>
          </cell>
          <cell r="F1149">
            <v>29116</v>
          </cell>
          <cell r="G1149">
            <v>2708</v>
          </cell>
          <cell r="H1149">
            <v>306</v>
          </cell>
          <cell r="I1149">
            <v>254957</v>
          </cell>
          <cell r="J1149">
            <v>28810</v>
          </cell>
          <cell r="K1149">
            <v>0</v>
          </cell>
          <cell r="L1149">
            <v>0</v>
          </cell>
          <cell r="M1149" t="str">
            <v>N.84</v>
          </cell>
        </row>
        <row r="1150">
          <cell r="A1150" t="str">
            <v>고재대</v>
          </cell>
          <cell r="B1150" t="str">
            <v>철재</v>
          </cell>
          <cell r="C1150">
            <v>2.8220000000000001</v>
          </cell>
          <cell r="D1150" t="str">
            <v>KG</v>
          </cell>
          <cell r="E1150">
            <v>-75</v>
          </cell>
          <cell r="F1150">
            <v>-211</v>
          </cell>
          <cell r="G1150">
            <v>-75</v>
          </cell>
          <cell r="H1150">
            <v>-211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거푸집 (합판)</v>
          </cell>
          <cell r="B1151" t="str">
            <v>6회</v>
          </cell>
          <cell r="C1151">
            <v>5.7859999999999996</v>
          </cell>
          <cell r="D1151" t="str">
            <v>㎡</v>
          </cell>
          <cell r="E1151">
            <v>13825</v>
          </cell>
          <cell r="F1151">
            <v>79990</v>
          </cell>
          <cell r="G1151">
            <v>4430</v>
          </cell>
          <cell r="H1151">
            <v>25631</v>
          </cell>
          <cell r="I1151">
            <v>9395</v>
          </cell>
          <cell r="J1151">
            <v>54359</v>
          </cell>
          <cell r="K1151">
            <v>0</v>
          </cell>
          <cell r="L1151">
            <v>0</v>
          </cell>
          <cell r="M1151" t="str">
            <v>N.80</v>
          </cell>
        </row>
        <row r="1152">
          <cell r="A1152" t="str">
            <v>시멘트벽돌</v>
          </cell>
          <cell r="B1152" t="str">
            <v>190x90x57</v>
          </cell>
          <cell r="C1152">
            <v>279.56</v>
          </cell>
          <cell r="D1152" t="str">
            <v>EA</v>
          </cell>
          <cell r="E1152">
            <v>45</v>
          </cell>
          <cell r="F1152">
            <v>12580</v>
          </cell>
          <cell r="G1152">
            <v>45</v>
          </cell>
          <cell r="H1152">
            <v>12580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시멘트벽돌쌓기</v>
          </cell>
          <cell r="C1153">
            <v>0.27900000000000003</v>
          </cell>
          <cell r="D1153" t="str">
            <v>천매</v>
          </cell>
          <cell r="E1153">
            <v>197889</v>
          </cell>
          <cell r="F1153">
            <v>55210</v>
          </cell>
          <cell r="G1153">
            <v>3025</v>
          </cell>
          <cell r="H1153">
            <v>843</v>
          </cell>
          <cell r="I1153">
            <v>194864</v>
          </cell>
          <cell r="J1153">
            <v>54367</v>
          </cell>
          <cell r="K1153">
            <v>0</v>
          </cell>
          <cell r="L1153">
            <v>0</v>
          </cell>
          <cell r="M1153" t="str">
            <v>N.93</v>
          </cell>
        </row>
        <row r="1154">
          <cell r="A1154" t="str">
            <v>붙임몰탈</v>
          </cell>
          <cell r="B1154" t="str">
            <v>인력,1:3</v>
          </cell>
          <cell r="C1154">
            <v>0.41599999999999998</v>
          </cell>
          <cell r="D1154" t="str">
            <v>㎥</v>
          </cell>
          <cell r="E1154">
            <v>57561</v>
          </cell>
          <cell r="F1154">
            <v>23944</v>
          </cell>
          <cell r="G1154">
            <v>12100</v>
          </cell>
          <cell r="H1154">
            <v>5033</v>
          </cell>
          <cell r="I1154">
            <v>40922</v>
          </cell>
          <cell r="J1154">
            <v>17023</v>
          </cell>
          <cell r="K1154">
            <v>4539</v>
          </cell>
          <cell r="L1154">
            <v>1888</v>
          </cell>
          <cell r="M1154" t="str">
            <v>N.86</v>
          </cell>
        </row>
        <row r="1155">
          <cell r="A1155" t="str">
            <v>화강석판석</v>
          </cell>
          <cell r="B1155" t="str">
            <v>T50 물갈기</v>
          </cell>
          <cell r="C1155">
            <v>19</v>
          </cell>
          <cell r="D1155" t="str">
            <v>EA</v>
          </cell>
          <cell r="E1155">
            <v>15000</v>
          </cell>
          <cell r="F1155">
            <v>285000</v>
          </cell>
          <cell r="G1155">
            <v>15000</v>
          </cell>
          <cell r="H1155">
            <v>285000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화강석판석</v>
          </cell>
          <cell r="B1156" t="str">
            <v>T30 문경석</v>
          </cell>
          <cell r="C1156">
            <v>1.5880000000000001</v>
          </cell>
          <cell r="D1156" t="str">
            <v>㎡</v>
          </cell>
          <cell r="E1156">
            <v>41000</v>
          </cell>
          <cell r="F1156">
            <v>65108</v>
          </cell>
          <cell r="G1156">
            <v>41000</v>
          </cell>
          <cell r="H1156">
            <v>65108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화강석판석붙임</v>
          </cell>
          <cell r="B1157" t="str">
            <v>벽,습식</v>
          </cell>
          <cell r="C1157">
            <v>3.75</v>
          </cell>
          <cell r="D1157" t="str">
            <v>M2</v>
          </cell>
          <cell r="E1157">
            <v>71867</v>
          </cell>
          <cell r="F1157">
            <v>269501</v>
          </cell>
          <cell r="G1157">
            <v>8415</v>
          </cell>
          <cell r="H1157">
            <v>31556</v>
          </cell>
          <cell r="I1157">
            <v>63452</v>
          </cell>
          <cell r="J1157">
            <v>237945</v>
          </cell>
          <cell r="K1157">
            <v>0</v>
          </cell>
          <cell r="L1157">
            <v>0</v>
          </cell>
          <cell r="M1157" t="str">
            <v>N.91</v>
          </cell>
        </row>
        <row r="1158">
          <cell r="A1158" t="str">
            <v>화강석판석붙임</v>
          </cell>
          <cell r="B1158" t="str">
            <v>벽,건식</v>
          </cell>
          <cell r="C1158">
            <v>1.444</v>
          </cell>
          <cell r="D1158" t="str">
            <v>㎡</v>
          </cell>
          <cell r="E1158">
            <v>47989</v>
          </cell>
          <cell r="F1158">
            <v>69296</v>
          </cell>
          <cell r="G1158">
            <v>0</v>
          </cell>
          <cell r="H1158">
            <v>0</v>
          </cell>
          <cell r="I1158">
            <v>47989</v>
          </cell>
          <cell r="J1158">
            <v>69296</v>
          </cell>
          <cell r="K1158">
            <v>0</v>
          </cell>
          <cell r="L1158">
            <v>0</v>
          </cell>
          <cell r="M1158" t="str">
            <v>N.90</v>
          </cell>
        </row>
        <row r="1159">
          <cell r="A1159" t="str">
            <v>연결철물</v>
          </cell>
          <cell r="B1159" t="str">
            <v>STS(공간거리70)</v>
          </cell>
          <cell r="C1159">
            <v>14</v>
          </cell>
          <cell r="D1159" t="str">
            <v>조</v>
          </cell>
          <cell r="E1159">
            <v>490</v>
          </cell>
          <cell r="F1159">
            <v>6860</v>
          </cell>
          <cell r="G1159">
            <v>490</v>
          </cell>
          <cell r="H1159">
            <v>6860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A1160" t="str">
            <v>스테인리스봉강</v>
          </cell>
          <cell r="B1160" t="str">
            <v>￠10</v>
          </cell>
          <cell r="C1160">
            <v>0.66100000000000003</v>
          </cell>
          <cell r="D1160" t="str">
            <v>KG</v>
          </cell>
          <cell r="E1160">
            <v>3050</v>
          </cell>
          <cell r="F1160">
            <v>2016</v>
          </cell>
          <cell r="G1160">
            <v>3050</v>
          </cell>
          <cell r="H1160">
            <v>2016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A1161" t="str">
            <v>스테인리스강판</v>
          </cell>
          <cell r="B1161" t="str">
            <v>T5.0</v>
          </cell>
          <cell r="C1161">
            <v>1.657</v>
          </cell>
          <cell r="D1161" t="str">
            <v>KG</v>
          </cell>
          <cell r="E1161">
            <v>2129</v>
          </cell>
          <cell r="F1161">
            <v>3527</v>
          </cell>
          <cell r="G1161">
            <v>2129</v>
          </cell>
          <cell r="H1161">
            <v>3527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A1162" t="str">
            <v>스테인리스파이프</v>
          </cell>
          <cell r="B1162" t="str">
            <v>￠60.5, T2.0</v>
          </cell>
          <cell r="C1162">
            <v>14.175000000000001</v>
          </cell>
          <cell r="D1162" t="str">
            <v>M</v>
          </cell>
          <cell r="E1162">
            <v>8870</v>
          </cell>
          <cell r="F1162">
            <v>125732</v>
          </cell>
          <cell r="G1162">
            <v>8870</v>
          </cell>
          <cell r="H1162">
            <v>125732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A1163" t="str">
            <v>스테인리스파이프</v>
          </cell>
          <cell r="B1163" t="str">
            <v>￠87.4, T2.0</v>
          </cell>
          <cell r="C1163">
            <v>10.71</v>
          </cell>
          <cell r="D1163" t="str">
            <v>M</v>
          </cell>
          <cell r="E1163">
            <v>13300</v>
          </cell>
          <cell r="F1163">
            <v>142443</v>
          </cell>
          <cell r="G1163">
            <v>13300</v>
          </cell>
          <cell r="H1163">
            <v>142443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A1164" t="str">
            <v>잡철물제작설치(각종)</v>
          </cell>
          <cell r="B1164" t="str">
            <v>간단</v>
          </cell>
          <cell r="C1164">
            <v>3.3000000000000002E-2</v>
          </cell>
          <cell r="D1164" t="str">
            <v>TON</v>
          </cell>
          <cell r="E1164">
            <v>3372007</v>
          </cell>
          <cell r="F1164">
            <v>111274</v>
          </cell>
          <cell r="G1164">
            <v>1308452</v>
          </cell>
          <cell r="H1164">
            <v>43178</v>
          </cell>
          <cell r="I1164">
            <v>2002017</v>
          </cell>
          <cell r="J1164">
            <v>66066</v>
          </cell>
          <cell r="K1164">
            <v>61538</v>
          </cell>
          <cell r="L1164">
            <v>2030</v>
          </cell>
          <cell r="M1164" t="str">
            <v>N.95</v>
          </cell>
        </row>
        <row r="1165">
          <cell r="A1165" t="str">
            <v>고재대</v>
          </cell>
          <cell r="B1165" t="str">
            <v>스텐</v>
          </cell>
          <cell r="C1165">
            <v>1.74</v>
          </cell>
          <cell r="D1165" t="str">
            <v>KG</v>
          </cell>
          <cell r="E1165">
            <v>-600</v>
          </cell>
          <cell r="F1165">
            <v>-1044</v>
          </cell>
          <cell r="G1165">
            <v>-600</v>
          </cell>
          <cell r="H1165">
            <v>-1044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A1166" t="str">
            <v>계</v>
          </cell>
          <cell r="F1166">
            <v>1280342</v>
          </cell>
          <cell r="H1166">
            <v>748558</v>
          </cell>
          <cell r="J1166">
            <v>527866</v>
          </cell>
          <cell r="L1166">
            <v>3918</v>
          </cell>
        </row>
        <row r="1168">
          <cell r="A1168" t="str">
            <v>No.39호표 잔디등</v>
          </cell>
          <cell r="C1168">
            <v>1</v>
          </cell>
          <cell r="D1168" t="str">
            <v>EA</v>
          </cell>
          <cell r="M1168" t="str">
            <v>PPS11</v>
          </cell>
        </row>
        <row r="1169">
          <cell r="A1169" t="str">
            <v>터파기(인력)</v>
          </cell>
          <cell r="B1169" t="str">
            <v>토사</v>
          </cell>
          <cell r="C1169">
            <v>7.4999999999999997E-2</v>
          </cell>
          <cell r="D1169" t="str">
            <v>M3</v>
          </cell>
          <cell r="E1169">
            <v>8695</v>
          </cell>
          <cell r="F1169">
            <v>652</v>
          </cell>
          <cell r="G1169">
            <v>0</v>
          </cell>
          <cell r="H1169">
            <v>0</v>
          </cell>
          <cell r="I1169">
            <v>8695</v>
          </cell>
          <cell r="J1169">
            <v>652</v>
          </cell>
          <cell r="K1169">
            <v>0</v>
          </cell>
          <cell r="L1169">
            <v>0</v>
          </cell>
          <cell r="M1169" t="str">
            <v>N.124</v>
          </cell>
        </row>
        <row r="1170">
          <cell r="A1170" t="str">
            <v>잔토처리(인력)</v>
          </cell>
          <cell r="B1170" t="str">
            <v>토사:0-1M</v>
          </cell>
          <cell r="C1170">
            <v>2.5000000000000001E-2</v>
          </cell>
          <cell r="D1170" t="str">
            <v>㎥</v>
          </cell>
          <cell r="E1170">
            <v>8184</v>
          </cell>
          <cell r="F1170">
            <v>204</v>
          </cell>
          <cell r="G1170">
            <v>0</v>
          </cell>
          <cell r="H1170">
            <v>0</v>
          </cell>
          <cell r="I1170">
            <v>8184</v>
          </cell>
          <cell r="J1170">
            <v>204</v>
          </cell>
          <cell r="K1170">
            <v>0</v>
          </cell>
          <cell r="L1170">
            <v>0</v>
          </cell>
          <cell r="M1170" t="str">
            <v>N.125</v>
          </cell>
        </row>
        <row r="1171">
          <cell r="A1171" t="str">
            <v>되메우고 다짐(인력)</v>
          </cell>
          <cell r="B1171" t="str">
            <v>토사</v>
          </cell>
          <cell r="C1171">
            <v>4.8000000000000001E-2</v>
          </cell>
          <cell r="D1171" t="str">
            <v>M3</v>
          </cell>
          <cell r="E1171">
            <v>9104</v>
          </cell>
          <cell r="F1171">
            <v>436</v>
          </cell>
          <cell r="G1171">
            <v>0</v>
          </cell>
          <cell r="H1171">
            <v>0</v>
          </cell>
          <cell r="I1171">
            <v>9104</v>
          </cell>
          <cell r="J1171">
            <v>436</v>
          </cell>
          <cell r="K1171">
            <v>0</v>
          </cell>
          <cell r="L1171">
            <v>0</v>
          </cell>
          <cell r="M1171" t="str">
            <v>N.126</v>
          </cell>
        </row>
        <row r="1172">
          <cell r="A1172" t="str">
            <v>콘크리트</v>
          </cell>
          <cell r="B1172" t="str">
            <v>25-180-8</v>
          </cell>
          <cell r="C1172">
            <v>2.7E-2</v>
          </cell>
          <cell r="D1172" t="str">
            <v>㎥</v>
          </cell>
          <cell r="E1172">
            <v>111341</v>
          </cell>
          <cell r="F1172">
            <v>3005</v>
          </cell>
          <cell r="G1172">
            <v>10900</v>
          </cell>
          <cell r="H1172">
            <v>294</v>
          </cell>
          <cell r="I1172">
            <v>100441</v>
          </cell>
          <cell r="J1172">
            <v>2711</v>
          </cell>
          <cell r="K1172">
            <v>0</v>
          </cell>
          <cell r="L1172">
            <v>0</v>
          </cell>
          <cell r="M1172" t="str">
            <v>N.100</v>
          </cell>
        </row>
        <row r="1173">
          <cell r="A1173" t="str">
            <v>거푸집 (합판)</v>
          </cell>
          <cell r="B1173" t="str">
            <v>6회</v>
          </cell>
          <cell r="C1173">
            <v>0.36</v>
          </cell>
          <cell r="D1173" t="str">
            <v>㎡</v>
          </cell>
          <cell r="E1173">
            <v>13825</v>
          </cell>
          <cell r="F1173">
            <v>4976</v>
          </cell>
          <cell r="G1173">
            <v>4430</v>
          </cell>
          <cell r="H1173">
            <v>1594</v>
          </cell>
          <cell r="I1173">
            <v>9395</v>
          </cell>
          <cell r="J1173">
            <v>3382</v>
          </cell>
          <cell r="K1173">
            <v>0</v>
          </cell>
          <cell r="L1173">
            <v>0</v>
          </cell>
          <cell r="M1173" t="str">
            <v>N.80</v>
          </cell>
        </row>
        <row r="1174">
          <cell r="A1174" t="str">
            <v>잔디등</v>
          </cell>
          <cell r="B1174" t="str">
            <v>HALOGEN 50W</v>
          </cell>
          <cell r="C1174">
            <v>1</v>
          </cell>
          <cell r="D1174" t="str">
            <v>SET</v>
          </cell>
          <cell r="E1174">
            <v>380000</v>
          </cell>
          <cell r="F1174">
            <v>380000</v>
          </cell>
          <cell r="G1174">
            <v>380000</v>
          </cell>
          <cell r="H1174">
            <v>380000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A1175" t="str">
            <v>계</v>
          </cell>
          <cell r="F1175">
            <v>389273</v>
          </cell>
          <cell r="H1175">
            <v>381888</v>
          </cell>
          <cell r="J1175">
            <v>7385</v>
          </cell>
          <cell r="L1175">
            <v>0</v>
          </cell>
        </row>
        <row r="1177">
          <cell r="A1177" t="str">
            <v>No.40호표 잔디</v>
          </cell>
          <cell r="B1177" t="str">
            <v>1/2줄떼</v>
          </cell>
          <cell r="C1177">
            <v>1</v>
          </cell>
          <cell r="D1177" t="str">
            <v>M2</v>
          </cell>
          <cell r="M1177" t="str">
            <v>S0023</v>
          </cell>
        </row>
        <row r="1178">
          <cell r="A1178" t="str">
            <v>잔디</v>
          </cell>
          <cell r="B1178" t="str">
            <v>300x300x30㎜ (흙부착)</v>
          </cell>
          <cell r="C1178">
            <v>6</v>
          </cell>
          <cell r="D1178" t="str">
            <v>매</v>
          </cell>
          <cell r="E1178">
            <v>280</v>
          </cell>
          <cell r="F1178">
            <v>1680</v>
          </cell>
          <cell r="G1178">
            <v>280</v>
          </cell>
          <cell r="H1178">
            <v>1680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A1179" t="str">
            <v>잔디식재</v>
          </cell>
          <cell r="C1179">
            <v>1</v>
          </cell>
          <cell r="D1179" t="str">
            <v>M2</v>
          </cell>
          <cell r="E1179">
            <v>2823</v>
          </cell>
          <cell r="F1179">
            <v>2823</v>
          </cell>
          <cell r="G1179">
            <v>0</v>
          </cell>
          <cell r="H1179">
            <v>0</v>
          </cell>
          <cell r="I1179">
            <v>2823</v>
          </cell>
          <cell r="J1179">
            <v>2823</v>
          </cell>
          <cell r="K1179">
            <v>0</v>
          </cell>
          <cell r="L1179">
            <v>0</v>
          </cell>
          <cell r="M1179" t="str">
            <v>N.115</v>
          </cell>
        </row>
        <row r="1180">
          <cell r="A1180" t="str">
            <v>계</v>
          </cell>
          <cell r="F1180">
            <v>4503</v>
          </cell>
          <cell r="H1180">
            <v>1680</v>
          </cell>
          <cell r="J1180">
            <v>2823</v>
          </cell>
          <cell r="L1180">
            <v>0</v>
          </cell>
        </row>
        <row r="1182">
          <cell r="A1182" t="str">
            <v>No.41호표 소나무</v>
          </cell>
          <cell r="B1182" t="str">
            <v>H4.0×R15</v>
          </cell>
          <cell r="C1182">
            <v>1</v>
          </cell>
          <cell r="D1182" t="str">
            <v>주</v>
          </cell>
          <cell r="M1182" t="str">
            <v>S0067</v>
          </cell>
        </row>
        <row r="1183">
          <cell r="A1183" t="str">
            <v>소나무</v>
          </cell>
          <cell r="B1183" t="str">
            <v>H4.0×R15</v>
          </cell>
          <cell r="C1183">
            <v>1</v>
          </cell>
          <cell r="D1183" t="str">
            <v>주</v>
          </cell>
          <cell r="E1183">
            <v>425900</v>
          </cell>
          <cell r="F1183">
            <v>425900</v>
          </cell>
          <cell r="G1183">
            <v>425900</v>
          </cell>
          <cell r="H1183">
            <v>425900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A1184" t="str">
            <v>근원직경에의한식재</v>
          </cell>
          <cell r="B1184" t="str">
            <v>R15</v>
          </cell>
          <cell r="C1184">
            <v>1</v>
          </cell>
          <cell r="D1184" t="str">
            <v>주</v>
          </cell>
          <cell r="E1184">
            <v>73847</v>
          </cell>
          <cell r="F1184">
            <v>73847</v>
          </cell>
          <cell r="G1184">
            <v>0</v>
          </cell>
          <cell r="H1184">
            <v>0</v>
          </cell>
          <cell r="I1184">
            <v>73847</v>
          </cell>
          <cell r="J1184">
            <v>73847</v>
          </cell>
          <cell r="K1184">
            <v>0</v>
          </cell>
          <cell r="L1184">
            <v>0</v>
          </cell>
          <cell r="M1184" t="str">
            <v>N.106</v>
          </cell>
        </row>
        <row r="1185">
          <cell r="A1185" t="str">
            <v>계</v>
          </cell>
          <cell r="F1185">
            <v>499747</v>
          </cell>
          <cell r="H1185">
            <v>425900</v>
          </cell>
          <cell r="J1185">
            <v>73847</v>
          </cell>
          <cell r="L1185">
            <v>0</v>
          </cell>
        </row>
        <row r="1187">
          <cell r="A1187" t="str">
            <v>No.42호표 주목</v>
          </cell>
          <cell r="B1187" t="str">
            <v>H2.5×W1.5</v>
          </cell>
          <cell r="C1187">
            <v>1</v>
          </cell>
          <cell r="D1187" t="str">
            <v>주</v>
          </cell>
          <cell r="M1187" t="str">
            <v>S00733</v>
          </cell>
        </row>
        <row r="1188">
          <cell r="A1188" t="str">
            <v>주목</v>
          </cell>
          <cell r="B1188" t="str">
            <v>H2.5×W1.5</v>
          </cell>
          <cell r="C1188">
            <v>1</v>
          </cell>
          <cell r="D1188" t="str">
            <v>주</v>
          </cell>
          <cell r="E1188">
            <v>417000</v>
          </cell>
          <cell r="F1188">
            <v>417000</v>
          </cell>
          <cell r="G1188">
            <v>417000</v>
          </cell>
          <cell r="H1188">
            <v>417000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A1189" t="str">
            <v>수고에의한식재</v>
          </cell>
          <cell r="B1189" t="str">
            <v>H2.1∼2.5</v>
          </cell>
          <cell r="C1189">
            <v>1</v>
          </cell>
          <cell r="D1189" t="str">
            <v>주</v>
          </cell>
          <cell r="E1189">
            <v>13973</v>
          </cell>
          <cell r="F1189">
            <v>13973</v>
          </cell>
          <cell r="G1189">
            <v>0</v>
          </cell>
          <cell r="H1189">
            <v>0</v>
          </cell>
          <cell r="I1189">
            <v>13973</v>
          </cell>
          <cell r="J1189">
            <v>13973</v>
          </cell>
          <cell r="K1189">
            <v>0</v>
          </cell>
          <cell r="L1189">
            <v>0</v>
          </cell>
          <cell r="M1189" t="str">
            <v>N.111</v>
          </cell>
        </row>
        <row r="1190">
          <cell r="A1190" t="str">
            <v>계</v>
          </cell>
          <cell r="F1190">
            <v>430973</v>
          </cell>
          <cell r="H1190">
            <v>417000</v>
          </cell>
          <cell r="J1190">
            <v>13973</v>
          </cell>
          <cell r="L1190">
            <v>0</v>
          </cell>
        </row>
        <row r="1191">
          <cell r="A1191" t="str">
            <v>No.43호표 스트로브잣</v>
          </cell>
          <cell r="B1191" t="str">
            <v>H3.0×W1.5</v>
          </cell>
          <cell r="C1191">
            <v>1</v>
          </cell>
          <cell r="D1191" t="str">
            <v>주</v>
          </cell>
          <cell r="M1191" t="str">
            <v>S00782</v>
          </cell>
        </row>
        <row r="1192">
          <cell r="A1192" t="str">
            <v>스트로브잣</v>
          </cell>
          <cell r="B1192" t="str">
            <v>H3.0×W1.5</v>
          </cell>
          <cell r="C1192">
            <v>1</v>
          </cell>
          <cell r="D1192" t="str">
            <v>주</v>
          </cell>
          <cell r="E1192">
            <v>41700</v>
          </cell>
          <cell r="F1192">
            <v>41700</v>
          </cell>
          <cell r="G1192">
            <v>41700</v>
          </cell>
          <cell r="H1192">
            <v>41700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수고식재(H2.6-3.0M) 지주목유</v>
          </cell>
          <cell r="C1193">
            <v>1</v>
          </cell>
          <cell r="D1193" t="str">
            <v>주</v>
          </cell>
          <cell r="E1193">
            <v>17209</v>
          </cell>
          <cell r="F1193">
            <v>17209</v>
          </cell>
          <cell r="G1193">
            <v>0</v>
          </cell>
          <cell r="H1193">
            <v>0</v>
          </cell>
          <cell r="I1193">
            <v>17209</v>
          </cell>
          <cell r="J1193">
            <v>17209</v>
          </cell>
          <cell r="K1193">
            <v>0</v>
          </cell>
          <cell r="L1193">
            <v>0</v>
          </cell>
          <cell r="M1193" t="str">
            <v>N.112</v>
          </cell>
        </row>
        <row r="1194">
          <cell r="A1194" t="str">
            <v>계</v>
          </cell>
          <cell r="F1194">
            <v>58909</v>
          </cell>
          <cell r="H1194">
            <v>41700</v>
          </cell>
          <cell r="J1194">
            <v>17209</v>
          </cell>
          <cell r="L1194">
            <v>0</v>
          </cell>
        </row>
        <row r="1196">
          <cell r="A1196" t="str">
            <v>No.44호표 화백</v>
          </cell>
          <cell r="B1196" t="str">
            <v>H2.5×W1.0</v>
          </cell>
          <cell r="C1196">
            <v>1</v>
          </cell>
          <cell r="D1196" t="str">
            <v>주</v>
          </cell>
          <cell r="M1196" t="str">
            <v>S0079</v>
          </cell>
        </row>
        <row r="1197">
          <cell r="A1197" t="str">
            <v>화 백</v>
          </cell>
          <cell r="B1197" t="str">
            <v>H2.5×W1.0</v>
          </cell>
          <cell r="C1197">
            <v>1</v>
          </cell>
          <cell r="D1197" t="str">
            <v>주</v>
          </cell>
          <cell r="E1197">
            <v>13100</v>
          </cell>
          <cell r="F1197">
            <v>13100</v>
          </cell>
          <cell r="G1197">
            <v>13100</v>
          </cell>
          <cell r="H1197">
            <v>13100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A1198" t="str">
            <v>수고에의한식재</v>
          </cell>
          <cell r="B1198" t="str">
            <v>H2.1∼2.5</v>
          </cell>
          <cell r="C1198">
            <v>1</v>
          </cell>
          <cell r="D1198" t="str">
            <v>주</v>
          </cell>
          <cell r="E1198">
            <v>13973</v>
          </cell>
          <cell r="F1198">
            <v>13973</v>
          </cell>
          <cell r="G1198">
            <v>0</v>
          </cell>
          <cell r="H1198">
            <v>0</v>
          </cell>
          <cell r="I1198">
            <v>13973</v>
          </cell>
          <cell r="J1198">
            <v>13973</v>
          </cell>
          <cell r="K1198">
            <v>0</v>
          </cell>
          <cell r="L1198">
            <v>0</v>
          </cell>
          <cell r="M1198" t="str">
            <v>N.111</v>
          </cell>
        </row>
        <row r="1199">
          <cell r="A1199" t="str">
            <v>계</v>
          </cell>
          <cell r="F1199">
            <v>27073</v>
          </cell>
          <cell r="H1199">
            <v>13100</v>
          </cell>
          <cell r="J1199">
            <v>13973</v>
          </cell>
          <cell r="L1199">
            <v>0</v>
          </cell>
        </row>
        <row r="1201">
          <cell r="A1201" t="str">
            <v>No.45호표 대나무</v>
          </cell>
          <cell r="B1201" t="str">
            <v>H3.0~5.0</v>
          </cell>
          <cell r="C1201">
            <v>1</v>
          </cell>
          <cell r="D1201" t="str">
            <v>주</v>
          </cell>
          <cell r="M1201" t="str">
            <v>S0087</v>
          </cell>
        </row>
        <row r="1202">
          <cell r="A1202" t="str">
            <v>대나무</v>
          </cell>
          <cell r="B1202" t="str">
            <v>H3.0~5.0</v>
          </cell>
          <cell r="C1202">
            <v>1</v>
          </cell>
          <cell r="D1202" t="str">
            <v>주</v>
          </cell>
          <cell r="E1202">
            <v>30000</v>
          </cell>
          <cell r="F1202">
            <v>30000</v>
          </cell>
          <cell r="G1202">
            <v>30000</v>
          </cell>
          <cell r="H1202">
            <v>30000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A1203" t="str">
            <v>수고식재(H3.6-4.0M) 지주목유</v>
          </cell>
          <cell r="C1203">
            <v>1</v>
          </cell>
          <cell r="D1203" t="str">
            <v>주</v>
          </cell>
          <cell r="E1203">
            <v>25706</v>
          </cell>
          <cell r="F1203">
            <v>25706</v>
          </cell>
          <cell r="G1203">
            <v>0</v>
          </cell>
          <cell r="H1203">
            <v>0</v>
          </cell>
          <cell r="I1203">
            <v>25706</v>
          </cell>
          <cell r="J1203">
            <v>25706</v>
          </cell>
          <cell r="K1203">
            <v>0</v>
          </cell>
          <cell r="L1203">
            <v>0</v>
          </cell>
          <cell r="M1203" t="str">
            <v>N.113</v>
          </cell>
        </row>
        <row r="1204">
          <cell r="A1204" t="str">
            <v>계</v>
          </cell>
          <cell r="F1204">
            <v>55706</v>
          </cell>
          <cell r="H1204">
            <v>30000</v>
          </cell>
          <cell r="J1204">
            <v>25706</v>
          </cell>
          <cell r="L1204">
            <v>0</v>
          </cell>
        </row>
        <row r="1206">
          <cell r="A1206" t="str">
            <v>No.46호표 느티나무</v>
          </cell>
          <cell r="B1206" t="str">
            <v>H4.0×R15</v>
          </cell>
          <cell r="C1206">
            <v>1</v>
          </cell>
          <cell r="D1206" t="str">
            <v>주</v>
          </cell>
          <cell r="M1206" t="str">
            <v>S0091</v>
          </cell>
        </row>
        <row r="1207">
          <cell r="A1207" t="str">
            <v>느티나무</v>
          </cell>
          <cell r="B1207" t="str">
            <v>H4.5×R15</v>
          </cell>
          <cell r="C1207">
            <v>1</v>
          </cell>
          <cell r="D1207" t="str">
            <v>주</v>
          </cell>
          <cell r="E1207">
            <v>335000</v>
          </cell>
          <cell r="F1207">
            <v>335000</v>
          </cell>
          <cell r="G1207">
            <v>335000</v>
          </cell>
          <cell r="H1207">
            <v>335000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A1208" t="str">
            <v>근원직경에의한식재</v>
          </cell>
          <cell r="B1208" t="str">
            <v>R15</v>
          </cell>
          <cell r="C1208">
            <v>1</v>
          </cell>
          <cell r="D1208" t="str">
            <v>주</v>
          </cell>
          <cell r="E1208">
            <v>73847</v>
          </cell>
          <cell r="F1208">
            <v>73847</v>
          </cell>
          <cell r="G1208">
            <v>0</v>
          </cell>
          <cell r="H1208">
            <v>0</v>
          </cell>
          <cell r="I1208">
            <v>73847</v>
          </cell>
          <cell r="J1208">
            <v>73847</v>
          </cell>
          <cell r="K1208">
            <v>0</v>
          </cell>
          <cell r="L1208">
            <v>0</v>
          </cell>
          <cell r="M1208" t="str">
            <v>N.106</v>
          </cell>
        </row>
        <row r="1209">
          <cell r="A1209" t="str">
            <v>계</v>
          </cell>
          <cell r="F1209">
            <v>408847</v>
          </cell>
          <cell r="H1209">
            <v>335000</v>
          </cell>
          <cell r="J1209">
            <v>73847</v>
          </cell>
          <cell r="L1209">
            <v>0</v>
          </cell>
        </row>
        <row r="1214">
          <cell r="A1214" t="str">
            <v>No.47호표 느티나무</v>
          </cell>
          <cell r="B1214" t="str">
            <v>H4.0×R12</v>
          </cell>
          <cell r="C1214">
            <v>1</v>
          </cell>
          <cell r="D1214" t="str">
            <v>주</v>
          </cell>
          <cell r="M1214" t="str">
            <v>S0092</v>
          </cell>
        </row>
        <row r="1215">
          <cell r="A1215" t="str">
            <v>느티나무</v>
          </cell>
          <cell r="B1215" t="str">
            <v>H4.0×R12</v>
          </cell>
          <cell r="C1215">
            <v>1</v>
          </cell>
          <cell r="D1215" t="str">
            <v>주</v>
          </cell>
          <cell r="E1215">
            <v>157000</v>
          </cell>
          <cell r="F1215">
            <v>157000</v>
          </cell>
          <cell r="G1215">
            <v>157000</v>
          </cell>
          <cell r="H1215">
            <v>157000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A1216" t="str">
            <v>근원직경식재(지주목유)</v>
          </cell>
          <cell r="B1216" t="str">
            <v>R12CM</v>
          </cell>
          <cell r="C1216">
            <v>1</v>
          </cell>
          <cell r="D1216" t="str">
            <v>주</v>
          </cell>
          <cell r="E1216">
            <v>55233</v>
          </cell>
          <cell r="F1216">
            <v>55233</v>
          </cell>
          <cell r="G1216">
            <v>0</v>
          </cell>
          <cell r="H1216">
            <v>0</v>
          </cell>
          <cell r="I1216">
            <v>55233</v>
          </cell>
          <cell r="J1216">
            <v>55233</v>
          </cell>
          <cell r="K1216">
            <v>0</v>
          </cell>
          <cell r="L1216">
            <v>0</v>
          </cell>
          <cell r="M1216" t="str">
            <v>N.107</v>
          </cell>
        </row>
        <row r="1217">
          <cell r="A1217" t="str">
            <v>계</v>
          </cell>
          <cell r="F1217">
            <v>212233</v>
          </cell>
          <cell r="H1217">
            <v>157000</v>
          </cell>
          <cell r="J1217">
            <v>55233</v>
          </cell>
          <cell r="L1217">
            <v>0</v>
          </cell>
        </row>
        <row r="1219">
          <cell r="A1219" t="str">
            <v>No.48호표 은행나무</v>
          </cell>
          <cell r="B1219" t="str">
            <v>H4.5×B12</v>
          </cell>
          <cell r="C1219">
            <v>1</v>
          </cell>
          <cell r="D1219" t="str">
            <v>주</v>
          </cell>
          <cell r="M1219" t="str">
            <v>S0094</v>
          </cell>
        </row>
        <row r="1220">
          <cell r="A1220" t="str">
            <v>은행나무</v>
          </cell>
          <cell r="B1220" t="str">
            <v>H4.5×B12</v>
          </cell>
          <cell r="C1220">
            <v>1</v>
          </cell>
          <cell r="D1220" t="str">
            <v>주</v>
          </cell>
          <cell r="E1220">
            <v>219000</v>
          </cell>
          <cell r="F1220">
            <v>219000</v>
          </cell>
          <cell r="G1220">
            <v>219000</v>
          </cell>
          <cell r="H1220">
            <v>219000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A1221" t="str">
            <v>흉고직경식재(지주목유)</v>
          </cell>
          <cell r="B1221" t="str">
            <v>B12CM</v>
          </cell>
          <cell r="C1221">
            <v>1</v>
          </cell>
          <cell r="D1221" t="str">
            <v>주</v>
          </cell>
          <cell r="E1221">
            <v>72424</v>
          </cell>
          <cell r="F1221">
            <v>72424</v>
          </cell>
          <cell r="G1221">
            <v>0</v>
          </cell>
          <cell r="H1221">
            <v>0</v>
          </cell>
          <cell r="I1221">
            <v>72424</v>
          </cell>
          <cell r="J1221">
            <v>72424</v>
          </cell>
          <cell r="K1221">
            <v>0</v>
          </cell>
          <cell r="L1221">
            <v>0</v>
          </cell>
          <cell r="M1221" t="str">
            <v>N.114</v>
          </cell>
        </row>
        <row r="1222">
          <cell r="A1222" t="str">
            <v>계</v>
          </cell>
          <cell r="F1222">
            <v>291424</v>
          </cell>
          <cell r="H1222">
            <v>219000</v>
          </cell>
          <cell r="J1222">
            <v>72424</v>
          </cell>
          <cell r="L1222">
            <v>0</v>
          </cell>
        </row>
        <row r="1224">
          <cell r="A1224" t="str">
            <v>No.49호표 배롱나무</v>
          </cell>
          <cell r="B1224" t="str">
            <v>H3.0×R10</v>
          </cell>
          <cell r="C1224">
            <v>1</v>
          </cell>
          <cell r="D1224" t="str">
            <v>주</v>
          </cell>
          <cell r="M1224" t="str">
            <v>S0096</v>
          </cell>
        </row>
        <row r="1225">
          <cell r="A1225" t="str">
            <v>배롱나무</v>
          </cell>
          <cell r="B1225" t="str">
            <v>H3.0×R10</v>
          </cell>
          <cell r="C1225">
            <v>1</v>
          </cell>
          <cell r="D1225" t="str">
            <v>주</v>
          </cell>
          <cell r="E1225">
            <v>181000</v>
          </cell>
          <cell r="F1225">
            <v>181000</v>
          </cell>
          <cell r="G1225">
            <v>181000</v>
          </cell>
          <cell r="H1225">
            <v>181000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A1226" t="str">
            <v>근원직경에의한식재</v>
          </cell>
          <cell r="B1226" t="str">
            <v>R10</v>
          </cell>
          <cell r="C1226">
            <v>1</v>
          </cell>
          <cell r="D1226" t="str">
            <v>주</v>
          </cell>
          <cell r="E1226">
            <v>43091</v>
          </cell>
          <cell r="F1226">
            <v>43091</v>
          </cell>
          <cell r="G1226">
            <v>0</v>
          </cell>
          <cell r="H1226">
            <v>0</v>
          </cell>
          <cell r="I1226">
            <v>43091</v>
          </cell>
          <cell r="J1226">
            <v>43091</v>
          </cell>
          <cell r="K1226">
            <v>0</v>
          </cell>
          <cell r="L1226">
            <v>0</v>
          </cell>
          <cell r="M1226" t="str">
            <v>N.105</v>
          </cell>
        </row>
        <row r="1227">
          <cell r="A1227" t="str">
            <v>계</v>
          </cell>
          <cell r="F1227">
            <v>224091</v>
          </cell>
          <cell r="H1227">
            <v>181000</v>
          </cell>
          <cell r="J1227">
            <v>43091</v>
          </cell>
          <cell r="L1227">
            <v>0</v>
          </cell>
        </row>
        <row r="1229">
          <cell r="A1229" t="str">
            <v>No.50호표 이팝나무</v>
          </cell>
          <cell r="B1229" t="str">
            <v>H4.0×R15</v>
          </cell>
          <cell r="C1229">
            <v>1</v>
          </cell>
          <cell r="D1229" t="str">
            <v>주</v>
          </cell>
          <cell r="M1229" t="str">
            <v>S0097</v>
          </cell>
        </row>
        <row r="1230">
          <cell r="A1230" t="str">
            <v>이팝나무</v>
          </cell>
          <cell r="B1230" t="str">
            <v>H4.0×R15</v>
          </cell>
          <cell r="C1230">
            <v>1</v>
          </cell>
          <cell r="D1230" t="str">
            <v>주</v>
          </cell>
          <cell r="E1230">
            <v>360100</v>
          </cell>
          <cell r="F1230">
            <v>360100</v>
          </cell>
          <cell r="G1230">
            <v>360100</v>
          </cell>
          <cell r="H1230">
            <v>360100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A1231" t="str">
            <v>계</v>
          </cell>
          <cell r="F1231">
            <v>360100</v>
          </cell>
          <cell r="H1231">
            <v>360100</v>
          </cell>
          <cell r="J1231">
            <v>0</v>
          </cell>
          <cell r="L1231">
            <v>0</v>
          </cell>
        </row>
        <row r="1233">
          <cell r="A1233" t="str">
            <v>No.51호표 청단풍</v>
          </cell>
          <cell r="B1233" t="str">
            <v>H3.5×R15</v>
          </cell>
          <cell r="C1233">
            <v>1</v>
          </cell>
          <cell r="D1233" t="str">
            <v>주</v>
          </cell>
          <cell r="M1233" t="str">
            <v>S0098</v>
          </cell>
        </row>
        <row r="1234">
          <cell r="A1234" t="str">
            <v>청단풍</v>
          </cell>
          <cell r="B1234" t="str">
            <v>H3.5×R15</v>
          </cell>
          <cell r="C1234">
            <v>1</v>
          </cell>
          <cell r="D1234" t="str">
            <v>주</v>
          </cell>
          <cell r="E1234">
            <v>263000</v>
          </cell>
          <cell r="F1234">
            <v>263000</v>
          </cell>
          <cell r="G1234">
            <v>263000</v>
          </cell>
          <cell r="H1234">
            <v>263000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A1235" t="str">
            <v>근원직경에의한식재</v>
          </cell>
          <cell r="B1235" t="str">
            <v>R15</v>
          </cell>
          <cell r="C1235">
            <v>0.3</v>
          </cell>
          <cell r="D1235" t="str">
            <v>주</v>
          </cell>
          <cell r="E1235">
            <v>73847</v>
          </cell>
          <cell r="F1235">
            <v>22154</v>
          </cell>
          <cell r="G1235">
            <v>0</v>
          </cell>
          <cell r="H1235">
            <v>0</v>
          </cell>
          <cell r="I1235">
            <v>73847</v>
          </cell>
          <cell r="J1235">
            <v>22154</v>
          </cell>
          <cell r="K1235">
            <v>0</v>
          </cell>
          <cell r="L1235">
            <v>0</v>
          </cell>
          <cell r="M1235" t="str">
            <v>N.106</v>
          </cell>
        </row>
        <row r="1236">
          <cell r="A1236" t="str">
            <v>계</v>
          </cell>
          <cell r="F1236">
            <v>285154</v>
          </cell>
          <cell r="H1236">
            <v>263000</v>
          </cell>
          <cell r="J1236">
            <v>22154</v>
          </cell>
          <cell r="L1236">
            <v>0</v>
          </cell>
        </row>
        <row r="1237">
          <cell r="A1237" t="str">
            <v>No.52호표 청단풍</v>
          </cell>
          <cell r="B1237" t="str">
            <v>H2.5×R8</v>
          </cell>
          <cell r="C1237">
            <v>1</v>
          </cell>
          <cell r="D1237" t="str">
            <v>주</v>
          </cell>
          <cell r="M1237" t="str">
            <v>S00981</v>
          </cell>
        </row>
        <row r="1238">
          <cell r="A1238" t="str">
            <v>청단풍</v>
          </cell>
          <cell r="B1238" t="str">
            <v>H2.5×R8</v>
          </cell>
          <cell r="C1238">
            <v>1</v>
          </cell>
          <cell r="D1238" t="str">
            <v>주</v>
          </cell>
          <cell r="E1238">
            <v>73300</v>
          </cell>
          <cell r="F1238">
            <v>73300</v>
          </cell>
          <cell r="G1238">
            <v>73300</v>
          </cell>
          <cell r="H1238">
            <v>73300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A1239" t="str">
            <v>근원직경에의한식재</v>
          </cell>
          <cell r="B1239" t="str">
            <v>R8</v>
          </cell>
          <cell r="C1239">
            <v>1</v>
          </cell>
          <cell r="D1239" t="str">
            <v>주</v>
          </cell>
          <cell r="E1239">
            <v>31358</v>
          </cell>
          <cell r="F1239">
            <v>31358</v>
          </cell>
          <cell r="G1239">
            <v>0</v>
          </cell>
          <cell r="H1239">
            <v>0</v>
          </cell>
          <cell r="I1239">
            <v>31358</v>
          </cell>
          <cell r="J1239">
            <v>31358</v>
          </cell>
          <cell r="K1239">
            <v>0</v>
          </cell>
          <cell r="L1239">
            <v>0</v>
          </cell>
          <cell r="M1239" t="str">
            <v>N.104</v>
          </cell>
        </row>
        <row r="1240">
          <cell r="A1240" t="str">
            <v>계</v>
          </cell>
          <cell r="F1240">
            <v>104658</v>
          </cell>
          <cell r="H1240">
            <v>73300</v>
          </cell>
          <cell r="J1240">
            <v>31358</v>
          </cell>
          <cell r="L1240">
            <v>0</v>
          </cell>
        </row>
        <row r="1242">
          <cell r="A1242" t="str">
            <v>No.53호표 산딸나무</v>
          </cell>
          <cell r="B1242" t="str">
            <v>H2.5×R7</v>
          </cell>
          <cell r="C1242">
            <v>1</v>
          </cell>
          <cell r="D1242" t="str">
            <v>주</v>
          </cell>
          <cell r="M1242" t="str">
            <v>S00982</v>
          </cell>
        </row>
        <row r="1243">
          <cell r="A1243" t="str">
            <v>산딸나무</v>
          </cell>
          <cell r="B1243" t="str">
            <v>H2.5×R7</v>
          </cell>
          <cell r="C1243">
            <v>1</v>
          </cell>
          <cell r="D1243" t="str">
            <v>주</v>
          </cell>
          <cell r="E1243">
            <v>50800</v>
          </cell>
          <cell r="F1243">
            <v>50800</v>
          </cell>
          <cell r="G1243">
            <v>50800</v>
          </cell>
          <cell r="H1243">
            <v>50800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A1244" t="str">
            <v>근원직경에의한식재</v>
          </cell>
          <cell r="B1244" t="str">
            <v>R7</v>
          </cell>
          <cell r="C1244">
            <v>1</v>
          </cell>
          <cell r="D1244" t="str">
            <v>주</v>
          </cell>
          <cell r="E1244">
            <v>31358</v>
          </cell>
          <cell r="F1244">
            <v>31358</v>
          </cell>
          <cell r="G1244">
            <v>0</v>
          </cell>
          <cell r="H1244">
            <v>0</v>
          </cell>
          <cell r="I1244">
            <v>31358</v>
          </cell>
          <cell r="J1244">
            <v>31358</v>
          </cell>
          <cell r="K1244">
            <v>0</v>
          </cell>
          <cell r="L1244">
            <v>0</v>
          </cell>
          <cell r="M1244" t="str">
            <v>N.104</v>
          </cell>
        </row>
        <row r="1245">
          <cell r="A1245" t="str">
            <v>계</v>
          </cell>
          <cell r="F1245">
            <v>82158</v>
          </cell>
          <cell r="H1245">
            <v>50800</v>
          </cell>
          <cell r="J1245">
            <v>31358</v>
          </cell>
          <cell r="L1245">
            <v>0</v>
          </cell>
        </row>
        <row r="1247">
          <cell r="A1247" t="str">
            <v>No.54호표 회양목</v>
          </cell>
          <cell r="B1247" t="str">
            <v>H0.3×W0.3</v>
          </cell>
          <cell r="C1247">
            <v>1</v>
          </cell>
          <cell r="D1247" t="str">
            <v>주</v>
          </cell>
          <cell r="M1247" t="str">
            <v>S0103</v>
          </cell>
        </row>
        <row r="1248">
          <cell r="A1248" t="str">
            <v>회양목</v>
          </cell>
          <cell r="B1248" t="str">
            <v>H0.3×W0.3</v>
          </cell>
          <cell r="C1248">
            <v>1</v>
          </cell>
          <cell r="D1248" t="str">
            <v>주</v>
          </cell>
          <cell r="E1248">
            <v>2700</v>
          </cell>
          <cell r="F1248">
            <v>2700</v>
          </cell>
          <cell r="G1248">
            <v>2700</v>
          </cell>
          <cell r="H1248">
            <v>2700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A1249" t="str">
            <v>관목류식재</v>
          </cell>
          <cell r="B1249" t="str">
            <v>H0.3∼0.7</v>
          </cell>
          <cell r="C1249">
            <v>1</v>
          </cell>
          <cell r="D1249" t="str">
            <v>주</v>
          </cell>
          <cell r="E1249">
            <v>2630</v>
          </cell>
          <cell r="F1249">
            <v>2630</v>
          </cell>
          <cell r="G1249">
            <v>0</v>
          </cell>
          <cell r="H1249">
            <v>0</v>
          </cell>
          <cell r="I1249">
            <v>2630</v>
          </cell>
          <cell r="J1249">
            <v>2630</v>
          </cell>
          <cell r="K1249">
            <v>0</v>
          </cell>
          <cell r="L1249">
            <v>0</v>
          </cell>
          <cell r="M1249" t="str">
            <v>N.109</v>
          </cell>
        </row>
        <row r="1250">
          <cell r="A1250" t="str">
            <v>계</v>
          </cell>
          <cell r="F1250">
            <v>5330</v>
          </cell>
          <cell r="H1250">
            <v>2700</v>
          </cell>
          <cell r="J1250">
            <v>2630</v>
          </cell>
          <cell r="L1250">
            <v>0</v>
          </cell>
        </row>
        <row r="1252">
          <cell r="A1252" t="str">
            <v>No.55호표 광나무</v>
          </cell>
          <cell r="B1252" t="str">
            <v>H1.2×W0.4</v>
          </cell>
          <cell r="C1252">
            <v>1</v>
          </cell>
          <cell r="D1252" t="str">
            <v>주</v>
          </cell>
          <cell r="M1252" t="str">
            <v>S0107</v>
          </cell>
        </row>
        <row r="1253">
          <cell r="A1253" t="str">
            <v>광나무</v>
          </cell>
          <cell r="B1253" t="str">
            <v>H1.2×W0.4</v>
          </cell>
          <cell r="C1253">
            <v>1</v>
          </cell>
          <cell r="D1253" t="str">
            <v>주</v>
          </cell>
          <cell r="E1253">
            <v>2800</v>
          </cell>
          <cell r="F1253">
            <v>2800</v>
          </cell>
          <cell r="G1253">
            <v>2800</v>
          </cell>
          <cell r="H1253">
            <v>2800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A1254" t="str">
            <v>관목류식재(H1.2-1.5M)</v>
          </cell>
          <cell r="C1254">
            <v>1</v>
          </cell>
          <cell r="D1254" t="str">
            <v>주</v>
          </cell>
          <cell r="E1254">
            <v>7484</v>
          </cell>
          <cell r="F1254">
            <v>7484</v>
          </cell>
          <cell r="G1254">
            <v>0</v>
          </cell>
          <cell r="H1254">
            <v>0</v>
          </cell>
          <cell r="I1254">
            <v>7484</v>
          </cell>
          <cell r="J1254">
            <v>7484</v>
          </cell>
          <cell r="K1254">
            <v>0</v>
          </cell>
          <cell r="L1254">
            <v>0</v>
          </cell>
          <cell r="M1254" t="str">
            <v>N.108</v>
          </cell>
        </row>
        <row r="1255">
          <cell r="A1255" t="str">
            <v>계</v>
          </cell>
          <cell r="F1255">
            <v>10284</v>
          </cell>
          <cell r="H1255">
            <v>2800</v>
          </cell>
          <cell r="J1255">
            <v>7484</v>
          </cell>
          <cell r="L1255">
            <v>0</v>
          </cell>
        </row>
        <row r="1260">
          <cell r="A1260" t="str">
            <v>No.56호표 눈주목</v>
          </cell>
          <cell r="B1260" t="str">
            <v>H0.4×W0.4</v>
          </cell>
          <cell r="C1260">
            <v>1</v>
          </cell>
          <cell r="D1260" t="str">
            <v>주</v>
          </cell>
          <cell r="M1260" t="str">
            <v>S0110</v>
          </cell>
        </row>
        <row r="1261">
          <cell r="A1261" t="str">
            <v>눈주목</v>
          </cell>
          <cell r="B1261" t="str">
            <v>H0.4×W0.4</v>
          </cell>
          <cell r="C1261">
            <v>1</v>
          </cell>
          <cell r="D1261" t="str">
            <v>주</v>
          </cell>
          <cell r="E1261">
            <v>13000</v>
          </cell>
          <cell r="F1261">
            <v>13000</v>
          </cell>
          <cell r="G1261">
            <v>13000</v>
          </cell>
          <cell r="H1261">
            <v>13000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A1262" t="str">
            <v>관목류식재</v>
          </cell>
          <cell r="B1262" t="str">
            <v>H0.3∼0.7</v>
          </cell>
          <cell r="C1262">
            <v>1</v>
          </cell>
          <cell r="D1262" t="str">
            <v>주</v>
          </cell>
          <cell r="E1262">
            <v>2630</v>
          </cell>
          <cell r="F1262">
            <v>2630</v>
          </cell>
          <cell r="G1262">
            <v>0</v>
          </cell>
          <cell r="H1262">
            <v>0</v>
          </cell>
          <cell r="I1262">
            <v>2630</v>
          </cell>
          <cell r="J1262">
            <v>2630</v>
          </cell>
          <cell r="K1262">
            <v>0</v>
          </cell>
          <cell r="L1262">
            <v>0</v>
          </cell>
          <cell r="M1262" t="str">
            <v>N.109</v>
          </cell>
        </row>
        <row r="1263">
          <cell r="A1263" t="str">
            <v>계</v>
          </cell>
          <cell r="F1263">
            <v>15630</v>
          </cell>
          <cell r="H1263">
            <v>13000</v>
          </cell>
          <cell r="J1263">
            <v>2630</v>
          </cell>
          <cell r="L1263">
            <v>0</v>
          </cell>
        </row>
        <row r="1265">
          <cell r="A1265" t="str">
            <v>No.57호표 산철쭉</v>
          </cell>
          <cell r="B1265" t="str">
            <v>H0.3×W0.4</v>
          </cell>
          <cell r="C1265">
            <v>1</v>
          </cell>
          <cell r="D1265" t="str">
            <v>주</v>
          </cell>
          <cell r="M1265" t="str">
            <v>S01103</v>
          </cell>
        </row>
        <row r="1266">
          <cell r="A1266" t="str">
            <v>산철쭉</v>
          </cell>
          <cell r="B1266" t="str">
            <v>H0.3×W0.4</v>
          </cell>
          <cell r="C1266">
            <v>1</v>
          </cell>
          <cell r="D1266" t="str">
            <v>주</v>
          </cell>
          <cell r="E1266">
            <v>1600</v>
          </cell>
          <cell r="F1266">
            <v>1600</v>
          </cell>
          <cell r="G1266">
            <v>1600</v>
          </cell>
          <cell r="H1266">
            <v>1600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A1267" t="str">
            <v>관목류식재</v>
          </cell>
          <cell r="B1267" t="str">
            <v>H0.3∼0.7</v>
          </cell>
          <cell r="C1267">
            <v>1</v>
          </cell>
          <cell r="D1267" t="str">
            <v>주</v>
          </cell>
          <cell r="E1267">
            <v>2630</v>
          </cell>
          <cell r="F1267">
            <v>2630</v>
          </cell>
          <cell r="G1267">
            <v>0</v>
          </cell>
          <cell r="H1267">
            <v>0</v>
          </cell>
          <cell r="I1267">
            <v>2630</v>
          </cell>
          <cell r="J1267">
            <v>2630</v>
          </cell>
          <cell r="K1267">
            <v>0</v>
          </cell>
          <cell r="L1267">
            <v>0</v>
          </cell>
          <cell r="M1267" t="str">
            <v>N.109</v>
          </cell>
        </row>
        <row r="1268">
          <cell r="A1268" t="str">
            <v>계</v>
          </cell>
          <cell r="F1268">
            <v>4230</v>
          </cell>
          <cell r="H1268">
            <v>1600</v>
          </cell>
          <cell r="J1268">
            <v>2630</v>
          </cell>
          <cell r="L1268">
            <v>0</v>
          </cell>
        </row>
        <row r="1270">
          <cell r="A1270" t="str">
            <v>No.58호표 백철쭉</v>
          </cell>
          <cell r="B1270" t="str">
            <v>H0.3×W0.4</v>
          </cell>
          <cell r="C1270">
            <v>1</v>
          </cell>
          <cell r="D1270" t="str">
            <v>주</v>
          </cell>
          <cell r="M1270" t="str">
            <v>S01104</v>
          </cell>
        </row>
        <row r="1271">
          <cell r="A1271" t="str">
            <v>백철쭉</v>
          </cell>
          <cell r="B1271" t="str">
            <v>H0.3×R0.4</v>
          </cell>
          <cell r="C1271">
            <v>1</v>
          </cell>
          <cell r="D1271" t="str">
            <v>주</v>
          </cell>
          <cell r="E1271">
            <v>1900</v>
          </cell>
          <cell r="F1271">
            <v>1900</v>
          </cell>
          <cell r="G1271">
            <v>1900</v>
          </cell>
          <cell r="H1271">
            <v>1900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A1272" t="str">
            <v>관목류식재</v>
          </cell>
          <cell r="B1272" t="str">
            <v>H0.3∼0.7</v>
          </cell>
          <cell r="C1272">
            <v>1</v>
          </cell>
          <cell r="D1272" t="str">
            <v>주</v>
          </cell>
          <cell r="E1272">
            <v>2630</v>
          </cell>
          <cell r="F1272">
            <v>2630</v>
          </cell>
          <cell r="G1272">
            <v>0</v>
          </cell>
          <cell r="H1272">
            <v>0</v>
          </cell>
          <cell r="I1272">
            <v>2630</v>
          </cell>
          <cell r="J1272">
            <v>2630</v>
          </cell>
          <cell r="K1272">
            <v>0</v>
          </cell>
          <cell r="L1272">
            <v>0</v>
          </cell>
          <cell r="M1272" t="str">
            <v>N.109</v>
          </cell>
        </row>
        <row r="1273">
          <cell r="A1273" t="str">
            <v>계</v>
          </cell>
          <cell r="F1273">
            <v>4530</v>
          </cell>
          <cell r="H1273">
            <v>1900</v>
          </cell>
          <cell r="J1273">
            <v>2630</v>
          </cell>
          <cell r="L1273">
            <v>0</v>
          </cell>
        </row>
        <row r="1275">
          <cell r="A1275" t="str">
            <v>No.59호표 영산홍</v>
          </cell>
          <cell r="B1275" t="str">
            <v>H0.3×W0.3</v>
          </cell>
          <cell r="C1275">
            <v>1</v>
          </cell>
          <cell r="D1275" t="str">
            <v>주</v>
          </cell>
          <cell r="M1275" t="str">
            <v>S011041</v>
          </cell>
        </row>
        <row r="1276">
          <cell r="A1276" t="str">
            <v>영산홍</v>
          </cell>
          <cell r="B1276" t="str">
            <v>H0.3×W0.3</v>
          </cell>
          <cell r="C1276">
            <v>1</v>
          </cell>
          <cell r="D1276" t="str">
            <v>주</v>
          </cell>
          <cell r="E1276">
            <v>1880</v>
          </cell>
          <cell r="F1276">
            <v>1880</v>
          </cell>
          <cell r="G1276">
            <v>1880</v>
          </cell>
          <cell r="H1276">
            <v>1880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A1277" t="str">
            <v>관목류식재</v>
          </cell>
          <cell r="B1277" t="str">
            <v>H0.3∼0.7</v>
          </cell>
          <cell r="C1277">
            <v>1</v>
          </cell>
          <cell r="D1277" t="str">
            <v>주</v>
          </cell>
          <cell r="E1277">
            <v>2630</v>
          </cell>
          <cell r="F1277">
            <v>2630</v>
          </cell>
          <cell r="G1277">
            <v>0</v>
          </cell>
          <cell r="H1277">
            <v>0</v>
          </cell>
          <cell r="I1277">
            <v>2630</v>
          </cell>
          <cell r="J1277">
            <v>2630</v>
          </cell>
          <cell r="K1277">
            <v>0</v>
          </cell>
          <cell r="L1277">
            <v>0</v>
          </cell>
          <cell r="M1277" t="str">
            <v>N.109</v>
          </cell>
        </row>
        <row r="1278">
          <cell r="A1278" t="str">
            <v>계</v>
          </cell>
          <cell r="F1278">
            <v>4510</v>
          </cell>
          <cell r="H1278">
            <v>1880</v>
          </cell>
          <cell r="J1278">
            <v>2630</v>
          </cell>
          <cell r="L1278">
            <v>0</v>
          </cell>
        </row>
        <row r="1283">
          <cell r="A1283" t="str">
            <v>No.60호표 꽃창포</v>
          </cell>
          <cell r="B1283" t="str">
            <v>2-3분얼</v>
          </cell>
          <cell r="C1283">
            <v>1</v>
          </cell>
          <cell r="D1283" t="str">
            <v>본</v>
          </cell>
          <cell r="M1283" t="str">
            <v>S01105</v>
          </cell>
        </row>
        <row r="1284">
          <cell r="A1284" t="str">
            <v>꽃창포</v>
          </cell>
          <cell r="B1284" t="str">
            <v>2~3분얼</v>
          </cell>
          <cell r="C1284">
            <v>1</v>
          </cell>
          <cell r="D1284" t="str">
            <v>본</v>
          </cell>
          <cell r="E1284">
            <v>2200</v>
          </cell>
          <cell r="F1284">
            <v>2200</v>
          </cell>
          <cell r="G1284">
            <v>2200</v>
          </cell>
          <cell r="H1284">
            <v>2200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A1285" t="str">
            <v>조 경 공</v>
          </cell>
          <cell r="C1285">
            <v>2.8500000000000001E-3</v>
          </cell>
          <cell r="D1285" t="str">
            <v>인</v>
          </cell>
          <cell r="E1285">
            <v>60423</v>
          </cell>
          <cell r="F1285">
            <v>172</v>
          </cell>
          <cell r="G1285">
            <v>0</v>
          </cell>
          <cell r="H1285">
            <v>0</v>
          </cell>
          <cell r="I1285">
            <v>60423</v>
          </cell>
          <cell r="J1285">
            <v>172</v>
          </cell>
          <cell r="K1285">
            <v>0</v>
          </cell>
          <cell r="L1285">
            <v>0</v>
          </cell>
        </row>
        <row r="1286">
          <cell r="A1286" t="str">
            <v>계</v>
          </cell>
          <cell r="F1286">
            <v>2372</v>
          </cell>
          <cell r="H1286">
            <v>2200</v>
          </cell>
          <cell r="J1286">
            <v>172</v>
          </cell>
          <cell r="L1286">
            <v>0</v>
          </cell>
        </row>
        <row r="1288">
          <cell r="A1288" t="str">
            <v>No.61호표 능소화</v>
          </cell>
          <cell r="B1288" t="str">
            <v>L×2.0m×R2</v>
          </cell>
          <cell r="C1288">
            <v>1</v>
          </cell>
          <cell r="D1288" t="str">
            <v>본</v>
          </cell>
          <cell r="M1288" t="str">
            <v>S01106</v>
          </cell>
        </row>
        <row r="1289">
          <cell r="A1289" t="str">
            <v>능소화</v>
          </cell>
          <cell r="B1289" t="str">
            <v>L×2.0m×R2</v>
          </cell>
          <cell r="C1289">
            <v>1</v>
          </cell>
          <cell r="D1289" t="str">
            <v>주</v>
          </cell>
          <cell r="E1289">
            <v>22600</v>
          </cell>
          <cell r="F1289">
            <v>22600</v>
          </cell>
          <cell r="G1289">
            <v>22600</v>
          </cell>
          <cell r="H1289">
            <v>22600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A1290" t="str">
            <v>조 경 공</v>
          </cell>
          <cell r="C1290">
            <v>2.8500000000000001E-3</v>
          </cell>
          <cell r="D1290" t="str">
            <v>인</v>
          </cell>
          <cell r="E1290">
            <v>60423</v>
          </cell>
          <cell r="F1290">
            <v>172</v>
          </cell>
          <cell r="G1290">
            <v>0</v>
          </cell>
          <cell r="H1290">
            <v>0</v>
          </cell>
          <cell r="I1290">
            <v>60423</v>
          </cell>
          <cell r="J1290">
            <v>172</v>
          </cell>
          <cell r="K1290">
            <v>0</v>
          </cell>
          <cell r="L1290">
            <v>0</v>
          </cell>
        </row>
        <row r="1291">
          <cell r="A1291" t="str">
            <v>계</v>
          </cell>
          <cell r="F1291">
            <v>22772</v>
          </cell>
          <cell r="H1291">
            <v>22600</v>
          </cell>
          <cell r="J1291">
            <v>172</v>
          </cell>
          <cell r="L1291">
            <v>0</v>
          </cell>
        </row>
        <row r="1293">
          <cell r="A1293" t="str">
            <v>No.62호표 사사</v>
          </cell>
          <cell r="B1293" t="str">
            <v>4치포트</v>
          </cell>
          <cell r="C1293">
            <v>1</v>
          </cell>
          <cell r="D1293" t="str">
            <v>본</v>
          </cell>
          <cell r="M1293" t="str">
            <v>S01107</v>
          </cell>
        </row>
        <row r="1294">
          <cell r="A1294" t="str">
            <v>사사</v>
          </cell>
          <cell r="B1294" t="str">
            <v>4치포트</v>
          </cell>
          <cell r="C1294">
            <v>1</v>
          </cell>
          <cell r="D1294" t="str">
            <v>본</v>
          </cell>
          <cell r="E1294">
            <v>2500</v>
          </cell>
          <cell r="F1294">
            <v>2500</v>
          </cell>
          <cell r="G1294">
            <v>2500</v>
          </cell>
          <cell r="H1294">
            <v>2500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A1295" t="str">
            <v>조 경 공</v>
          </cell>
          <cell r="C1295">
            <v>2.8500000000000001E-3</v>
          </cell>
          <cell r="D1295" t="str">
            <v>인</v>
          </cell>
          <cell r="E1295">
            <v>60423</v>
          </cell>
          <cell r="F1295">
            <v>172</v>
          </cell>
          <cell r="G1295">
            <v>0</v>
          </cell>
          <cell r="H1295">
            <v>0</v>
          </cell>
          <cell r="I1295">
            <v>60423</v>
          </cell>
          <cell r="J1295">
            <v>172</v>
          </cell>
          <cell r="K1295">
            <v>0</v>
          </cell>
          <cell r="L1295">
            <v>0</v>
          </cell>
        </row>
        <row r="1296">
          <cell r="A1296" t="str">
            <v>계</v>
          </cell>
          <cell r="F1296">
            <v>2672</v>
          </cell>
          <cell r="H1296">
            <v>2500</v>
          </cell>
          <cell r="J1296">
            <v>172</v>
          </cell>
          <cell r="L1296">
            <v>0</v>
          </cell>
        </row>
        <row r="1298">
          <cell r="A1298" t="str">
            <v>No.63호표 붓꽃</v>
          </cell>
          <cell r="B1298" t="str">
            <v>7~10분얼</v>
          </cell>
          <cell r="C1298">
            <v>1</v>
          </cell>
          <cell r="D1298" t="str">
            <v>본</v>
          </cell>
          <cell r="M1298" t="str">
            <v>S01108</v>
          </cell>
        </row>
        <row r="1299">
          <cell r="A1299" t="str">
            <v>붓꽃</v>
          </cell>
          <cell r="B1299" t="str">
            <v>7~10분얼</v>
          </cell>
          <cell r="C1299">
            <v>1</v>
          </cell>
          <cell r="D1299" t="str">
            <v>본</v>
          </cell>
          <cell r="E1299">
            <v>2300</v>
          </cell>
          <cell r="F1299">
            <v>2300</v>
          </cell>
          <cell r="G1299">
            <v>2300</v>
          </cell>
          <cell r="H1299">
            <v>2300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A1300" t="str">
            <v>조 경 공</v>
          </cell>
          <cell r="C1300">
            <v>2.8500000000000001E-3</v>
          </cell>
          <cell r="D1300" t="str">
            <v>인</v>
          </cell>
          <cell r="E1300">
            <v>60423</v>
          </cell>
          <cell r="F1300">
            <v>172</v>
          </cell>
          <cell r="G1300">
            <v>0</v>
          </cell>
          <cell r="H1300">
            <v>0</v>
          </cell>
          <cell r="I1300">
            <v>60423</v>
          </cell>
          <cell r="J1300">
            <v>172</v>
          </cell>
          <cell r="K1300">
            <v>0</v>
          </cell>
          <cell r="L1300">
            <v>0</v>
          </cell>
        </row>
        <row r="1301">
          <cell r="A1301" t="str">
            <v>계</v>
          </cell>
          <cell r="F1301">
            <v>2472</v>
          </cell>
          <cell r="H1301">
            <v>2300</v>
          </cell>
          <cell r="J1301">
            <v>172</v>
          </cell>
          <cell r="L1301">
            <v>0</v>
          </cell>
        </row>
        <row r="1306">
          <cell r="A1306" t="str">
            <v>No.64호표 상록패랭이</v>
          </cell>
          <cell r="B1306" t="str">
            <v>3치포트</v>
          </cell>
          <cell r="C1306">
            <v>1</v>
          </cell>
          <cell r="D1306" t="str">
            <v>본</v>
          </cell>
          <cell r="M1306" t="str">
            <v>S01109</v>
          </cell>
        </row>
        <row r="1307">
          <cell r="A1307" t="str">
            <v>상록패랭이</v>
          </cell>
          <cell r="B1307" t="str">
            <v>3치포트</v>
          </cell>
          <cell r="C1307">
            <v>1</v>
          </cell>
          <cell r="D1307" t="str">
            <v>본</v>
          </cell>
          <cell r="E1307">
            <v>2200</v>
          </cell>
          <cell r="F1307">
            <v>2200</v>
          </cell>
          <cell r="G1307">
            <v>2200</v>
          </cell>
          <cell r="H1307">
            <v>2200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조 경 공</v>
          </cell>
          <cell r="C1308">
            <v>2.8500000000000001E-3</v>
          </cell>
          <cell r="D1308" t="str">
            <v>인</v>
          </cell>
          <cell r="E1308">
            <v>60423</v>
          </cell>
          <cell r="F1308">
            <v>172</v>
          </cell>
          <cell r="G1308">
            <v>0</v>
          </cell>
          <cell r="H1308">
            <v>0</v>
          </cell>
          <cell r="I1308">
            <v>60423</v>
          </cell>
          <cell r="J1308">
            <v>172</v>
          </cell>
          <cell r="K1308">
            <v>0</v>
          </cell>
          <cell r="L1308">
            <v>0</v>
          </cell>
        </row>
        <row r="1309">
          <cell r="A1309" t="str">
            <v>계</v>
          </cell>
          <cell r="F1309">
            <v>2372</v>
          </cell>
          <cell r="H1309">
            <v>2200</v>
          </cell>
          <cell r="J1309">
            <v>172</v>
          </cell>
          <cell r="L1309">
            <v>0</v>
          </cell>
        </row>
        <row r="1311">
          <cell r="A1311" t="str">
            <v>No.65호표 구절초</v>
          </cell>
          <cell r="B1311" t="str">
            <v>3치포트</v>
          </cell>
          <cell r="C1311">
            <v>1</v>
          </cell>
          <cell r="D1311" t="str">
            <v>본</v>
          </cell>
          <cell r="M1311" t="str">
            <v>S011091</v>
          </cell>
        </row>
        <row r="1312">
          <cell r="A1312" t="str">
            <v>구절초</v>
          </cell>
          <cell r="B1312" t="str">
            <v>3치포트</v>
          </cell>
          <cell r="C1312">
            <v>1</v>
          </cell>
          <cell r="D1312" t="str">
            <v>본</v>
          </cell>
          <cell r="E1312">
            <v>1400</v>
          </cell>
          <cell r="F1312">
            <v>1400</v>
          </cell>
          <cell r="G1312">
            <v>1400</v>
          </cell>
          <cell r="H1312">
            <v>1400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A1313" t="str">
            <v>조 경 공</v>
          </cell>
          <cell r="C1313">
            <v>2.8500000000000001E-3</v>
          </cell>
          <cell r="D1313" t="str">
            <v>인</v>
          </cell>
          <cell r="E1313">
            <v>60423</v>
          </cell>
          <cell r="F1313">
            <v>172</v>
          </cell>
          <cell r="G1313">
            <v>0</v>
          </cell>
          <cell r="H1313">
            <v>0</v>
          </cell>
          <cell r="I1313">
            <v>60423</v>
          </cell>
          <cell r="J1313">
            <v>172</v>
          </cell>
          <cell r="K1313">
            <v>0</v>
          </cell>
          <cell r="L1313">
            <v>0</v>
          </cell>
        </row>
        <row r="1314">
          <cell r="A1314" t="str">
            <v>계</v>
          </cell>
          <cell r="F1314">
            <v>1572</v>
          </cell>
          <cell r="H1314">
            <v>1400</v>
          </cell>
          <cell r="J1314">
            <v>172</v>
          </cell>
          <cell r="L1314">
            <v>0</v>
          </cell>
        </row>
        <row r="1316">
          <cell r="A1316" t="str">
            <v>No.66호표 지주목(이각)</v>
          </cell>
          <cell r="B1316" t="str">
            <v>H1200</v>
          </cell>
          <cell r="C1316">
            <v>0</v>
          </cell>
          <cell r="D1316" t="str">
            <v>조</v>
          </cell>
          <cell r="M1316" t="str">
            <v>SSA0009</v>
          </cell>
        </row>
        <row r="1317">
          <cell r="A1317" t="str">
            <v>육송원목(소나무)</v>
          </cell>
          <cell r="B1317" t="str">
            <v>말구 6cmx180cm</v>
          </cell>
          <cell r="C1317">
            <v>9.5999999999999992E-3</v>
          </cell>
          <cell r="D1317" t="str">
            <v>㎥</v>
          </cell>
          <cell r="E1317">
            <v>225000</v>
          </cell>
          <cell r="F1317">
            <v>2160</v>
          </cell>
          <cell r="G1317">
            <v>225000</v>
          </cell>
          <cell r="H1317">
            <v>2160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A1318" t="str">
            <v>녹화마대</v>
          </cell>
          <cell r="B1318" t="str">
            <v>#100</v>
          </cell>
          <cell r="C1318">
            <v>1.256</v>
          </cell>
          <cell r="D1318" t="str">
            <v>M</v>
          </cell>
          <cell r="E1318">
            <v>110.5</v>
          </cell>
          <cell r="F1318">
            <v>138</v>
          </cell>
          <cell r="G1318">
            <v>110.5</v>
          </cell>
          <cell r="H1318">
            <v>138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A1319" t="str">
            <v>마닐라로프</v>
          </cell>
          <cell r="B1319" t="str">
            <v>6MM</v>
          </cell>
          <cell r="C1319">
            <v>0.71299999999999997</v>
          </cell>
          <cell r="D1319" t="str">
            <v>M</v>
          </cell>
          <cell r="E1319">
            <v>100</v>
          </cell>
          <cell r="F1319">
            <v>71</v>
          </cell>
          <cell r="G1319">
            <v>100</v>
          </cell>
          <cell r="H1319">
            <v>71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A1320" t="str">
            <v>철못</v>
          </cell>
          <cell r="B1320" t="str">
            <v>N75   75x3.25M/M 25KG/상자</v>
          </cell>
          <cell r="C1320">
            <v>0.02</v>
          </cell>
          <cell r="D1320" t="str">
            <v>KG</v>
          </cell>
          <cell r="E1320">
            <v>536</v>
          </cell>
          <cell r="F1320">
            <v>10</v>
          </cell>
          <cell r="G1320">
            <v>536</v>
          </cell>
          <cell r="H1320">
            <v>10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A1321" t="str">
            <v>원목박피 말구직경(9.0㎝)</v>
          </cell>
          <cell r="C1321">
            <v>4</v>
          </cell>
          <cell r="D1321" t="str">
            <v>M</v>
          </cell>
          <cell r="E1321">
            <v>204</v>
          </cell>
          <cell r="F1321">
            <v>816</v>
          </cell>
          <cell r="G1321">
            <v>0</v>
          </cell>
          <cell r="H1321">
            <v>0</v>
          </cell>
          <cell r="I1321">
            <v>204</v>
          </cell>
          <cell r="J1321">
            <v>816</v>
          </cell>
          <cell r="K1321">
            <v>0</v>
          </cell>
          <cell r="L1321">
            <v>0</v>
          </cell>
          <cell r="M1321" t="str">
            <v>N.110</v>
          </cell>
        </row>
        <row r="1322">
          <cell r="A1322" t="str">
            <v>계</v>
          </cell>
          <cell r="F1322">
            <v>3195</v>
          </cell>
          <cell r="H1322">
            <v>2379</v>
          </cell>
          <cell r="J1322">
            <v>816</v>
          </cell>
          <cell r="L1322">
            <v>0</v>
          </cell>
        </row>
        <row r="1329">
          <cell r="A1329" t="str">
            <v>No.67호표 지주목(삼발이소형)</v>
          </cell>
          <cell r="B1329" t="str">
            <v>H1700</v>
          </cell>
          <cell r="C1329">
            <v>0</v>
          </cell>
          <cell r="D1329" t="str">
            <v>조</v>
          </cell>
          <cell r="M1329" t="str">
            <v>SSA0010</v>
          </cell>
        </row>
        <row r="1330">
          <cell r="A1330" t="str">
            <v>육송원목(소나무)</v>
          </cell>
          <cell r="B1330" t="str">
            <v>말구 6cmx180cm</v>
          </cell>
          <cell r="C1330">
            <v>1.6299999999999999E-2</v>
          </cell>
          <cell r="D1330" t="str">
            <v>㎥</v>
          </cell>
          <cell r="E1330">
            <v>225000</v>
          </cell>
          <cell r="F1330">
            <v>3667</v>
          </cell>
          <cell r="G1330">
            <v>225000</v>
          </cell>
          <cell r="H1330">
            <v>3667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A1331" t="str">
            <v>녹화마대</v>
          </cell>
          <cell r="B1331" t="str">
            <v>#100</v>
          </cell>
          <cell r="C1331">
            <v>1.256</v>
          </cell>
          <cell r="D1331" t="str">
            <v>M</v>
          </cell>
          <cell r="E1331">
            <v>110.5</v>
          </cell>
          <cell r="F1331">
            <v>138</v>
          </cell>
          <cell r="G1331">
            <v>110.5</v>
          </cell>
          <cell r="H1331">
            <v>138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A1332" t="str">
            <v>마닐라로프</v>
          </cell>
          <cell r="B1332" t="str">
            <v>6MM</v>
          </cell>
          <cell r="C1332">
            <v>11.16</v>
          </cell>
          <cell r="D1332" t="str">
            <v>M</v>
          </cell>
          <cell r="E1332">
            <v>100</v>
          </cell>
          <cell r="F1332">
            <v>1116</v>
          </cell>
          <cell r="G1332">
            <v>100</v>
          </cell>
          <cell r="H1332">
            <v>1116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A1333" t="str">
            <v>보통철선</v>
          </cell>
          <cell r="B1333" t="str">
            <v>#8  4.0M/M  10.1M/KG</v>
          </cell>
          <cell r="C1333">
            <v>0.28199999999999997</v>
          </cell>
          <cell r="D1333" t="str">
            <v>㎏</v>
          </cell>
          <cell r="E1333">
            <v>485</v>
          </cell>
          <cell r="F1333">
            <v>136</v>
          </cell>
          <cell r="G1333">
            <v>485</v>
          </cell>
          <cell r="H1333">
            <v>136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A1334" t="str">
            <v>철못</v>
          </cell>
          <cell r="B1334" t="str">
            <v>N50   50x2.64M/M 25KG/상자</v>
          </cell>
          <cell r="C1334">
            <v>1.6E-2</v>
          </cell>
          <cell r="D1334" t="str">
            <v>KG</v>
          </cell>
          <cell r="E1334">
            <v>584</v>
          </cell>
          <cell r="F1334">
            <v>9</v>
          </cell>
          <cell r="G1334">
            <v>584</v>
          </cell>
          <cell r="H1334">
            <v>9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A1335" t="str">
            <v>원목박피 말구직경(9.0㎝)</v>
          </cell>
          <cell r="C1335">
            <v>6.6</v>
          </cell>
          <cell r="D1335" t="str">
            <v>M</v>
          </cell>
          <cell r="E1335">
            <v>204</v>
          </cell>
          <cell r="F1335">
            <v>1346</v>
          </cell>
          <cell r="G1335">
            <v>0</v>
          </cell>
          <cell r="H1335">
            <v>0</v>
          </cell>
          <cell r="I1335">
            <v>204</v>
          </cell>
          <cell r="J1335">
            <v>1346</v>
          </cell>
          <cell r="K1335">
            <v>0</v>
          </cell>
          <cell r="L1335">
            <v>0</v>
          </cell>
          <cell r="M1335" t="str">
            <v>N.110</v>
          </cell>
        </row>
        <row r="1336">
          <cell r="A1336" t="str">
            <v>계</v>
          </cell>
          <cell r="F1336">
            <v>6412</v>
          </cell>
          <cell r="H1336">
            <v>5066</v>
          </cell>
          <cell r="J1336">
            <v>1346</v>
          </cell>
          <cell r="L1336">
            <v>0</v>
          </cell>
        </row>
        <row r="1338">
          <cell r="A1338" t="str">
            <v>No.68호표 지주목(삼발이대형)</v>
          </cell>
          <cell r="B1338" t="str">
            <v>H2700</v>
          </cell>
          <cell r="C1338">
            <v>0</v>
          </cell>
          <cell r="D1338" t="str">
            <v>조</v>
          </cell>
          <cell r="M1338" t="str">
            <v>SSA0011</v>
          </cell>
        </row>
        <row r="1339">
          <cell r="A1339" t="str">
            <v>육송원목(소나무)</v>
          </cell>
          <cell r="B1339" t="str">
            <v>말구 6cmx180cm</v>
          </cell>
          <cell r="C1339">
            <v>2.3900000000000001E-2</v>
          </cell>
          <cell r="D1339" t="str">
            <v>㎥</v>
          </cell>
          <cell r="E1339">
            <v>225000</v>
          </cell>
          <cell r="F1339">
            <v>5377</v>
          </cell>
          <cell r="G1339">
            <v>225000</v>
          </cell>
          <cell r="H1339">
            <v>5377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A1340" t="str">
            <v>녹화테이프</v>
          </cell>
          <cell r="B1340" t="str">
            <v>15㎝ x10ｍ</v>
          </cell>
          <cell r="C1340">
            <v>0.97199999999999998</v>
          </cell>
          <cell r="D1340" t="str">
            <v>M</v>
          </cell>
          <cell r="E1340">
            <v>1105</v>
          </cell>
          <cell r="F1340">
            <v>1074</v>
          </cell>
          <cell r="G1340">
            <v>1105</v>
          </cell>
          <cell r="H1340">
            <v>1074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A1341" t="str">
            <v>고무튜브</v>
          </cell>
          <cell r="B1341" t="str">
            <v>T1.6,W30</v>
          </cell>
          <cell r="C1341">
            <v>0.03</v>
          </cell>
          <cell r="D1341" t="str">
            <v>M</v>
          </cell>
          <cell r="E1341">
            <v>5000</v>
          </cell>
          <cell r="F1341">
            <v>150</v>
          </cell>
          <cell r="G1341">
            <v>5000</v>
          </cell>
          <cell r="H1341">
            <v>150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A1342" t="str">
            <v>녹화끈</v>
          </cell>
          <cell r="B1342" t="str">
            <v>6㎜x150(180)ｍ</v>
          </cell>
          <cell r="C1342">
            <v>0.57099999999999995</v>
          </cell>
          <cell r="D1342" t="str">
            <v>M</v>
          </cell>
          <cell r="E1342">
            <v>52.8</v>
          </cell>
          <cell r="F1342">
            <v>30</v>
          </cell>
          <cell r="G1342">
            <v>52.8</v>
          </cell>
          <cell r="H1342">
            <v>30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A1343" t="str">
            <v>원목박피 말구직경(9.0㎝)</v>
          </cell>
          <cell r="C1343">
            <v>8.1</v>
          </cell>
          <cell r="D1343" t="str">
            <v>M</v>
          </cell>
          <cell r="E1343">
            <v>204</v>
          </cell>
          <cell r="F1343">
            <v>1652</v>
          </cell>
          <cell r="G1343">
            <v>0</v>
          </cell>
          <cell r="H1343">
            <v>0</v>
          </cell>
          <cell r="I1343">
            <v>204</v>
          </cell>
          <cell r="J1343">
            <v>1652</v>
          </cell>
          <cell r="K1343">
            <v>0</v>
          </cell>
          <cell r="L1343">
            <v>0</v>
          </cell>
          <cell r="M1343" t="str">
            <v>N.110</v>
          </cell>
        </row>
        <row r="1344">
          <cell r="A1344" t="str">
            <v>계</v>
          </cell>
          <cell r="F1344">
            <v>8283</v>
          </cell>
          <cell r="H1344">
            <v>6631</v>
          </cell>
          <cell r="J1344">
            <v>1652</v>
          </cell>
          <cell r="L1344">
            <v>0</v>
          </cell>
        </row>
        <row r="1346">
          <cell r="A1346" t="str">
            <v>No.69호표 대나무지주목(연계형)</v>
          </cell>
          <cell r="C1346">
            <v>1</v>
          </cell>
          <cell r="D1346" t="str">
            <v>조</v>
          </cell>
          <cell r="M1346" t="str">
            <v>SSA0012</v>
          </cell>
        </row>
        <row r="1347">
          <cell r="A1347" t="str">
            <v>대나무</v>
          </cell>
          <cell r="C1347">
            <v>2.41</v>
          </cell>
          <cell r="D1347" t="str">
            <v>M</v>
          </cell>
          <cell r="E1347">
            <v>2800</v>
          </cell>
          <cell r="F1347">
            <v>6748</v>
          </cell>
          <cell r="G1347">
            <v>2800</v>
          </cell>
          <cell r="H1347">
            <v>6748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녹화마대</v>
          </cell>
          <cell r="B1348" t="str">
            <v>#100</v>
          </cell>
          <cell r="C1348">
            <v>1.38</v>
          </cell>
          <cell r="D1348" t="str">
            <v>M</v>
          </cell>
          <cell r="E1348">
            <v>110.5</v>
          </cell>
          <cell r="F1348">
            <v>152</v>
          </cell>
          <cell r="G1348">
            <v>110.5</v>
          </cell>
          <cell r="H1348">
            <v>152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A1349" t="str">
            <v>녹화끈</v>
          </cell>
          <cell r="B1349" t="str">
            <v>6㎜x150(180)ｍ</v>
          </cell>
          <cell r="C1349">
            <v>5.9</v>
          </cell>
          <cell r="D1349" t="str">
            <v>M</v>
          </cell>
          <cell r="E1349">
            <v>52.8</v>
          </cell>
          <cell r="F1349">
            <v>311</v>
          </cell>
          <cell r="G1349">
            <v>52.8</v>
          </cell>
          <cell r="H1349">
            <v>311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계</v>
          </cell>
          <cell r="F1350">
            <v>7211</v>
          </cell>
          <cell r="H1350">
            <v>7211</v>
          </cell>
          <cell r="J1350">
            <v>0</v>
          </cell>
          <cell r="L1350">
            <v>0</v>
          </cell>
        </row>
        <row r="1352">
          <cell r="A1352" t="str">
            <v>No.70호표 사각지주목</v>
          </cell>
          <cell r="B1352" t="str">
            <v>가로수용</v>
          </cell>
          <cell r="C1352">
            <v>1</v>
          </cell>
          <cell r="D1352" t="str">
            <v>조</v>
          </cell>
          <cell r="M1352" t="str">
            <v>SSA0013</v>
          </cell>
        </row>
        <row r="1353">
          <cell r="A1353" t="str">
            <v>육송원목(소나무)</v>
          </cell>
          <cell r="B1353" t="str">
            <v>말구 6cmx180cm</v>
          </cell>
          <cell r="C1353">
            <v>2.1100000000000001E-2</v>
          </cell>
          <cell r="D1353" t="str">
            <v>M3</v>
          </cell>
          <cell r="E1353">
            <v>225000</v>
          </cell>
          <cell r="F1353">
            <v>4747</v>
          </cell>
          <cell r="G1353">
            <v>225000</v>
          </cell>
          <cell r="H1353">
            <v>4747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A1354" t="str">
            <v>녹화마대</v>
          </cell>
          <cell r="B1354" t="str">
            <v>#100</v>
          </cell>
          <cell r="C1354">
            <v>1.256</v>
          </cell>
          <cell r="D1354" t="str">
            <v>M</v>
          </cell>
          <cell r="E1354">
            <v>110.5</v>
          </cell>
          <cell r="F1354">
            <v>138</v>
          </cell>
          <cell r="G1354">
            <v>110.5</v>
          </cell>
          <cell r="H1354">
            <v>138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마닐라로프</v>
          </cell>
          <cell r="B1355" t="str">
            <v>6MM</v>
          </cell>
          <cell r="C1355">
            <v>11.16</v>
          </cell>
          <cell r="D1355" t="str">
            <v>M</v>
          </cell>
          <cell r="E1355">
            <v>100</v>
          </cell>
          <cell r="F1355">
            <v>1116</v>
          </cell>
          <cell r="G1355">
            <v>100</v>
          </cell>
          <cell r="H1355">
            <v>1116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A1356" t="str">
            <v>원목박피 말구직경(9.0㎝)</v>
          </cell>
          <cell r="C1356">
            <v>8.5</v>
          </cell>
          <cell r="D1356" t="str">
            <v>m</v>
          </cell>
          <cell r="E1356">
            <v>204</v>
          </cell>
          <cell r="F1356">
            <v>1734</v>
          </cell>
          <cell r="G1356">
            <v>0</v>
          </cell>
          <cell r="H1356">
            <v>0</v>
          </cell>
          <cell r="I1356">
            <v>204</v>
          </cell>
          <cell r="J1356">
            <v>1734</v>
          </cell>
          <cell r="K1356">
            <v>0</v>
          </cell>
          <cell r="L1356">
            <v>0</v>
          </cell>
          <cell r="M1356" t="str">
            <v>N.110</v>
          </cell>
        </row>
        <row r="1357">
          <cell r="A1357" t="str">
            <v>볼트</v>
          </cell>
          <cell r="B1357" t="str">
            <v>M10, L=120</v>
          </cell>
          <cell r="C1357">
            <v>8</v>
          </cell>
          <cell r="D1357" t="str">
            <v>EA</v>
          </cell>
          <cell r="E1357">
            <v>77</v>
          </cell>
          <cell r="F1357">
            <v>616</v>
          </cell>
          <cell r="G1357">
            <v>77</v>
          </cell>
          <cell r="H1357">
            <v>616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A1358" t="str">
            <v>너트</v>
          </cell>
          <cell r="B1358" t="str">
            <v>M10</v>
          </cell>
          <cell r="C1358">
            <v>8</v>
          </cell>
          <cell r="D1358" t="str">
            <v>EA</v>
          </cell>
          <cell r="E1358">
            <v>13.9</v>
          </cell>
          <cell r="F1358">
            <v>111</v>
          </cell>
          <cell r="G1358">
            <v>13.9</v>
          </cell>
          <cell r="H1358">
            <v>111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A1359" t="str">
            <v>와샤</v>
          </cell>
          <cell r="B1359" t="str">
            <v>M10</v>
          </cell>
          <cell r="C1359">
            <v>8</v>
          </cell>
          <cell r="D1359" t="str">
            <v>EA</v>
          </cell>
          <cell r="E1359">
            <v>7.67</v>
          </cell>
          <cell r="F1359">
            <v>61</v>
          </cell>
          <cell r="G1359">
            <v>7.67</v>
          </cell>
          <cell r="H1359">
            <v>61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A1360" t="str">
            <v>알루미늄못</v>
          </cell>
          <cell r="B1360" t="str">
            <v>3"</v>
          </cell>
          <cell r="C1360">
            <v>6</v>
          </cell>
          <cell r="D1360" t="str">
            <v>EA</v>
          </cell>
          <cell r="E1360">
            <v>2.8</v>
          </cell>
          <cell r="F1360">
            <v>16</v>
          </cell>
          <cell r="G1360">
            <v>2.8</v>
          </cell>
          <cell r="H1360">
            <v>16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A1361" t="str">
            <v>계</v>
          </cell>
          <cell r="F1361">
            <v>8539</v>
          </cell>
          <cell r="H1361">
            <v>6805</v>
          </cell>
          <cell r="J1361">
            <v>1734</v>
          </cell>
          <cell r="L1361">
            <v>0</v>
          </cell>
        </row>
        <row r="1363">
          <cell r="A1363" t="str">
            <v>No.71호표 소형고압블럭포설</v>
          </cell>
          <cell r="B1363" t="str">
            <v>인력</v>
          </cell>
          <cell r="C1363">
            <v>1</v>
          </cell>
          <cell r="D1363" t="str">
            <v>㎡</v>
          </cell>
          <cell r="M1363" t="str">
            <v>SX0001</v>
          </cell>
        </row>
        <row r="1364">
          <cell r="A1364" t="str">
            <v>특별인부</v>
          </cell>
          <cell r="C1364">
            <v>3.1E-2</v>
          </cell>
          <cell r="D1364" t="str">
            <v>인</v>
          </cell>
          <cell r="E1364">
            <v>55970</v>
          </cell>
          <cell r="F1364">
            <v>1735</v>
          </cell>
          <cell r="G1364">
            <v>0</v>
          </cell>
          <cell r="H1364">
            <v>0</v>
          </cell>
          <cell r="I1364">
            <v>55970</v>
          </cell>
          <cell r="J1364">
            <v>1735</v>
          </cell>
          <cell r="K1364">
            <v>0</v>
          </cell>
          <cell r="L1364">
            <v>0</v>
          </cell>
        </row>
        <row r="1365">
          <cell r="A1365" t="str">
            <v>보통인부</v>
          </cell>
          <cell r="C1365">
            <v>9.1999999999999998E-2</v>
          </cell>
          <cell r="D1365" t="str">
            <v>인</v>
          </cell>
          <cell r="E1365">
            <v>40922</v>
          </cell>
          <cell r="F1365">
            <v>3764</v>
          </cell>
          <cell r="G1365">
            <v>0</v>
          </cell>
          <cell r="H1365">
            <v>0</v>
          </cell>
          <cell r="I1365">
            <v>40922</v>
          </cell>
          <cell r="J1365">
            <v>3764</v>
          </cell>
          <cell r="K1365">
            <v>0</v>
          </cell>
          <cell r="L1365">
            <v>0</v>
          </cell>
        </row>
        <row r="1366">
          <cell r="A1366" t="str">
            <v>기구손료</v>
          </cell>
          <cell r="B1366" t="str">
            <v>노무비의 5%</v>
          </cell>
          <cell r="C1366">
            <v>1</v>
          </cell>
          <cell r="D1366" t="str">
            <v>식</v>
          </cell>
          <cell r="E1366">
            <v>0</v>
          </cell>
          <cell r="F1366">
            <v>274</v>
          </cell>
          <cell r="G1366">
            <v>0</v>
          </cell>
          <cell r="H1366">
            <v>0</v>
          </cell>
          <cell r="I1366">
            <v>0</v>
          </cell>
          <cell r="J1366">
            <v>274</v>
          </cell>
          <cell r="K1366">
            <v>0</v>
          </cell>
          <cell r="L1366">
            <v>0</v>
          </cell>
        </row>
        <row r="1367">
          <cell r="A1367" t="str">
            <v>계</v>
          </cell>
          <cell r="F1367">
            <v>5773</v>
          </cell>
          <cell r="H1367">
            <v>0</v>
          </cell>
          <cell r="J1367">
            <v>5773</v>
          </cell>
          <cell r="L1367">
            <v>0</v>
          </cell>
        </row>
        <row r="1369">
          <cell r="A1369" t="str">
            <v>No.72호표 모래깔기및펴기</v>
          </cell>
          <cell r="C1369">
            <v>1</v>
          </cell>
          <cell r="D1369" t="str">
            <v>㎥</v>
          </cell>
          <cell r="M1369" t="str">
            <v>SX0002</v>
          </cell>
        </row>
        <row r="1370">
          <cell r="A1370" t="str">
            <v>보통인부</v>
          </cell>
          <cell r="C1370">
            <v>1.4999999999999999E-2</v>
          </cell>
          <cell r="D1370" t="str">
            <v>인</v>
          </cell>
          <cell r="E1370">
            <v>40922</v>
          </cell>
          <cell r="F1370">
            <v>613</v>
          </cell>
          <cell r="G1370">
            <v>0</v>
          </cell>
          <cell r="H1370">
            <v>0</v>
          </cell>
          <cell r="I1370">
            <v>40922</v>
          </cell>
          <cell r="J1370">
            <v>613</v>
          </cell>
          <cell r="K1370">
            <v>0</v>
          </cell>
          <cell r="L1370">
            <v>0</v>
          </cell>
        </row>
        <row r="1371">
          <cell r="A1371" t="str">
            <v>강모래(광주)</v>
          </cell>
          <cell r="B1371" t="str">
            <v>시내도착도</v>
          </cell>
          <cell r="C1371">
            <v>1.06</v>
          </cell>
          <cell r="D1371" t="str">
            <v>M3</v>
          </cell>
          <cell r="E1371">
            <v>11000</v>
          </cell>
          <cell r="F1371">
            <v>11660</v>
          </cell>
          <cell r="G1371">
            <v>11000</v>
          </cell>
          <cell r="H1371">
            <v>11660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A1372" t="str">
            <v>계</v>
          </cell>
          <cell r="F1372">
            <v>12273</v>
          </cell>
          <cell r="H1372">
            <v>11660</v>
          </cell>
          <cell r="J1372">
            <v>613</v>
          </cell>
          <cell r="L1372">
            <v>0</v>
          </cell>
        </row>
        <row r="1375">
          <cell r="A1375" t="str">
            <v>No.73호표 잡석다짐(기계+인력)</v>
          </cell>
          <cell r="B1375" t="str">
            <v>로라+인력</v>
          </cell>
          <cell r="C1375">
            <v>1</v>
          </cell>
          <cell r="D1375" t="str">
            <v>㎥</v>
          </cell>
          <cell r="M1375" t="str">
            <v>SX0003</v>
          </cell>
        </row>
        <row r="1376">
          <cell r="A1376" t="str">
            <v>쇄석자갈(서울)</v>
          </cell>
          <cell r="B1376" t="str">
            <v>#467 40-5mm (한강    ,채취장상차도)</v>
          </cell>
          <cell r="C1376">
            <v>1.04</v>
          </cell>
          <cell r="D1376" t="str">
            <v>㎥</v>
          </cell>
          <cell r="E1376">
            <v>7700</v>
          </cell>
          <cell r="F1376">
            <v>8008</v>
          </cell>
          <cell r="G1376">
            <v>7700</v>
          </cell>
          <cell r="H1376">
            <v>8008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A1377" t="str">
            <v>보조기층부설및 다짐</v>
          </cell>
          <cell r="C1377">
            <v>1</v>
          </cell>
          <cell r="D1377" t="str">
            <v>M3</v>
          </cell>
          <cell r="E1377">
            <v>2354</v>
          </cell>
          <cell r="F1377">
            <v>2354</v>
          </cell>
          <cell r="G1377">
            <v>336</v>
          </cell>
          <cell r="H1377">
            <v>336</v>
          </cell>
          <cell r="I1377">
            <v>1443</v>
          </cell>
          <cell r="J1377">
            <v>1443</v>
          </cell>
          <cell r="K1377">
            <v>575</v>
          </cell>
          <cell r="L1377">
            <v>575</v>
          </cell>
          <cell r="M1377" t="str">
            <v>#.1</v>
          </cell>
        </row>
        <row r="1378">
          <cell r="A1378" t="str">
            <v>보조기층다짐(THK20㎝)</v>
          </cell>
          <cell r="B1378" t="str">
            <v>5-8TON타이어로라</v>
          </cell>
          <cell r="C1378">
            <v>1</v>
          </cell>
          <cell r="E1378">
            <v>107</v>
          </cell>
          <cell r="F1378">
            <v>107</v>
          </cell>
          <cell r="G1378">
            <v>10</v>
          </cell>
          <cell r="H1378">
            <v>10</v>
          </cell>
          <cell r="I1378">
            <v>66</v>
          </cell>
          <cell r="J1378">
            <v>66</v>
          </cell>
          <cell r="K1378">
            <v>31</v>
          </cell>
          <cell r="L1378">
            <v>31</v>
          </cell>
        </row>
        <row r="1379">
          <cell r="A1379" t="str">
            <v>계</v>
          </cell>
          <cell r="F1379">
            <v>10469</v>
          </cell>
          <cell r="H1379">
            <v>8354</v>
          </cell>
          <cell r="J1379">
            <v>1509</v>
          </cell>
          <cell r="L1379">
            <v>606</v>
          </cell>
        </row>
        <row r="1381">
          <cell r="A1381" t="str">
            <v>No.74호표 잡석다짐(인력)</v>
          </cell>
          <cell r="C1381">
            <v>1</v>
          </cell>
          <cell r="D1381" t="str">
            <v>㎥</v>
          </cell>
          <cell r="M1381" t="str">
            <v>SX00031</v>
          </cell>
        </row>
        <row r="1382">
          <cell r="A1382" t="str">
            <v>쇄석자갈(장성)</v>
          </cell>
          <cell r="B1382" t="str">
            <v>#57  25-5mm (시내도착도)</v>
          </cell>
          <cell r="C1382">
            <v>1</v>
          </cell>
          <cell r="D1382" t="str">
            <v>M3</v>
          </cell>
          <cell r="E1382">
            <v>8500</v>
          </cell>
          <cell r="F1382">
            <v>8500</v>
          </cell>
          <cell r="G1382">
            <v>8500</v>
          </cell>
          <cell r="H1382">
            <v>8500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A1383" t="str">
            <v>보통인부</v>
          </cell>
          <cell r="C1383">
            <v>0.65</v>
          </cell>
          <cell r="D1383" t="str">
            <v>인</v>
          </cell>
          <cell r="E1383">
            <v>40922</v>
          </cell>
          <cell r="F1383">
            <v>26599</v>
          </cell>
          <cell r="G1383">
            <v>0</v>
          </cell>
          <cell r="H1383">
            <v>0</v>
          </cell>
          <cell r="I1383">
            <v>40922</v>
          </cell>
          <cell r="J1383">
            <v>26599</v>
          </cell>
          <cell r="K1383">
            <v>0</v>
          </cell>
          <cell r="L1383">
            <v>0</v>
          </cell>
        </row>
        <row r="1384">
          <cell r="A1384" t="str">
            <v>계</v>
          </cell>
          <cell r="F1384">
            <v>35099</v>
          </cell>
          <cell r="H1384">
            <v>8500</v>
          </cell>
          <cell r="J1384">
            <v>26599</v>
          </cell>
          <cell r="L1384">
            <v>0</v>
          </cell>
        </row>
        <row r="1386">
          <cell r="A1386" t="str">
            <v>No.75호표 점토벽돌평깔기</v>
          </cell>
          <cell r="C1386">
            <v>1</v>
          </cell>
          <cell r="D1386" t="str">
            <v>㎡</v>
          </cell>
          <cell r="M1386" t="str">
            <v>SX0004</v>
          </cell>
        </row>
        <row r="1387">
          <cell r="A1387" t="str">
            <v>특별인부</v>
          </cell>
          <cell r="C1387">
            <v>3.1E-2</v>
          </cell>
          <cell r="D1387" t="str">
            <v>인</v>
          </cell>
          <cell r="E1387">
            <v>55970</v>
          </cell>
          <cell r="F1387">
            <v>1735</v>
          </cell>
          <cell r="G1387">
            <v>0</v>
          </cell>
          <cell r="H1387">
            <v>0</v>
          </cell>
          <cell r="I1387">
            <v>55970</v>
          </cell>
          <cell r="J1387">
            <v>1735</v>
          </cell>
          <cell r="K1387">
            <v>0</v>
          </cell>
          <cell r="L1387">
            <v>0</v>
          </cell>
        </row>
        <row r="1388">
          <cell r="A1388" t="str">
            <v>보통인부</v>
          </cell>
          <cell r="C1388">
            <v>9.1999999999999998E-2</v>
          </cell>
          <cell r="D1388" t="str">
            <v>인</v>
          </cell>
          <cell r="E1388">
            <v>40922</v>
          </cell>
          <cell r="F1388">
            <v>3764</v>
          </cell>
          <cell r="G1388">
            <v>0</v>
          </cell>
          <cell r="H1388">
            <v>0</v>
          </cell>
          <cell r="I1388">
            <v>40922</v>
          </cell>
          <cell r="J1388">
            <v>3764</v>
          </cell>
          <cell r="K1388">
            <v>0</v>
          </cell>
          <cell r="L1388">
            <v>0</v>
          </cell>
        </row>
        <row r="1389">
          <cell r="A1389" t="str">
            <v>계</v>
          </cell>
          <cell r="F1389">
            <v>5499</v>
          </cell>
          <cell r="H1389">
            <v>0</v>
          </cell>
          <cell r="J1389">
            <v>5499</v>
          </cell>
          <cell r="L1389">
            <v>0</v>
          </cell>
        </row>
        <row r="1391">
          <cell r="A1391" t="str">
            <v>No.76호표 마사토포설및다짐</v>
          </cell>
          <cell r="B1391" t="str">
            <v>THK200</v>
          </cell>
          <cell r="C1391">
            <v>1</v>
          </cell>
          <cell r="D1391" t="str">
            <v>㎡</v>
          </cell>
          <cell r="M1391" t="str">
            <v>SX0005</v>
          </cell>
        </row>
        <row r="1392">
          <cell r="A1392" t="str">
            <v>보통인부</v>
          </cell>
          <cell r="C1392">
            <v>0.03</v>
          </cell>
          <cell r="D1392" t="str">
            <v>인</v>
          </cell>
          <cell r="E1392">
            <v>40922</v>
          </cell>
          <cell r="F1392">
            <v>1227</v>
          </cell>
          <cell r="G1392">
            <v>0</v>
          </cell>
          <cell r="H1392">
            <v>0</v>
          </cell>
          <cell r="I1392">
            <v>40922</v>
          </cell>
          <cell r="J1392">
            <v>1227</v>
          </cell>
          <cell r="K1392">
            <v>0</v>
          </cell>
          <cell r="L1392">
            <v>0</v>
          </cell>
        </row>
        <row r="1393">
          <cell r="A1393" t="str">
            <v>계</v>
          </cell>
          <cell r="F1393">
            <v>1227</v>
          </cell>
          <cell r="H1393">
            <v>0</v>
          </cell>
          <cell r="J1393">
            <v>1227</v>
          </cell>
          <cell r="L1393">
            <v>0</v>
          </cell>
        </row>
        <row r="1395">
          <cell r="A1395" t="str">
            <v>No.77호표 자갈부설(D40)</v>
          </cell>
          <cell r="C1395">
            <v>0</v>
          </cell>
          <cell r="D1395" t="str">
            <v>㎥</v>
          </cell>
          <cell r="M1395" t="str">
            <v>SX0007</v>
          </cell>
        </row>
        <row r="1396">
          <cell r="A1396" t="str">
            <v>보통인부</v>
          </cell>
          <cell r="C1396">
            <v>0.13</v>
          </cell>
          <cell r="D1396" t="str">
            <v>인</v>
          </cell>
          <cell r="E1396">
            <v>40922</v>
          </cell>
          <cell r="F1396">
            <v>5319</v>
          </cell>
          <cell r="G1396">
            <v>0</v>
          </cell>
          <cell r="H1396">
            <v>0</v>
          </cell>
          <cell r="I1396">
            <v>40922</v>
          </cell>
          <cell r="J1396">
            <v>5319</v>
          </cell>
          <cell r="K1396">
            <v>0</v>
          </cell>
          <cell r="L1396">
            <v>0</v>
          </cell>
        </row>
        <row r="1397">
          <cell r="A1397" t="str">
            <v>계</v>
          </cell>
          <cell r="F1397">
            <v>5319</v>
          </cell>
          <cell r="H1397">
            <v>0</v>
          </cell>
          <cell r="J1397">
            <v>5319</v>
          </cell>
          <cell r="L1397">
            <v>0</v>
          </cell>
        </row>
        <row r="1398">
          <cell r="A1398" t="str">
            <v>No.78호표 레미콘타설(무근)</v>
          </cell>
          <cell r="C1398">
            <v>1</v>
          </cell>
          <cell r="D1398" t="str">
            <v>㎥</v>
          </cell>
          <cell r="M1398" t="str">
            <v>SX0008</v>
          </cell>
        </row>
        <row r="1399">
          <cell r="A1399" t="str">
            <v>보통인부</v>
          </cell>
          <cell r="C1399">
            <v>0.27</v>
          </cell>
          <cell r="D1399" t="str">
            <v>인</v>
          </cell>
          <cell r="E1399">
            <v>40922</v>
          </cell>
          <cell r="F1399">
            <v>11048</v>
          </cell>
          <cell r="G1399">
            <v>0</v>
          </cell>
          <cell r="H1399">
            <v>0</v>
          </cell>
          <cell r="I1399">
            <v>40922</v>
          </cell>
          <cell r="J1399">
            <v>11048</v>
          </cell>
          <cell r="K1399">
            <v>0</v>
          </cell>
          <cell r="L1399">
            <v>0</v>
          </cell>
        </row>
        <row r="1400">
          <cell r="A1400" t="str">
            <v>콘크리트공</v>
          </cell>
          <cell r="C1400">
            <v>0.15</v>
          </cell>
          <cell r="D1400" t="str">
            <v>인</v>
          </cell>
          <cell r="E1400">
            <v>68884</v>
          </cell>
          <cell r="F1400">
            <v>10332</v>
          </cell>
          <cell r="G1400">
            <v>0</v>
          </cell>
          <cell r="H1400">
            <v>0</v>
          </cell>
          <cell r="I1400">
            <v>68884</v>
          </cell>
          <cell r="J1400">
            <v>10332</v>
          </cell>
          <cell r="K1400">
            <v>0</v>
          </cell>
          <cell r="L1400">
            <v>0</v>
          </cell>
        </row>
        <row r="1401">
          <cell r="A1401" t="str">
            <v>계</v>
          </cell>
          <cell r="F1401">
            <v>21380</v>
          </cell>
          <cell r="H1401">
            <v>0</v>
          </cell>
          <cell r="J1401">
            <v>21380</v>
          </cell>
          <cell r="L1401">
            <v>0</v>
          </cell>
        </row>
        <row r="1403">
          <cell r="A1403" t="str">
            <v>No.79호표 거푸집 (합판)</v>
          </cell>
          <cell r="B1403" t="str">
            <v>1회</v>
          </cell>
          <cell r="C1403">
            <v>1</v>
          </cell>
          <cell r="D1403" t="str">
            <v>㎡</v>
          </cell>
          <cell r="M1403" t="str">
            <v>SX0009</v>
          </cell>
        </row>
        <row r="1404">
          <cell r="A1404" t="str">
            <v>철못</v>
          </cell>
          <cell r="B1404" t="str">
            <v>N75   75x3.25M/M 25KG/상자</v>
          </cell>
          <cell r="C1404">
            <v>0.2</v>
          </cell>
          <cell r="D1404" t="str">
            <v>KG</v>
          </cell>
          <cell r="E1404">
            <v>536</v>
          </cell>
          <cell r="F1404">
            <v>107</v>
          </cell>
          <cell r="G1404">
            <v>536</v>
          </cell>
          <cell r="H1404">
            <v>107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A1405" t="str">
            <v>내수합판</v>
          </cell>
          <cell r="B1405" t="str">
            <v>12 x1210x2420㎜ (1급T-I)</v>
          </cell>
          <cell r="C1405">
            <v>1.03</v>
          </cell>
          <cell r="D1405" t="str">
            <v>㎡</v>
          </cell>
          <cell r="E1405">
            <v>5139</v>
          </cell>
          <cell r="F1405">
            <v>5293</v>
          </cell>
          <cell r="G1405">
            <v>5139</v>
          </cell>
          <cell r="H1405">
            <v>5293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A1406" t="str">
            <v>미송각재</v>
          </cell>
          <cell r="B1406" t="str">
            <v>3.6ｍ x 4.5cm x 4.5cm (상품)</v>
          </cell>
          <cell r="C1406">
            <v>3.7999999999999999E-2</v>
          </cell>
          <cell r="D1406" t="str">
            <v>M3</v>
          </cell>
          <cell r="E1406">
            <v>329341</v>
          </cell>
          <cell r="F1406">
            <v>12514</v>
          </cell>
          <cell r="G1406">
            <v>329341</v>
          </cell>
          <cell r="H1406">
            <v>12514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A1407" t="str">
            <v>보통철선</v>
          </cell>
          <cell r="B1407" t="str">
            <v>#8  4.0M/M  10.1M/KG</v>
          </cell>
          <cell r="C1407">
            <v>0.28999999999999998</v>
          </cell>
          <cell r="D1407" t="str">
            <v>㎏</v>
          </cell>
          <cell r="E1407">
            <v>485</v>
          </cell>
          <cell r="F1407">
            <v>140</v>
          </cell>
          <cell r="G1407">
            <v>485</v>
          </cell>
          <cell r="H1407">
            <v>140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A1408" t="str">
            <v>중유</v>
          </cell>
          <cell r="B1408" t="str">
            <v>저유황(1.0%) B-B</v>
          </cell>
          <cell r="C1408">
            <v>0.19</v>
          </cell>
          <cell r="D1408" t="str">
            <v>ℓ</v>
          </cell>
          <cell r="E1408">
            <v>304</v>
          </cell>
          <cell r="F1408">
            <v>57</v>
          </cell>
          <cell r="G1408">
            <v>304</v>
          </cell>
          <cell r="H1408">
            <v>57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A1409" t="str">
            <v>형틀목공</v>
          </cell>
          <cell r="C1409">
            <v>0.28000000000000003</v>
          </cell>
          <cell r="D1409" t="str">
            <v>인</v>
          </cell>
          <cell r="E1409">
            <v>71251</v>
          </cell>
          <cell r="F1409">
            <v>19950</v>
          </cell>
          <cell r="G1409">
            <v>0</v>
          </cell>
          <cell r="H1409">
            <v>0</v>
          </cell>
          <cell r="I1409">
            <v>71251</v>
          </cell>
          <cell r="J1409">
            <v>19950</v>
          </cell>
          <cell r="K1409">
            <v>0</v>
          </cell>
          <cell r="L1409">
            <v>0</v>
          </cell>
        </row>
        <row r="1410">
          <cell r="A1410" t="str">
            <v>보통인부</v>
          </cell>
          <cell r="C1410">
            <v>0.23</v>
          </cell>
          <cell r="D1410" t="str">
            <v>인</v>
          </cell>
          <cell r="E1410">
            <v>40922</v>
          </cell>
          <cell r="F1410">
            <v>9412</v>
          </cell>
          <cell r="G1410">
            <v>0</v>
          </cell>
          <cell r="H1410">
            <v>0</v>
          </cell>
          <cell r="I1410">
            <v>40922</v>
          </cell>
          <cell r="J1410">
            <v>9412</v>
          </cell>
          <cell r="K1410">
            <v>0</v>
          </cell>
          <cell r="L1410">
            <v>0</v>
          </cell>
        </row>
        <row r="1411">
          <cell r="A1411" t="str">
            <v>고재처리</v>
          </cell>
          <cell r="B1411" t="str">
            <v>합판,각재의-30%</v>
          </cell>
          <cell r="C1411">
            <v>1</v>
          </cell>
          <cell r="D1411" t="str">
            <v>식</v>
          </cell>
          <cell r="E1411">
            <v>0</v>
          </cell>
          <cell r="F1411">
            <v>-5342</v>
          </cell>
          <cell r="G1411">
            <v>0</v>
          </cell>
          <cell r="H1411">
            <v>-5342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A1412" t="str">
            <v>계</v>
          </cell>
          <cell r="F1412">
            <v>42131</v>
          </cell>
          <cell r="H1412">
            <v>12769</v>
          </cell>
          <cell r="J1412">
            <v>29362</v>
          </cell>
          <cell r="L1412">
            <v>0</v>
          </cell>
        </row>
        <row r="1414">
          <cell r="A1414" t="str">
            <v>No.80호표 거푸집 (합판)</v>
          </cell>
          <cell r="B1414" t="str">
            <v>6회</v>
          </cell>
          <cell r="C1414">
            <v>1</v>
          </cell>
          <cell r="D1414" t="str">
            <v>㎡</v>
          </cell>
          <cell r="M1414" t="str">
            <v>SX0011</v>
          </cell>
        </row>
        <row r="1415">
          <cell r="A1415" t="str">
            <v>거푸집(합판1회)</v>
          </cell>
          <cell r="B1415" t="str">
            <v>재료비의34.7%</v>
          </cell>
          <cell r="C1415">
            <v>0</v>
          </cell>
          <cell r="E1415">
            <v>0</v>
          </cell>
          <cell r="F1415">
            <v>4430</v>
          </cell>
          <cell r="G1415">
            <v>0</v>
          </cell>
          <cell r="H1415">
            <v>4430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A1416" t="str">
            <v>거푸집(합판1회)</v>
          </cell>
          <cell r="B1416" t="str">
            <v>노무비의32.0%</v>
          </cell>
          <cell r="C1416">
            <v>0</v>
          </cell>
          <cell r="E1416">
            <v>0</v>
          </cell>
          <cell r="F1416">
            <v>9395</v>
          </cell>
          <cell r="G1416">
            <v>0</v>
          </cell>
          <cell r="H1416">
            <v>0</v>
          </cell>
          <cell r="I1416">
            <v>0</v>
          </cell>
          <cell r="J1416">
            <v>9395</v>
          </cell>
          <cell r="K1416">
            <v>0</v>
          </cell>
          <cell r="L1416">
            <v>0</v>
          </cell>
        </row>
        <row r="1417">
          <cell r="A1417" t="str">
            <v>계</v>
          </cell>
          <cell r="F1417">
            <v>13825</v>
          </cell>
          <cell r="H1417">
            <v>4430</v>
          </cell>
          <cell r="J1417">
            <v>9395</v>
          </cell>
          <cell r="L1417">
            <v>0</v>
          </cell>
        </row>
        <row r="1421">
          <cell r="A1421" t="str">
            <v>No.81호표 경계석설치</v>
          </cell>
          <cell r="B1421" t="str">
            <v>150×150×L1000</v>
          </cell>
          <cell r="C1421">
            <v>1</v>
          </cell>
          <cell r="D1421" t="str">
            <v>M</v>
          </cell>
          <cell r="M1421" t="str">
            <v>SX0012</v>
          </cell>
        </row>
        <row r="1422">
          <cell r="A1422" t="str">
            <v>특별인부</v>
          </cell>
          <cell r="C1422">
            <v>5.2999999999999999E-2</v>
          </cell>
          <cell r="D1422" t="str">
            <v>인</v>
          </cell>
          <cell r="E1422">
            <v>55970</v>
          </cell>
          <cell r="F1422">
            <v>2966</v>
          </cell>
          <cell r="G1422">
            <v>0</v>
          </cell>
          <cell r="H1422">
            <v>0</v>
          </cell>
          <cell r="I1422">
            <v>55970</v>
          </cell>
          <cell r="J1422">
            <v>2966</v>
          </cell>
          <cell r="K1422">
            <v>0</v>
          </cell>
          <cell r="L1422">
            <v>0</v>
          </cell>
        </row>
        <row r="1423">
          <cell r="A1423" t="str">
            <v>보통인부</v>
          </cell>
          <cell r="C1423">
            <v>7.0999999999999994E-2</v>
          </cell>
          <cell r="D1423" t="str">
            <v>인</v>
          </cell>
          <cell r="E1423">
            <v>40922</v>
          </cell>
          <cell r="F1423">
            <v>2905</v>
          </cell>
          <cell r="G1423">
            <v>0</v>
          </cell>
          <cell r="H1423">
            <v>0</v>
          </cell>
          <cell r="I1423">
            <v>40922</v>
          </cell>
          <cell r="J1423">
            <v>2905</v>
          </cell>
          <cell r="K1423">
            <v>0</v>
          </cell>
          <cell r="L1423">
            <v>0</v>
          </cell>
        </row>
        <row r="1424">
          <cell r="A1424" t="str">
            <v>계</v>
          </cell>
          <cell r="F1424">
            <v>5871</v>
          </cell>
          <cell r="H1424">
            <v>0</v>
          </cell>
          <cell r="J1424">
            <v>5871</v>
          </cell>
          <cell r="L1424">
            <v>0</v>
          </cell>
        </row>
        <row r="1426">
          <cell r="A1426" t="str">
            <v>No.82호표 레미콘타설(소형구조물)</v>
          </cell>
          <cell r="C1426">
            <v>1</v>
          </cell>
          <cell r="D1426" t="str">
            <v>㎥</v>
          </cell>
          <cell r="M1426" t="str">
            <v>SX0013</v>
          </cell>
        </row>
        <row r="1427">
          <cell r="A1427" t="str">
            <v>보통인부</v>
          </cell>
          <cell r="C1427">
            <v>0.42</v>
          </cell>
          <cell r="D1427" t="str">
            <v>인</v>
          </cell>
          <cell r="E1427">
            <v>40922</v>
          </cell>
          <cell r="F1427">
            <v>17187</v>
          </cell>
          <cell r="G1427">
            <v>0</v>
          </cell>
          <cell r="H1427">
            <v>0</v>
          </cell>
          <cell r="I1427">
            <v>40922</v>
          </cell>
          <cell r="J1427">
            <v>17187</v>
          </cell>
          <cell r="K1427">
            <v>0</v>
          </cell>
          <cell r="L1427">
            <v>0</v>
          </cell>
        </row>
        <row r="1428">
          <cell r="A1428" t="str">
            <v>콘크리트공</v>
          </cell>
          <cell r="C1428">
            <v>0.24</v>
          </cell>
          <cell r="D1428" t="str">
            <v>인</v>
          </cell>
          <cell r="E1428">
            <v>68884</v>
          </cell>
          <cell r="F1428">
            <v>16532</v>
          </cell>
          <cell r="G1428">
            <v>0</v>
          </cell>
          <cell r="H1428">
            <v>0</v>
          </cell>
          <cell r="I1428">
            <v>68884</v>
          </cell>
          <cell r="J1428">
            <v>16532</v>
          </cell>
          <cell r="K1428">
            <v>0</v>
          </cell>
          <cell r="L1428">
            <v>0</v>
          </cell>
        </row>
        <row r="1429">
          <cell r="A1429" t="str">
            <v>계</v>
          </cell>
          <cell r="F1429">
            <v>33719</v>
          </cell>
          <cell r="H1429">
            <v>0</v>
          </cell>
          <cell r="J1429">
            <v>33719</v>
          </cell>
          <cell r="L1429">
            <v>0</v>
          </cell>
        </row>
        <row r="1431">
          <cell r="A1431" t="str">
            <v>No.83호표 점토벽돌치장쌓기</v>
          </cell>
          <cell r="B1431" t="str">
            <v>0.5B</v>
          </cell>
          <cell r="C1431">
            <v>1</v>
          </cell>
          <cell r="D1431" t="str">
            <v>㎡</v>
          </cell>
          <cell r="M1431" t="str">
            <v>SX0014</v>
          </cell>
        </row>
        <row r="1432">
          <cell r="A1432" t="str">
            <v>치장벽돌공</v>
          </cell>
          <cell r="C1432">
            <v>0.22</v>
          </cell>
          <cell r="D1432" t="str">
            <v>인</v>
          </cell>
          <cell r="E1432">
            <v>62612</v>
          </cell>
          <cell r="F1432">
            <v>13774</v>
          </cell>
          <cell r="G1432">
            <v>0</v>
          </cell>
          <cell r="H1432">
            <v>0</v>
          </cell>
          <cell r="I1432">
            <v>62612</v>
          </cell>
          <cell r="J1432">
            <v>13774</v>
          </cell>
          <cell r="K1432">
            <v>0</v>
          </cell>
          <cell r="L1432">
            <v>0</v>
          </cell>
        </row>
        <row r="1433">
          <cell r="A1433" t="str">
            <v>보통인부</v>
          </cell>
          <cell r="C1433">
            <v>0.11</v>
          </cell>
          <cell r="D1433" t="str">
            <v>인</v>
          </cell>
          <cell r="E1433">
            <v>40922</v>
          </cell>
          <cell r="F1433">
            <v>4501</v>
          </cell>
          <cell r="G1433">
            <v>0</v>
          </cell>
          <cell r="H1433">
            <v>0</v>
          </cell>
          <cell r="I1433">
            <v>40922</v>
          </cell>
          <cell r="J1433">
            <v>4501</v>
          </cell>
          <cell r="K1433">
            <v>0</v>
          </cell>
          <cell r="L1433">
            <v>0</v>
          </cell>
        </row>
        <row r="1434">
          <cell r="A1434" t="str">
            <v>줄 눈 공</v>
          </cell>
          <cell r="C1434">
            <v>6.8000000000000005E-2</v>
          </cell>
          <cell r="D1434" t="str">
            <v>인</v>
          </cell>
          <cell r="E1434">
            <v>60197</v>
          </cell>
          <cell r="F1434">
            <v>4093</v>
          </cell>
          <cell r="G1434">
            <v>0</v>
          </cell>
          <cell r="H1434">
            <v>0</v>
          </cell>
          <cell r="I1434">
            <v>60197</v>
          </cell>
          <cell r="J1434">
            <v>4093</v>
          </cell>
          <cell r="K1434">
            <v>0</v>
          </cell>
          <cell r="L1434">
            <v>0</v>
          </cell>
        </row>
        <row r="1435">
          <cell r="A1435" t="str">
            <v>계</v>
          </cell>
          <cell r="F1435">
            <v>22368</v>
          </cell>
          <cell r="H1435">
            <v>0</v>
          </cell>
          <cell r="J1435">
            <v>22368</v>
          </cell>
          <cell r="L1435">
            <v>0</v>
          </cell>
        </row>
        <row r="1437">
          <cell r="A1437" t="str">
            <v>No.84호표 철근가공및조립</v>
          </cell>
          <cell r="B1437" t="str">
            <v>간단</v>
          </cell>
          <cell r="C1437">
            <v>1</v>
          </cell>
          <cell r="D1437" t="str">
            <v>TON</v>
          </cell>
          <cell r="M1437" t="str">
            <v>SX0015</v>
          </cell>
        </row>
        <row r="1438">
          <cell r="A1438" t="str">
            <v>보통철선</v>
          </cell>
          <cell r="B1438" t="str">
            <v>#20 0.9M/M 200.4M/KG</v>
          </cell>
          <cell r="C1438">
            <v>5.0999999999999996</v>
          </cell>
          <cell r="D1438" t="str">
            <v>㎏</v>
          </cell>
          <cell r="E1438">
            <v>531</v>
          </cell>
          <cell r="F1438">
            <v>2708</v>
          </cell>
          <cell r="G1438">
            <v>531</v>
          </cell>
          <cell r="H1438">
            <v>2708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철 근 공</v>
          </cell>
          <cell r="C1439">
            <v>2.61</v>
          </cell>
          <cell r="D1439" t="str">
            <v>인</v>
          </cell>
          <cell r="E1439">
            <v>73192</v>
          </cell>
          <cell r="F1439">
            <v>191031</v>
          </cell>
          <cell r="G1439">
            <v>0</v>
          </cell>
          <cell r="H1439">
            <v>0</v>
          </cell>
          <cell r="I1439">
            <v>73192</v>
          </cell>
          <cell r="J1439">
            <v>191031</v>
          </cell>
          <cell r="K1439">
            <v>0</v>
          </cell>
          <cell r="L1439">
            <v>0</v>
          </cell>
        </row>
        <row r="1440">
          <cell r="A1440" t="str">
            <v>보통인부</v>
          </cell>
          <cell r="C1440">
            <v>1.44</v>
          </cell>
          <cell r="D1440" t="str">
            <v>인</v>
          </cell>
          <cell r="E1440">
            <v>40922</v>
          </cell>
          <cell r="F1440">
            <v>58927</v>
          </cell>
          <cell r="G1440">
            <v>0</v>
          </cell>
          <cell r="H1440">
            <v>0</v>
          </cell>
          <cell r="I1440">
            <v>40922</v>
          </cell>
          <cell r="J1440">
            <v>58927</v>
          </cell>
          <cell r="K1440">
            <v>0</v>
          </cell>
          <cell r="L1440">
            <v>0</v>
          </cell>
        </row>
        <row r="1441">
          <cell r="A1441" t="str">
            <v>기구손료</v>
          </cell>
          <cell r="B1441" t="str">
            <v>노무비의2%</v>
          </cell>
          <cell r="C1441">
            <v>1</v>
          </cell>
          <cell r="D1441" t="str">
            <v>식</v>
          </cell>
          <cell r="E1441">
            <v>0</v>
          </cell>
          <cell r="F1441">
            <v>4999</v>
          </cell>
          <cell r="G1441">
            <v>0</v>
          </cell>
          <cell r="H1441">
            <v>0</v>
          </cell>
          <cell r="I1441">
            <v>0</v>
          </cell>
          <cell r="J1441">
            <v>4999</v>
          </cell>
          <cell r="K1441">
            <v>0</v>
          </cell>
          <cell r="L1441">
            <v>0</v>
          </cell>
        </row>
        <row r="1442">
          <cell r="A1442" t="str">
            <v>계</v>
          </cell>
          <cell r="F1442">
            <v>257665</v>
          </cell>
          <cell r="H1442">
            <v>2708</v>
          </cell>
          <cell r="J1442">
            <v>254957</v>
          </cell>
          <cell r="L1442">
            <v>0</v>
          </cell>
        </row>
        <row r="1444">
          <cell r="A1444" t="str">
            <v>No.85호표 시멘트액체방수(2차)</v>
          </cell>
          <cell r="C1444">
            <v>1</v>
          </cell>
          <cell r="D1444" t="str">
            <v>㎡</v>
          </cell>
          <cell r="M1444" t="str">
            <v>SX0016</v>
          </cell>
        </row>
        <row r="1445">
          <cell r="A1445" t="str">
            <v>시멘트</v>
          </cell>
          <cell r="B1445" t="str">
            <v>관급</v>
          </cell>
          <cell r="C1445">
            <v>13.44</v>
          </cell>
          <cell r="D1445" t="str">
            <v>KG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A1446" t="str">
            <v>모래(인천)</v>
          </cell>
          <cell r="B1446" t="str">
            <v>세척사(시내도착도)</v>
          </cell>
          <cell r="C1446">
            <v>0.02</v>
          </cell>
          <cell r="D1446" t="str">
            <v>M3</v>
          </cell>
          <cell r="E1446">
            <v>12000</v>
          </cell>
          <cell r="F1446">
            <v>240</v>
          </cell>
          <cell r="G1446">
            <v>12000</v>
          </cell>
          <cell r="H1446">
            <v>240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A1447" t="str">
            <v>SUPERMIX</v>
          </cell>
          <cell r="B1447" t="str">
            <v>모르터방수제  20kg/통</v>
          </cell>
          <cell r="C1447">
            <v>0.3</v>
          </cell>
          <cell r="D1447" t="str">
            <v>㎏</v>
          </cell>
          <cell r="E1447">
            <v>4500</v>
          </cell>
          <cell r="F1447">
            <v>1350</v>
          </cell>
          <cell r="G1447">
            <v>4500</v>
          </cell>
          <cell r="H1447">
            <v>1350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A1448" t="str">
            <v>스톱모르터N</v>
          </cell>
          <cell r="B1448" t="str">
            <v>시멘트방수용모르터(완결제) 30kg/포</v>
          </cell>
          <cell r="C1448">
            <v>1</v>
          </cell>
          <cell r="D1448" t="str">
            <v>㎏</v>
          </cell>
          <cell r="E1448">
            <v>400</v>
          </cell>
          <cell r="F1448">
            <v>400</v>
          </cell>
          <cell r="G1448">
            <v>400</v>
          </cell>
          <cell r="H1448">
            <v>400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A1449" t="str">
            <v>방 수 공</v>
          </cell>
          <cell r="C1449">
            <v>0.1</v>
          </cell>
          <cell r="D1449" t="str">
            <v>인</v>
          </cell>
          <cell r="E1449">
            <v>56597</v>
          </cell>
          <cell r="F1449">
            <v>5659</v>
          </cell>
          <cell r="G1449">
            <v>0</v>
          </cell>
          <cell r="H1449">
            <v>0</v>
          </cell>
          <cell r="I1449">
            <v>56597</v>
          </cell>
          <cell r="J1449">
            <v>5659</v>
          </cell>
          <cell r="K1449">
            <v>0</v>
          </cell>
          <cell r="L1449">
            <v>0</v>
          </cell>
        </row>
        <row r="1450">
          <cell r="A1450" t="str">
            <v>보통인부</v>
          </cell>
          <cell r="C1450">
            <v>0.08</v>
          </cell>
          <cell r="D1450" t="str">
            <v>인</v>
          </cell>
          <cell r="E1450">
            <v>40922</v>
          </cell>
          <cell r="F1450">
            <v>3273</v>
          </cell>
          <cell r="G1450">
            <v>0</v>
          </cell>
          <cell r="H1450">
            <v>0</v>
          </cell>
          <cell r="I1450">
            <v>40922</v>
          </cell>
          <cell r="J1450">
            <v>3273</v>
          </cell>
          <cell r="K1450">
            <v>0</v>
          </cell>
          <cell r="L1450">
            <v>0</v>
          </cell>
        </row>
        <row r="1451">
          <cell r="A1451" t="str">
            <v>계</v>
          </cell>
          <cell r="F1451">
            <v>10922</v>
          </cell>
          <cell r="H1451">
            <v>1990</v>
          </cell>
          <cell r="J1451">
            <v>8932</v>
          </cell>
          <cell r="L1451">
            <v>0</v>
          </cell>
        </row>
        <row r="1453">
          <cell r="A1453" t="str">
            <v>No.86호표 붙임몰탈</v>
          </cell>
          <cell r="B1453" t="str">
            <v>인력,1:3</v>
          </cell>
          <cell r="C1453">
            <v>1</v>
          </cell>
          <cell r="D1453" t="str">
            <v>㎥</v>
          </cell>
          <cell r="M1453" t="str">
            <v>SX0017</v>
          </cell>
        </row>
        <row r="1454">
          <cell r="A1454" t="str">
            <v>시멘트</v>
          </cell>
          <cell r="B1454" t="str">
            <v>관급</v>
          </cell>
          <cell r="C1454">
            <v>510</v>
          </cell>
          <cell r="D1454" t="str">
            <v>KG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A1455" t="str">
            <v>강모래(서울,경기)</v>
          </cell>
          <cell r="B1455" t="str">
            <v>채취장상차도</v>
          </cell>
          <cell r="C1455">
            <v>1.1000000000000001</v>
          </cell>
          <cell r="D1455" t="str">
            <v>M3</v>
          </cell>
          <cell r="E1455">
            <v>11000</v>
          </cell>
          <cell r="F1455">
            <v>12100</v>
          </cell>
          <cell r="G1455">
            <v>11000</v>
          </cell>
          <cell r="H1455">
            <v>12100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A1456" t="str">
            <v>보통인부</v>
          </cell>
          <cell r="C1456">
            <v>1</v>
          </cell>
          <cell r="D1456" t="str">
            <v>인</v>
          </cell>
          <cell r="E1456">
            <v>40922</v>
          </cell>
          <cell r="F1456">
            <v>40922</v>
          </cell>
          <cell r="G1456">
            <v>0</v>
          </cell>
          <cell r="H1456">
            <v>0</v>
          </cell>
          <cell r="I1456">
            <v>40922</v>
          </cell>
          <cell r="J1456">
            <v>40922</v>
          </cell>
          <cell r="K1456">
            <v>0</v>
          </cell>
          <cell r="L1456">
            <v>0</v>
          </cell>
        </row>
        <row r="1457">
          <cell r="A1457" t="str">
            <v>시멘트운반</v>
          </cell>
          <cell r="C1457">
            <v>12.75</v>
          </cell>
          <cell r="D1457" t="str">
            <v>포</v>
          </cell>
          <cell r="E1457">
            <v>356</v>
          </cell>
          <cell r="F1457">
            <v>4539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356</v>
          </cell>
          <cell r="L1457">
            <v>4539</v>
          </cell>
          <cell r="M1457" t="str">
            <v>N.116</v>
          </cell>
        </row>
        <row r="1458">
          <cell r="A1458" t="str">
            <v>계</v>
          </cell>
          <cell r="F1458">
            <v>57561</v>
          </cell>
          <cell r="H1458">
            <v>12100</v>
          </cell>
          <cell r="J1458">
            <v>40922</v>
          </cell>
          <cell r="L1458">
            <v>4539</v>
          </cell>
        </row>
        <row r="1460">
          <cell r="A1460" t="str">
            <v>No.87호표 방수모르터</v>
          </cell>
          <cell r="B1460" t="str">
            <v>1:3</v>
          </cell>
          <cell r="C1460">
            <v>1</v>
          </cell>
          <cell r="D1460" t="str">
            <v>㎥</v>
          </cell>
          <cell r="M1460" t="str">
            <v>SX0018</v>
          </cell>
        </row>
        <row r="1461">
          <cell r="A1461" t="str">
            <v>시멘트</v>
          </cell>
          <cell r="B1461" t="str">
            <v>관급</v>
          </cell>
          <cell r="C1461">
            <v>510</v>
          </cell>
          <cell r="D1461" t="str">
            <v>KG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A1462" t="str">
            <v>강모래(광주)</v>
          </cell>
          <cell r="B1462" t="str">
            <v>시내도착도</v>
          </cell>
          <cell r="C1462">
            <v>1.1000000000000001</v>
          </cell>
          <cell r="D1462" t="str">
            <v>M3</v>
          </cell>
          <cell r="E1462">
            <v>11000</v>
          </cell>
          <cell r="F1462">
            <v>12100</v>
          </cell>
          <cell r="G1462">
            <v>11000</v>
          </cell>
          <cell r="H1462">
            <v>12100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A1463" t="str">
            <v>보통인부</v>
          </cell>
          <cell r="C1463">
            <v>1.2</v>
          </cell>
          <cell r="D1463" t="str">
            <v>인</v>
          </cell>
          <cell r="E1463">
            <v>40922</v>
          </cell>
          <cell r="F1463">
            <v>49106</v>
          </cell>
          <cell r="G1463">
            <v>0</v>
          </cell>
          <cell r="H1463">
            <v>0</v>
          </cell>
          <cell r="I1463">
            <v>40922</v>
          </cell>
          <cell r="J1463">
            <v>49106</v>
          </cell>
          <cell r="K1463">
            <v>0</v>
          </cell>
          <cell r="L1463">
            <v>0</v>
          </cell>
        </row>
        <row r="1464">
          <cell r="A1464" t="str">
            <v>SUPERMIX</v>
          </cell>
          <cell r="B1464" t="str">
            <v>모르터방수제  20kg/통</v>
          </cell>
          <cell r="C1464">
            <v>13.6</v>
          </cell>
          <cell r="D1464" t="str">
            <v>㎏</v>
          </cell>
          <cell r="E1464">
            <v>4500</v>
          </cell>
          <cell r="F1464">
            <v>61200</v>
          </cell>
          <cell r="G1464">
            <v>4500</v>
          </cell>
          <cell r="H1464">
            <v>61200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계</v>
          </cell>
          <cell r="F1465">
            <v>122406</v>
          </cell>
          <cell r="H1465">
            <v>73300</v>
          </cell>
          <cell r="J1465">
            <v>49106</v>
          </cell>
          <cell r="L1465">
            <v>0</v>
          </cell>
        </row>
        <row r="1467">
          <cell r="A1467" t="str">
            <v>No.88호표 보호몰탈(하부)</v>
          </cell>
          <cell r="B1467" t="str">
            <v>T=30M/M</v>
          </cell>
          <cell r="C1467">
            <v>1</v>
          </cell>
          <cell r="D1467" t="str">
            <v>M2</v>
          </cell>
          <cell r="M1467" t="str">
            <v>SX0019</v>
          </cell>
        </row>
        <row r="1468">
          <cell r="A1468" t="str">
            <v>모르터</v>
          </cell>
          <cell r="B1468" t="str">
            <v>1 : 3</v>
          </cell>
          <cell r="C1468">
            <v>0.03</v>
          </cell>
          <cell r="D1468" t="str">
            <v>㎥</v>
          </cell>
          <cell r="E1468">
            <v>53022</v>
          </cell>
          <cell r="F1468">
            <v>1590</v>
          </cell>
          <cell r="G1468">
            <v>12100</v>
          </cell>
          <cell r="H1468">
            <v>363</v>
          </cell>
          <cell r="I1468">
            <v>40922</v>
          </cell>
          <cell r="J1468">
            <v>1227</v>
          </cell>
          <cell r="K1468">
            <v>0</v>
          </cell>
          <cell r="L1468">
            <v>0</v>
          </cell>
          <cell r="M1468" t="str">
            <v>N.117</v>
          </cell>
        </row>
        <row r="1469">
          <cell r="A1469" t="str">
            <v>미 장 공</v>
          </cell>
          <cell r="C1469">
            <v>0.05</v>
          </cell>
          <cell r="D1469" t="str">
            <v>인</v>
          </cell>
          <cell r="E1469">
            <v>67451</v>
          </cell>
          <cell r="F1469">
            <v>3372</v>
          </cell>
          <cell r="G1469">
            <v>0</v>
          </cell>
          <cell r="H1469">
            <v>0</v>
          </cell>
          <cell r="I1469">
            <v>67451</v>
          </cell>
          <cell r="J1469">
            <v>3372</v>
          </cell>
          <cell r="K1469">
            <v>0</v>
          </cell>
          <cell r="L1469">
            <v>0</v>
          </cell>
        </row>
        <row r="1470">
          <cell r="A1470" t="str">
            <v>보통인부</v>
          </cell>
          <cell r="C1470">
            <v>0.05</v>
          </cell>
          <cell r="D1470" t="str">
            <v>인</v>
          </cell>
          <cell r="E1470">
            <v>40922</v>
          </cell>
          <cell r="F1470">
            <v>2046</v>
          </cell>
          <cell r="G1470">
            <v>0</v>
          </cell>
          <cell r="H1470">
            <v>0</v>
          </cell>
          <cell r="I1470">
            <v>40922</v>
          </cell>
          <cell r="J1470">
            <v>2046</v>
          </cell>
          <cell r="K1470">
            <v>0</v>
          </cell>
          <cell r="L1470">
            <v>0</v>
          </cell>
        </row>
        <row r="1471">
          <cell r="A1471" t="str">
            <v>계</v>
          </cell>
          <cell r="F1471">
            <v>7008</v>
          </cell>
          <cell r="H1471">
            <v>363</v>
          </cell>
          <cell r="J1471">
            <v>6645</v>
          </cell>
          <cell r="L1471">
            <v>0</v>
          </cell>
        </row>
        <row r="1473">
          <cell r="A1473" t="str">
            <v>No.89호표 보호몰탈(벽체)</v>
          </cell>
          <cell r="B1473" t="str">
            <v>T=24M/M</v>
          </cell>
          <cell r="C1473">
            <v>1</v>
          </cell>
          <cell r="D1473" t="str">
            <v>M2</v>
          </cell>
          <cell r="M1473" t="str">
            <v>SX020</v>
          </cell>
        </row>
        <row r="1474">
          <cell r="A1474" t="str">
            <v>모르터</v>
          </cell>
          <cell r="B1474" t="str">
            <v>1 : 3</v>
          </cell>
          <cell r="C1474">
            <v>5.7499999999999999E-3</v>
          </cell>
          <cell r="D1474" t="str">
            <v>㎥</v>
          </cell>
          <cell r="E1474">
            <v>53022</v>
          </cell>
          <cell r="F1474">
            <v>304</v>
          </cell>
          <cell r="G1474">
            <v>12100</v>
          </cell>
          <cell r="H1474">
            <v>69</v>
          </cell>
          <cell r="I1474">
            <v>40922</v>
          </cell>
          <cell r="J1474">
            <v>235</v>
          </cell>
          <cell r="K1474">
            <v>0</v>
          </cell>
          <cell r="L1474">
            <v>0</v>
          </cell>
          <cell r="M1474" t="str">
            <v>N.117</v>
          </cell>
        </row>
        <row r="1475">
          <cell r="A1475" t="str">
            <v>보통인부</v>
          </cell>
          <cell r="C1475">
            <v>0.05</v>
          </cell>
          <cell r="D1475" t="str">
            <v>인</v>
          </cell>
          <cell r="E1475">
            <v>40922</v>
          </cell>
          <cell r="F1475">
            <v>2046</v>
          </cell>
          <cell r="G1475">
            <v>0</v>
          </cell>
          <cell r="H1475">
            <v>0</v>
          </cell>
          <cell r="I1475">
            <v>40922</v>
          </cell>
          <cell r="J1475">
            <v>2046</v>
          </cell>
          <cell r="K1475">
            <v>0</v>
          </cell>
          <cell r="L1475">
            <v>0</v>
          </cell>
        </row>
        <row r="1476">
          <cell r="A1476" t="str">
            <v>계</v>
          </cell>
          <cell r="F1476">
            <v>2350</v>
          </cell>
          <cell r="H1476">
            <v>69</v>
          </cell>
          <cell r="J1476">
            <v>2281</v>
          </cell>
          <cell r="L1476">
            <v>0</v>
          </cell>
        </row>
        <row r="1478">
          <cell r="A1478" t="str">
            <v>No.90호표 화강석판석붙임</v>
          </cell>
          <cell r="B1478" t="str">
            <v>벽,건식</v>
          </cell>
          <cell r="C1478">
            <v>1</v>
          </cell>
          <cell r="D1478" t="str">
            <v>㎡</v>
          </cell>
          <cell r="M1478" t="str">
            <v>SX021</v>
          </cell>
        </row>
        <row r="1479">
          <cell r="A1479" t="str">
            <v>석    공</v>
          </cell>
          <cell r="C1479">
            <v>0.43</v>
          </cell>
          <cell r="D1479" t="str">
            <v>인</v>
          </cell>
          <cell r="E1479">
            <v>78296</v>
          </cell>
          <cell r="F1479">
            <v>33667</v>
          </cell>
          <cell r="G1479">
            <v>0</v>
          </cell>
          <cell r="H1479">
            <v>0</v>
          </cell>
          <cell r="I1479">
            <v>78296</v>
          </cell>
          <cell r="J1479">
            <v>33667</v>
          </cell>
          <cell r="K1479">
            <v>0</v>
          </cell>
          <cell r="L1479">
            <v>0</v>
          </cell>
        </row>
        <row r="1480">
          <cell r="A1480" t="str">
            <v>보통인부</v>
          </cell>
          <cell r="C1480">
            <v>0.35</v>
          </cell>
          <cell r="D1480" t="str">
            <v>인</v>
          </cell>
          <cell r="E1480">
            <v>40922</v>
          </cell>
          <cell r="F1480">
            <v>14322</v>
          </cell>
          <cell r="G1480">
            <v>0</v>
          </cell>
          <cell r="H1480">
            <v>0</v>
          </cell>
          <cell r="I1480">
            <v>40922</v>
          </cell>
          <cell r="J1480">
            <v>14322</v>
          </cell>
          <cell r="K1480">
            <v>0</v>
          </cell>
          <cell r="L1480">
            <v>0</v>
          </cell>
        </row>
        <row r="1481">
          <cell r="A1481" t="str">
            <v>계</v>
          </cell>
          <cell r="F1481">
            <v>47989</v>
          </cell>
          <cell r="H1481">
            <v>0</v>
          </cell>
          <cell r="J1481">
            <v>47989</v>
          </cell>
          <cell r="L1481">
            <v>0</v>
          </cell>
        </row>
        <row r="1483">
          <cell r="A1483" t="str">
            <v>No.91호표 화강석판석붙임</v>
          </cell>
          <cell r="B1483" t="str">
            <v>벽,습식</v>
          </cell>
          <cell r="C1483">
            <v>1</v>
          </cell>
          <cell r="D1483" t="str">
            <v>M2</v>
          </cell>
          <cell r="M1483" t="str">
            <v>SX022</v>
          </cell>
        </row>
        <row r="1484">
          <cell r="A1484" t="str">
            <v>황동선</v>
          </cell>
          <cell r="B1484" t="str">
            <v>3종</v>
          </cell>
          <cell r="C1484">
            <v>2.25</v>
          </cell>
          <cell r="D1484" t="str">
            <v>KG</v>
          </cell>
          <cell r="E1484">
            <v>3740</v>
          </cell>
          <cell r="F1484">
            <v>8415</v>
          </cell>
          <cell r="G1484">
            <v>3740</v>
          </cell>
          <cell r="H1484">
            <v>8415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A1485" t="str">
            <v>석    공</v>
          </cell>
          <cell r="C1485">
            <v>0.56999999999999995</v>
          </cell>
          <cell r="D1485" t="str">
            <v>인</v>
          </cell>
          <cell r="E1485">
            <v>78296</v>
          </cell>
          <cell r="F1485">
            <v>44628</v>
          </cell>
          <cell r="G1485">
            <v>0</v>
          </cell>
          <cell r="H1485">
            <v>0</v>
          </cell>
          <cell r="I1485">
            <v>78296</v>
          </cell>
          <cell r="J1485">
            <v>44628</v>
          </cell>
          <cell r="K1485">
            <v>0</v>
          </cell>
          <cell r="L1485">
            <v>0</v>
          </cell>
        </row>
        <row r="1486">
          <cell r="A1486" t="str">
            <v>보통인부</v>
          </cell>
          <cell r="C1486">
            <v>0.46</v>
          </cell>
          <cell r="D1486" t="str">
            <v>인</v>
          </cell>
          <cell r="E1486">
            <v>40922</v>
          </cell>
          <cell r="F1486">
            <v>18824</v>
          </cell>
          <cell r="G1486">
            <v>0</v>
          </cell>
          <cell r="H1486">
            <v>0</v>
          </cell>
          <cell r="I1486">
            <v>40922</v>
          </cell>
          <cell r="J1486">
            <v>18824</v>
          </cell>
          <cell r="K1486">
            <v>0</v>
          </cell>
          <cell r="L1486">
            <v>0</v>
          </cell>
        </row>
        <row r="1487">
          <cell r="A1487" t="str">
            <v>계</v>
          </cell>
          <cell r="F1487">
            <v>71867</v>
          </cell>
          <cell r="H1487">
            <v>8415</v>
          </cell>
          <cell r="J1487">
            <v>63452</v>
          </cell>
          <cell r="L1487">
            <v>0</v>
          </cell>
        </row>
        <row r="1490">
          <cell r="A1490" t="str">
            <v>No.92호표 마름돌설치</v>
          </cell>
          <cell r="C1490">
            <v>1</v>
          </cell>
          <cell r="D1490" t="str">
            <v>M3</v>
          </cell>
          <cell r="M1490" t="str">
            <v>SX023</v>
          </cell>
        </row>
        <row r="1491">
          <cell r="A1491" t="str">
            <v>석    공</v>
          </cell>
          <cell r="C1491">
            <v>3.9</v>
          </cell>
          <cell r="D1491" t="str">
            <v>인</v>
          </cell>
          <cell r="E1491">
            <v>78296</v>
          </cell>
          <cell r="F1491">
            <v>305354</v>
          </cell>
          <cell r="G1491">
            <v>0</v>
          </cell>
          <cell r="H1491">
            <v>0</v>
          </cell>
          <cell r="I1491">
            <v>78296</v>
          </cell>
          <cell r="J1491">
            <v>305354</v>
          </cell>
          <cell r="K1491">
            <v>0</v>
          </cell>
          <cell r="L1491">
            <v>0</v>
          </cell>
        </row>
        <row r="1492">
          <cell r="A1492" t="str">
            <v>보통인부</v>
          </cell>
          <cell r="C1492">
            <v>6</v>
          </cell>
          <cell r="D1492" t="str">
            <v>인</v>
          </cell>
          <cell r="E1492">
            <v>40922</v>
          </cell>
          <cell r="F1492">
            <v>245532</v>
          </cell>
          <cell r="G1492">
            <v>0</v>
          </cell>
          <cell r="H1492">
            <v>0</v>
          </cell>
          <cell r="I1492">
            <v>40922</v>
          </cell>
          <cell r="J1492">
            <v>245532</v>
          </cell>
          <cell r="K1492">
            <v>0</v>
          </cell>
          <cell r="L1492">
            <v>0</v>
          </cell>
        </row>
        <row r="1493">
          <cell r="A1493" t="str">
            <v>계</v>
          </cell>
          <cell r="F1493">
            <v>550886</v>
          </cell>
          <cell r="H1493">
            <v>0</v>
          </cell>
          <cell r="J1493">
            <v>550886</v>
          </cell>
          <cell r="L1493">
            <v>0</v>
          </cell>
        </row>
        <row r="1495">
          <cell r="A1495" t="str">
            <v>No.93호표 시멘트벽돌쌓기</v>
          </cell>
          <cell r="C1495">
            <v>1</v>
          </cell>
          <cell r="D1495" t="str">
            <v>천매</v>
          </cell>
          <cell r="M1495" t="str">
            <v>SX024</v>
          </cell>
        </row>
        <row r="1496">
          <cell r="A1496" t="str">
            <v>모르터</v>
          </cell>
          <cell r="B1496" t="str">
            <v>1 : 3</v>
          </cell>
          <cell r="C1496">
            <v>0.25</v>
          </cell>
          <cell r="D1496" t="str">
            <v>㎥</v>
          </cell>
          <cell r="E1496">
            <v>53022</v>
          </cell>
          <cell r="F1496">
            <v>13255</v>
          </cell>
          <cell r="G1496">
            <v>12100</v>
          </cell>
          <cell r="H1496">
            <v>3025</v>
          </cell>
          <cell r="I1496">
            <v>40922</v>
          </cell>
          <cell r="J1496">
            <v>10230</v>
          </cell>
          <cell r="K1496">
            <v>0</v>
          </cell>
          <cell r="L1496">
            <v>0</v>
          </cell>
          <cell r="M1496" t="str">
            <v>N.117</v>
          </cell>
        </row>
        <row r="1497">
          <cell r="A1497" t="str">
            <v>조 적 공</v>
          </cell>
          <cell r="C1497">
            <v>2.0699999999999998</v>
          </cell>
          <cell r="D1497" t="str">
            <v>인</v>
          </cell>
          <cell r="E1497">
            <v>66461</v>
          </cell>
          <cell r="F1497">
            <v>137574</v>
          </cell>
          <cell r="G1497">
            <v>0</v>
          </cell>
          <cell r="H1497">
            <v>0</v>
          </cell>
          <cell r="I1497">
            <v>66461</v>
          </cell>
          <cell r="J1497">
            <v>137574</v>
          </cell>
          <cell r="K1497">
            <v>0</v>
          </cell>
          <cell r="L1497">
            <v>0</v>
          </cell>
        </row>
        <row r="1498">
          <cell r="A1498" t="str">
            <v>보통인부</v>
          </cell>
          <cell r="C1498">
            <v>1.1499999999999999</v>
          </cell>
          <cell r="D1498" t="str">
            <v>인</v>
          </cell>
          <cell r="E1498">
            <v>40922</v>
          </cell>
          <cell r="F1498">
            <v>47060</v>
          </cell>
          <cell r="G1498">
            <v>0</v>
          </cell>
          <cell r="H1498">
            <v>0</v>
          </cell>
          <cell r="I1498">
            <v>40922</v>
          </cell>
          <cell r="J1498">
            <v>47060</v>
          </cell>
          <cell r="K1498">
            <v>0</v>
          </cell>
          <cell r="L1498">
            <v>0</v>
          </cell>
        </row>
        <row r="1499">
          <cell r="A1499" t="str">
            <v>계</v>
          </cell>
          <cell r="F1499">
            <v>197889</v>
          </cell>
          <cell r="H1499">
            <v>3025</v>
          </cell>
          <cell r="J1499">
            <v>194864</v>
          </cell>
          <cell r="L1499">
            <v>0</v>
          </cell>
        </row>
        <row r="1501">
          <cell r="A1501" t="str">
            <v>No.94호표 잡철물제작설치(각종)</v>
          </cell>
          <cell r="B1501" t="str">
            <v>복잡</v>
          </cell>
          <cell r="C1501">
            <v>1</v>
          </cell>
          <cell r="D1501" t="str">
            <v>TON</v>
          </cell>
          <cell r="M1501" t="str">
            <v>SX025</v>
          </cell>
        </row>
        <row r="1502">
          <cell r="A1502" t="str">
            <v>잡철물 제작설치(각종)</v>
          </cell>
          <cell r="B1502" t="str">
            <v>간 단x140%</v>
          </cell>
          <cell r="C1502">
            <v>0</v>
          </cell>
          <cell r="E1502">
            <v>0</v>
          </cell>
          <cell r="F1502">
            <v>4720808</v>
          </cell>
          <cell r="G1502">
            <v>0</v>
          </cell>
          <cell r="H1502">
            <v>1831832</v>
          </cell>
          <cell r="I1502">
            <v>0</v>
          </cell>
          <cell r="J1502">
            <v>2802823</v>
          </cell>
          <cell r="K1502">
            <v>0</v>
          </cell>
          <cell r="L1502">
            <v>86153</v>
          </cell>
        </row>
        <row r="1503">
          <cell r="A1503" t="str">
            <v>계</v>
          </cell>
          <cell r="F1503">
            <v>4720808</v>
          </cell>
          <cell r="H1503">
            <v>1831832</v>
          </cell>
          <cell r="J1503">
            <v>2802823</v>
          </cell>
          <cell r="L1503">
            <v>86153</v>
          </cell>
        </row>
        <row r="1513">
          <cell r="A1513" t="str">
            <v>No.95호표 잡철물제작설치(각종)</v>
          </cell>
          <cell r="B1513" t="str">
            <v>간단</v>
          </cell>
          <cell r="C1513">
            <v>1</v>
          </cell>
          <cell r="D1513" t="str">
            <v>TON</v>
          </cell>
          <cell r="M1513" t="str">
            <v>SX026</v>
          </cell>
        </row>
        <row r="1514">
          <cell r="A1514" t="str">
            <v>용접봉(연강용)</v>
          </cell>
          <cell r="B1514" t="str">
            <v>4.0㎜  KSE4303</v>
          </cell>
          <cell r="C1514">
            <v>18.48</v>
          </cell>
          <cell r="D1514" t="str">
            <v>KG</v>
          </cell>
          <cell r="E1514">
            <v>1120</v>
          </cell>
          <cell r="F1514">
            <v>20697</v>
          </cell>
          <cell r="G1514">
            <v>1120</v>
          </cell>
          <cell r="H1514">
            <v>20697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A1515" t="str">
            <v>산 소</v>
          </cell>
          <cell r="B1515" t="str">
            <v>압축가스 99%</v>
          </cell>
          <cell r="C1515">
            <v>6300</v>
          </cell>
          <cell r="D1515" t="str">
            <v>ℓ</v>
          </cell>
          <cell r="E1515">
            <v>200</v>
          </cell>
          <cell r="F1515">
            <v>1260000</v>
          </cell>
          <cell r="G1515">
            <v>200</v>
          </cell>
          <cell r="H1515">
            <v>1260000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A1516" t="str">
            <v>아세칠렌</v>
          </cell>
          <cell r="B1516" t="str">
            <v>98% (용접용) 1kg=853ℓ</v>
          </cell>
          <cell r="C1516">
            <v>2.8</v>
          </cell>
          <cell r="D1516" t="str">
            <v>㎏</v>
          </cell>
          <cell r="E1516">
            <v>8000</v>
          </cell>
          <cell r="F1516">
            <v>22400</v>
          </cell>
          <cell r="G1516">
            <v>8000</v>
          </cell>
          <cell r="H1516">
            <v>22400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A1517" t="str">
            <v>산업용전력(을);하계이외</v>
          </cell>
          <cell r="B1517" t="str">
            <v>고압 A:전압3KV</v>
          </cell>
          <cell r="C1517">
            <v>126</v>
          </cell>
          <cell r="D1517" t="str">
            <v>KWH</v>
          </cell>
          <cell r="E1517">
            <v>42.5</v>
          </cell>
          <cell r="F1517">
            <v>5355</v>
          </cell>
          <cell r="G1517">
            <v>42.5</v>
          </cell>
          <cell r="H1517">
            <v>5355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A1518" t="str">
            <v>철    공</v>
          </cell>
          <cell r="C1518">
            <v>27.65</v>
          </cell>
          <cell r="D1518" t="str">
            <v>인</v>
          </cell>
          <cell r="E1518">
            <v>63963</v>
          </cell>
          <cell r="F1518">
            <v>1768576</v>
          </cell>
          <cell r="G1518">
            <v>0</v>
          </cell>
          <cell r="H1518">
            <v>0</v>
          </cell>
          <cell r="I1518">
            <v>63963</v>
          </cell>
          <cell r="J1518">
            <v>1768576</v>
          </cell>
          <cell r="K1518">
            <v>0</v>
          </cell>
          <cell r="L1518">
            <v>0</v>
          </cell>
        </row>
        <row r="1519">
          <cell r="A1519" t="str">
            <v>보통인부</v>
          </cell>
          <cell r="C1519">
            <v>0.66</v>
          </cell>
          <cell r="D1519" t="str">
            <v>인</v>
          </cell>
          <cell r="E1519">
            <v>40922</v>
          </cell>
          <cell r="F1519">
            <v>27008</v>
          </cell>
          <cell r="G1519">
            <v>0</v>
          </cell>
          <cell r="H1519">
            <v>0</v>
          </cell>
          <cell r="I1519">
            <v>40922</v>
          </cell>
          <cell r="J1519">
            <v>27008</v>
          </cell>
          <cell r="K1519">
            <v>0</v>
          </cell>
          <cell r="L1519">
            <v>0</v>
          </cell>
        </row>
        <row r="1520">
          <cell r="A1520" t="str">
            <v>용 접 공(일 반)</v>
          </cell>
          <cell r="C1520">
            <v>2.6</v>
          </cell>
          <cell r="D1520" t="str">
            <v>인</v>
          </cell>
          <cell r="E1520">
            <v>63468</v>
          </cell>
          <cell r="F1520">
            <v>165016</v>
          </cell>
          <cell r="G1520">
            <v>0</v>
          </cell>
          <cell r="H1520">
            <v>0</v>
          </cell>
          <cell r="I1520">
            <v>63468</v>
          </cell>
          <cell r="J1520">
            <v>165016</v>
          </cell>
          <cell r="K1520">
            <v>0</v>
          </cell>
          <cell r="L1520">
            <v>0</v>
          </cell>
        </row>
        <row r="1521">
          <cell r="A1521" t="str">
            <v>특별인부</v>
          </cell>
          <cell r="C1521">
            <v>0.74</v>
          </cell>
          <cell r="D1521" t="str">
            <v>인</v>
          </cell>
          <cell r="E1521">
            <v>55970</v>
          </cell>
          <cell r="F1521">
            <v>41417</v>
          </cell>
          <cell r="G1521">
            <v>0</v>
          </cell>
          <cell r="H1521">
            <v>0</v>
          </cell>
          <cell r="I1521">
            <v>55970</v>
          </cell>
          <cell r="J1521">
            <v>41417</v>
          </cell>
          <cell r="K1521">
            <v>0</v>
          </cell>
          <cell r="L1521">
            <v>0</v>
          </cell>
        </row>
        <row r="1522">
          <cell r="A1522" t="str">
            <v>용접기 (교류)</v>
          </cell>
          <cell r="B1522" t="str">
            <v>200 AMP</v>
          </cell>
          <cell r="C1522">
            <v>20.83</v>
          </cell>
          <cell r="D1522" t="str">
            <v>HR</v>
          </cell>
          <cell r="E1522">
            <v>71</v>
          </cell>
          <cell r="F1522">
            <v>1478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71</v>
          </cell>
          <cell r="L1522">
            <v>1478</v>
          </cell>
        </row>
        <row r="1523">
          <cell r="A1523" t="str">
            <v>기계기구손료</v>
          </cell>
          <cell r="B1523" t="str">
            <v>노무비의3%</v>
          </cell>
          <cell r="C1523">
            <v>1</v>
          </cell>
          <cell r="D1523" t="str">
            <v>식</v>
          </cell>
          <cell r="E1523">
            <v>0</v>
          </cell>
          <cell r="F1523">
            <v>60060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60060</v>
          </cell>
        </row>
        <row r="1524">
          <cell r="A1524" t="str">
            <v>계</v>
          </cell>
          <cell r="F1524">
            <v>3372007</v>
          </cell>
          <cell r="H1524">
            <v>1308452</v>
          </cell>
          <cell r="J1524">
            <v>2002017</v>
          </cell>
          <cell r="L1524">
            <v>61538</v>
          </cell>
        </row>
        <row r="1526">
          <cell r="A1526" t="str">
            <v>No.96호표 자갈 깔기</v>
          </cell>
          <cell r="B1526" t="str">
            <v>D30-50</v>
          </cell>
          <cell r="C1526">
            <v>1</v>
          </cell>
          <cell r="D1526" t="str">
            <v>㎡</v>
          </cell>
          <cell r="M1526" t="str">
            <v>SX027</v>
          </cell>
        </row>
        <row r="1527">
          <cell r="A1527" t="str">
            <v>조 적 공</v>
          </cell>
          <cell r="C1527">
            <v>0.12</v>
          </cell>
          <cell r="D1527" t="str">
            <v>인</v>
          </cell>
          <cell r="E1527">
            <v>66461</v>
          </cell>
          <cell r="F1527">
            <v>7975</v>
          </cell>
          <cell r="G1527">
            <v>0</v>
          </cell>
          <cell r="H1527">
            <v>0</v>
          </cell>
          <cell r="I1527">
            <v>66461</v>
          </cell>
          <cell r="J1527">
            <v>7975</v>
          </cell>
          <cell r="K1527">
            <v>0</v>
          </cell>
          <cell r="L1527">
            <v>0</v>
          </cell>
        </row>
        <row r="1528">
          <cell r="A1528" t="str">
            <v>보통인부</v>
          </cell>
          <cell r="C1528">
            <v>0.04</v>
          </cell>
          <cell r="D1528" t="str">
            <v>인</v>
          </cell>
          <cell r="E1528">
            <v>40922</v>
          </cell>
          <cell r="F1528">
            <v>1636</v>
          </cell>
          <cell r="G1528">
            <v>0</v>
          </cell>
          <cell r="H1528">
            <v>0</v>
          </cell>
          <cell r="I1528">
            <v>40922</v>
          </cell>
          <cell r="J1528">
            <v>1636</v>
          </cell>
          <cell r="K1528">
            <v>0</v>
          </cell>
          <cell r="L1528">
            <v>0</v>
          </cell>
        </row>
        <row r="1529">
          <cell r="A1529" t="str">
            <v>계</v>
          </cell>
          <cell r="F1529">
            <v>9611</v>
          </cell>
          <cell r="H1529">
            <v>0</v>
          </cell>
          <cell r="J1529">
            <v>9611</v>
          </cell>
          <cell r="L1529">
            <v>0</v>
          </cell>
        </row>
        <row r="1531">
          <cell r="A1531" t="str">
            <v>No.97호표 자연석쌓기</v>
          </cell>
          <cell r="B1531" t="str">
            <v>30x50x40</v>
          </cell>
          <cell r="C1531">
            <v>1</v>
          </cell>
          <cell r="D1531" t="str">
            <v>TON</v>
          </cell>
          <cell r="M1531" t="str">
            <v>SX028</v>
          </cell>
        </row>
        <row r="1532">
          <cell r="A1532" t="str">
            <v>조 경 공</v>
          </cell>
          <cell r="C1532">
            <v>1.07</v>
          </cell>
          <cell r="D1532" t="str">
            <v>인</v>
          </cell>
          <cell r="E1532">
            <v>60423</v>
          </cell>
          <cell r="F1532">
            <v>64652</v>
          </cell>
          <cell r="G1532">
            <v>0</v>
          </cell>
          <cell r="H1532">
            <v>0</v>
          </cell>
          <cell r="I1532">
            <v>60423</v>
          </cell>
          <cell r="J1532">
            <v>64652</v>
          </cell>
          <cell r="K1532">
            <v>0</v>
          </cell>
          <cell r="L1532">
            <v>0</v>
          </cell>
        </row>
        <row r="1533">
          <cell r="A1533" t="str">
            <v>보통인부</v>
          </cell>
          <cell r="C1533">
            <v>0.39900000000000002</v>
          </cell>
          <cell r="D1533" t="str">
            <v>인</v>
          </cell>
          <cell r="E1533">
            <v>40922</v>
          </cell>
          <cell r="F1533">
            <v>16327</v>
          </cell>
          <cell r="G1533">
            <v>0</v>
          </cell>
          <cell r="H1533">
            <v>0</v>
          </cell>
          <cell r="I1533">
            <v>40922</v>
          </cell>
          <cell r="J1533">
            <v>16327</v>
          </cell>
          <cell r="K1533">
            <v>0</v>
          </cell>
          <cell r="L1533">
            <v>0</v>
          </cell>
        </row>
        <row r="1534">
          <cell r="A1534" t="str">
            <v>굴삭기(유압식백호우)</v>
          </cell>
          <cell r="B1534" t="str">
            <v>0.7 M3</v>
          </cell>
          <cell r="C1534">
            <v>0.53200000000000003</v>
          </cell>
          <cell r="D1534" t="str">
            <v>HR</v>
          </cell>
          <cell r="E1534">
            <v>43006.71</v>
          </cell>
          <cell r="F1534">
            <v>22878</v>
          </cell>
          <cell r="G1534">
            <v>7724.71</v>
          </cell>
          <cell r="H1534">
            <v>4109</v>
          </cell>
          <cell r="I1534">
            <v>18628</v>
          </cell>
          <cell r="J1534">
            <v>9910</v>
          </cell>
          <cell r="K1534">
            <v>16654</v>
          </cell>
          <cell r="L1534">
            <v>8859</v>
          </cell>
        </row>
        <row r="1535">
          <cell r="A1535" t="str">
            <v>계</v>
          </cell>
          <cell r="F1535">
            <v>103857</v>
          </cell>
          <cell r="H1535">
            <v>4109</v>
          </cell>
          <cell r="J1535">
            <v>90889</v>
          </cell>
          <cell r="L1535">
            <v>8859</v>
          </cell>
        </row>
        <row r="1536">
          <cell r="A1536" t="str">
            <v>No.98호표 자연석놓기</v>
          </cell>
          <cell r="B1536" t="str">
            <v>100×90×60</v>
          </cell>
          <cell r="C1536">
            <v>1</v>
          </cell>
          <cell r="D1536" t="str">
            <v>EA</v>
          </cell>
          <cell r="M1536" t="str">
            <v>SX029</v>
          </cell>
        </row>
        <row r="1537">
          <cell r="A1537" t="str">
            <v>스테시석</v>
          </cell>
          <cell r="B1537" t="str">
            <v>100x90x60cm</v>
          </cell>
          <cell r="C1537">
            <v>1</v>
          </cell>
          <cell r="D1537" t="str">
            <v>EA</v>
          </cell>
          <cell r="E1537">
            <v>250000</v>
          </cell>
          <cell r="F1537">
            <v>250000</v>
          </cell>
          <cell r="G1537">
            <v>250000</v>
          </cell>
          <cell r="H1537">
            <v>250000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조 경 공</v>
          </cell>
          <cell r="C1538">
            <v>1</v>
          </cell>
          <cell r="D1538" t="str">
            <v>인</v>
          </cell>
          <cell r="E1538">
            <v>60423</v>
          </cell>
          <cell r="F1538">
            <v>60423</v>
          </cell>
          <cell r="G1538">
            <v>0</v>
          </cell>
          <cell r="H1538">
            <v>0</v>
          </cell>
          <cell r="I1538">
            <v>60423</v>
          </cell>
          <cell r="J1538">
            <v>60423</v>
          </cell>
          <cell r="K1538">
            <v>0</v>
          </cell>
          <cell r="L1538">
            <v>0</v>
          </cell>
        </row>
        <row r="1539">
          <cell r="A1539" t="str">
            <v>굴삭기(유압식백호우)</v>
          </cell>
          <cell r="B1539" t="str">
            <v>0.7 M3</v>
          </cell>
          <cell r="C1539">
            <v>0.74</v>
          </cell>
          <cell r="D1539" t="str">
            <v>HR</v>
          </cell>
          <cell r="E1539">
            <v>43006.71</v>
          </cell>
          <cell r="F1539">
            <v>31823</v>
          </cell>
          <cell r="G1539">
            <v>7724.71</v>
          </cell>
          <cell r="H1539">
            <v>5716</v>
          </cell>
          <cell r="I1539">
            <v>18628</v>
          </cell>
          <cell r="J1539">
            <v>13784</v>
          </cell>
          <cell r="K1539">
            <v>16654</v>
          </cell>
          <cell r="L1539">
            <v>12323</v>
          </cell>
        </row>
        <row r="1540">
          <cell r="A1540" t="str">
            <v>계</v>
          </cell>
          <cell r="F1540">
            <v>342246</v>
          </cell>
          <cell r="H1540">
            <v>255716</v>
          </cell>
          <cell r="J1540">
            <v>74207</v>
          </cell>
          <cell r="L1540">
            <v>12323</v>
          </cell>
        </row>
        <row r="1542">
          <cell r="A1542" t="str">
            <v>No.99호표 흄관부설 및 접합 : 인력</v>
          </cell>
          <cell r="B1542" t="str">
            <v>ø300M/M , 칼라식</v>
          </cell>
          <cell r="C1542">
            <v>1</v>
          </cell>
          <cell r="D1542" t="str">
            <v>M</v>
          </cell>
          <cell r="M1542" t="str">
            <v>SX030</v>
          </cell>
        </row>
        <row r="1543">
          <cell r="A1543" t="str">
            <v>모르터</v>
          </cell>
          <cell r="B1543" t="str">
            <v>1 : 3</v>
          </cell>
          <cell r="C1543">
            <v>2.3E-3</v>
          </cell>
          <cell r="D1543" t="str">
            <v>㎥</v>
          </cell>
          <cell r="E1543">
            <v>53022</v>
          </cell>
          <cell r="F1543">
            <v>121</v>
          </cell>
          <cell r="G1543">
            <v>12100</v>
          </cell>
          <cell r="H1543">
            <v>27</v>
          </cell>
          <cell r="I1543">
            <v>40922</v>
          </cell>
          <cell r="J1543">
            <v>94</v>
          </cell>
          <cell r="K1543">
            <v>0</v>
          </cell>
          <cell r="L1543">
            <v>0</v>
          </cell>
          <cell r="M1543" t="str">
            <v>N.117</v>
          </cell>
        </row>
        <row r="1544">
          <cell r="A1544" t="str">
            <v>배 관 공</v>
          </cell>
          <cell r="C1544">
            <v>7.0000000000000007E-2</v>
          </cell>
          <cell r="D1544" t="str">
            <v>인</v>
          </cell>
          <cell r="E1544">
            <v>60590</v>
          </cell>
          <cell r="F1544">
            <v>4241</v>
          </cell>
          <cell r="G1544">
            <v>0</v>
          </cell>
          <cell r="H1544">
            <v>0</v>
          </cell>
          <cell r="I1544">
            <v>60590</v>
          </cell>
          <cell r="J1544">
            <v>4241</v>
          </cell>
          <cell r="K1544">
            <v>0</v>
          </cell>
          <cell r="L1544">
            <v>0</v>
          </cell>
        </row>
        <row r="1545">
          <cell r="A1545" t="str">
            <v>보통인부</v>
          </cell>
          <cell r="C1545">
            <v>0.38</v>
          </cell>
          <cell r="D1545" t="str">
            <v>인</v>
          </cell>
          <cell r="E1545">
            <v>40922</v>
          </cell>
          <cell r="F1545">
            <v>15550</v>
          </cell>
          <cell r="G1545">
            <v>0</v>
          </cell>
          <cell r="H1545">
            <v>0</v>
          </cell>
          <cell r="I1545">
            <v>40922</v>
          </cell>
          <cell r="J1545">
            <v>15550</v>
          </cell>
          <cell r="K1545">
            <v>0</v>
          </cell>
          <cell r="L1545">
            <v>0</v>
          </cell>
        </row>
        <row r="1546">
          <cell r="A1546" t="str">
            <v>계</v>
          </cell>
          <cell r="F1546">
            <v>19912</v>
          </cell>
          <cell r="H1546">
            <v>27</v>
          </cell>
          <cell r="J1546">
            <v>19885</v>
          </cell>
          <cell r="L1546">
            <v>0</v>
          </cell>
        </row>
        <row r="1548">
          <cell r="A1548" t="str">
            <v>No.100호표 콘크리트</v>
          </cell>
          <cell r="B1548" t="str">
            <v>25-180-8</v>
          </cell>
          <cell r="C1548">
            <v>1</v>
          </cell>
          <cell r="D1548" t="str">
            <v>㎥</v>
          </cell>
          <cell r="M1548" t="str">
            <v>SX031</v>
          </cell>
        </row>
        <row r="1549">
          <cell r="A1549" t="str">
            <v>보통시멘트</v>
          </cell>
          <cell r="B1549" t="str">
            <v>관급</v>
          </cell>
          <cell r="C1549">
            <v>245</v>
          </cell>
          <cell r="D1549" t="str">
            <v>KG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강모래(광주)</v>
          </cell>
          <cell r="B1550" t="str">
            <v>시내도착도</v>
          </cell>
          <cell r="C1550">
            <v>0.5</v>
          </cell>
          <cell r="D1550" t="str">
            <v>M3</v>
          </cell>
          <cell r="E1550">
            <v>11000</v>
          </cell>
          <cell r="F1550">
            <v>5500</v>
          </cell>
          <cell r="G1550">
            <v>11000</v>
          </cell>
          <cell r="H1550">
            <v>5500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A1551" t="str">
            <v>자연자갈(광주)</v>
          </cell>
          <cell r="B1551" t="str">
            <v>#467 40-5mm (시내도착도)</v>
          </cell>
          <cell r="C1551">
            <v>0.72</v>
          </cell>
          <cell r="D1551" t="str">
            <v>M3</v>
          </cell>
          <cell r="E1551">
            <v>7500</v>
          </cell>
          <cell r="F1551">
            <v>5400</v>
          </cell>
          <cell r="G1551">
            <v>7500</v>
          </cell>
          <cell r="H1551">
            <v>5400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A1552" t="str">
            <v>콘크리트공</v>
          </cell>
          <cell r="C1552">
            <v>0.87</v>
          </cell>
          <cell r="D1552" t="str">
            <v>인</v>
          </cell>
          <cell r="E1552">
            <v>68884</v>
          </cell>
          <cell r="F1552">
            <v>59929</v>
          </cell>
          <cell r="G1552">
            <v>0</v>
          </cell>
          <cell r="H1552">
            <v>0</v>
          </cell>
          <cell r="I1552">
            <v>68884</v>
          </cell>
          <cell r="J1552">
            <v>59929</v>
          </cell>
          <cell r="K1552">
            <v>0</v>
          </cell>
          <cell r="L1552">
            <v>0</v>
          </cell>
        </row>
        <row r="1553">
          <cell r="A1553" t="str">
            <v>보통인부</v>
          </cell>
          <cell r="C1553">
            <v>0.99</v>
          </cell>
          <cell r="D1553" t="str">
            <v>인</v>
          </cell>
          <cell r="E1553">
            <v>40922</v>
          </cell>
          <cell r="F1553">
            <v>40512</v>
          </cell>
          <cell r="G1553">
            <v>0</v>
          </cell>
          <cell r="H1553">
            <v>0</v>
          </cell>
          <cell r="I1553">
            <v>40922</v>
          </cell>
          <cell r="J1553">
            <v>40512</v>
          </cell>
          <cell r="K1553">
            <v>0</v>
          </cell>
          <cell r="L1553">
            <v>0</v>
          </cell>
        </row>
        <row r="1554">
          <cell r="A1554" t="str">
            <v>계</v>
          </cell>
          <cell r="F1554">
            <v>111341</v>
          </cell>
          <cell r="H1554">
            <v>10900</v>
          </cell>
          <cell r="J1554">
            <v>100441</v>
          </cell>
          <cell r="L1554">
            <v>0</v>
          </cell>
        </row>
        <row r="1559">
          <cell r="A1559" t="str">
            <v>No.101호표 콘크리트</v>
          </cell>
          <cell r="B1559" t="str">
            <v>40-160-8</v>
          </cell>
          <cell r="C1559">
            <v>1</v>
          </cell>
          <cell r="D1559" t="str">
            <v>㎥</v>
          </cell>
          <cell r="M1559" t="str">
            <v>SX032</v>
          </cell>
        </row>
        <row r="1560">
          <cell r="A1560" t="str">
            <v>보통시멘트</v>
          </cell>
          <cell r="B1560" t="str">
            <v>관급</v>
          </cell>
          <cell r="C1560">
            <v>211</v>
          </cell>
          <cell r="D1560" t="str">
            <v>KG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강모래(광주)</v>
          </cell>
          <cell r="B1561" t="str">
            <v>시내도착도</v>
          </cell>
          <cell r="C1561">
            <v>0.5</v>
          </cell>
          <cell r="D1561" t="str">
            <v>M3</v>
          </cell>
          <cell r="E1561">
            <v>11000</v>
          </cell>
          <cell r="F1561">
            <v>5500</v>
          </cell>
          <cell r="G1561">
            <v>11000</v>
          </cell>
          <cell r="H1561">
            <v>5500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자연자갈(서울)</v>
          </cell>
          <cell r="B1562" t="str">
            <v>#467 40-5mm (시내도착도)</v>
          </cell>
          <cell r="C1562">
            <v>0.73</v>
          </cell>
          <cell r="D1562" t="str">
            <v>M3</v>
          </cell>
          <cell r="E1562">
            <v>7500</v>
          </cell>
          <cell r="F1562">
            <v>5475</v>
          </cell>
          <cell r="G1562">
            <v>7500</v>
          </cell>
          <cell r="H1562">
            <v>5475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콘크리트공</v>
          </cell>
          <cell r="C1563">
            <v>0.85</v>
          </cell>
          <cell r="D1563" t="str">
            <v>인</v>
          </cell>
          <cell r="E1563">
            <v>68884</v>
          </cell>
          <cell r="F1563">
            <v>58551</v>
          </cell>
          <cell r="G1563">
            <v>0</v>
          </cell>
          <cell r="H1563">
            <v>0</v>
          </cell>
          <cell r="I1563">
            <v>68884</v>
          </cell>
          <cell r="J1563">
            <v>58551</v>
          </cell>
          <cell r="K1563">
            <v>0</v>
          </cell>
          <cell r="L1563">
            <v>0</v>
          </cell>
        </row>
        <row r="1564">
          <cell r="A1564" t="str">
            <v>보통인부</v>
          </cell>
          <cell r="C1564">
            <v>0.82</v>
          </cell>
          <cell r="D1564" t="str">
            <v>인</v>
          </cell>
          <cell r="E1564">
            <v>40922</v>
          </cell>
          <cell r="F1564">
            <v>33556</v>
          </cell>
          <cell r="G1564">
            <v>0</v>
          </cell>
          <cell r="H1564">
            <v>0</v>
          </cell>
          <cell r="I1564">
            <v>40922</v>
          </cell>
          <cell r="J1564">
            <v>33556</v>
          </cell>
          <cell r="K1564">
            <v>0</v>
          </cell>
          <cell r="L1564">
            <v>0</v>
          </cell>
        </row>
        <row r="1565">
          <cell r="A1565" t="str">
            <v>계</v>
          </cell>
          <cell r="F1565">
            <v>103082</v>
          </cell>
          <cell r="H1565">
            <v>10975</v>
          </cell>
          <cell r="J1565">
            <v>92107</v>
          </cell>
          <cell r="L1565">
            <v>0</v>
          </cell>
        </row>
        <row r="1567">
          <cell r="A1567" t="str">
            <v>No.102호표 인력비빔타설(소형)</v>
          </cell>
          <cell r="C1567">
            <v>1</v>
          </cell>
          <cell r="D1567" t="str">
            <v>M3</v>
          </cell>
          <cell r="M1567" t="str">
            <v>SX033</v>
          </cell>
        </row>
        <row r="1568">
          <cell r="A1568" t="str">
            <v>콘크리트공</v>
          </cell>
          <cell r="C1568">
            <v>1.29</v>
          </cell>
          <cell r="D1568" t="str">
            <v>인</v>
          </cell>
          <cell r="E1568">
            <v>68884</v>
          </cell>
          <cell r="F1568">
            <v>88860</v>
          </cell>
          <cell r="G1568">
            <v>0</v>
          </cell>
          <cell r="H1568">
            <v>0</v>
          </cell>
          <cell r="I1568">
            <v>68884</v>
          </cell>
          <cell r="J1568">
            <v>88860</v>
          </cell>
          <cell r="K1568">
            <v>0</v>
          </cell>
          <cell r="L1568">
            <v>0</v>
          </cell>
        </row>
        <row r="1569">
          <cell r="A1569" t="str">
            <v>보통인부</v>
          </cell>
          <cell r="C1569">
            <v>1.36</v>
          </cell>
          <cell r="D1569" t="str">
            <v>인</v>
          </cell>
          <cell r="E1569">
            <v>40922</v>
          </cell>
          <cell r="F1569">
            <v>55653</v>
          </cell>
          <cell r="G1569">
            <v>0</v>
          </cell>
          <cell r="H1569">
            <v>0</v>
          </cell>
          <cell r="I1569">
            <v>40922</v>
          </cell>
          <cell r="J1569">
            <v>55653</v>
          </cell>
          <cell r="K1569">
            <v>0</v>
          </cell>
          <cell r="L1569">
            <v>0</v>
          </cell>
        </row>
        <row r="1570">
          <cell r="A1570" t="str">
            <v>계</v>
          </cell>
          <cell r="F1570">
            <v>144513</v>
          </cell>
          <cell r="H1570">
            <v>0</v>
          </cell>
          <cell r="J1570">
            <v>144513</v>
          </cell>
          <cell r="L1570">
            <v>0</v>
          </cell>
        </row>
        <row r="1572">
          <cell r="A1572" t="str">
            <v>No.103호표 목재가공 및 조립</v>
          </cell>
          <cell r="B1572" t="str">
            <v>보통</v>
          </cell>
          <cell r="C1572">
            <v>1</v>
          </cell>
          <cell r="D1572" t="str">
            <v>㎥</v>
          </cell>
          <cell r="M1572" t="str">
            <v>SX034</v>
          </cell>
        </row>
        <row r="1573">
          <cell r="A1573" t="str">
            <v>건축목공</v>
          </cell>
          <cell r="C1573">
            <v>5.43</v>
          </cell>
          <cell r="D1573" t="str">
            <v>인</v>
          </cell>
          <cell r="E1573">
            <v>69086</v>
          </cell>
          <cell r="F1573">
            <v>375136</v>
          </cell>
          <cell r="G1573">
            <v>0</v>
          </cell>
          <cell r="H1573">
            <v>0</v>
          </cell>
          <cell r="I1573">
            <v>69086</v>
          </cell>
          <cell r="J1573">
            <v>375136</v>
          </cell>
          <cell r="K1573">
            <v>0</v>
          </cell>
          <cell r="L1573">
            <v>0</v>
          </cell>
        </row>
        <row r="1574">
          <cell r="A1574" t="str">
            <v>특별인부</v>
          </cell>
          <cell r="C1574">
            <v>1.59</v>
          </cell>
          <cell r="D1574" t="str">
            <v>인</v>
          </cell>
          <cell r="E1574">
            <v>55970</v>
          </cell>
          <cell r="F1574">
            <v>88992</v>
          </cell>
          <cell r="G1574">
            <v>0</v>
          </cell>
          <cell r="H1574">
            <v>0</v>
          </cell>
          <cell r="I1574">
            <v>55970</v>
          </cell>
          <cell r="J1574">
            <v>88992</v>
          </cell>
          <cell r="K1574">
            <v>0</v>
          </cell>
          <cell r="L1574">
            <v>0</v>
          </cell>
        </row>
        <row r="1575">
          <cell r="A1575" t="str">
            <v>보통인부</v>
          </cell>
          <cell r="C1575">
            <v>1.74</v>
          </cell>
          <cell r="D1575" t="str">
            <v>인</v>
          </cell>
          <cell r="E1575">
            <v>40922</v>
          </cell>
          <cell r="F1575">
            <v>71204</v>
          </cell>
          <cell r="G1575">
            <v>0</v>
          </cell>
          <cell r="H1575">
            <v>0</v>
          </cell>
          <cell r="I1575">
            <v>40922</v>
          </cell>
          <cell r="J1575">
            <v>71204</v>
          </cell>
          <cell r="K1575">
            <v>0</v>
          </cell>
          <cell r="L1575">
            <v>0</v>
          </cell>
        </row>
        <row r="1576">
          <cell r="A1576" t="str">
            <v>계</v>
          </cell>
          <cell r="F1576">
            <v>535332</v>
          </cell>
          <cell r="H1576">
            <v>0</v>
          </cell>
          <cell r="J1576">
            <v>535332</v>
          </cell>
          <cell r="L1576">
            <v>0</v>
          </cell>
        </row>
        <row r="1578">
          <cell r="A1578" t="str">
            <v>No.104호표 근원직경에의한식재</v>
          </cell>
          <cell r="B1578" t="str">
            <v>R8</v>
          </cell>
          <cell r="C1578">
            <v>1</v>
          </cell>
          <cell r="D1578" t="str">
            <v>주</v>
          </cell>
          <cell r="M1578" t="str">
            <v>SXZ01</v>
          </cell>
        </row>
        <row r="1579">
          <cell r="A1579" t="str">
            <v>조 경 공</v>
          </cell>
          <cell r="C1579">
            <v>0.37</v>
          </cell>
          <cell r="D1579" t="str">
            <v>인</v>
          </cell>
          <cell r="E1579">
            <v>60423</v>
          </cell>
          <cell r="F1579">
            <v>22356</v>
          </cell>
          <cell r="G1579">
            <v>0</v>
          </cell>
          <cell r="H1579">
            <v>0</v>
          </cell>
          <cell r="I1579">
            <v>60423</v>
          </cell>
          <cell r="J1579">
            <v>22356</v>
          </cell>
          <cell r="K1579">
            <v>0</v>
          </cell>
          <cell r="L1579">
            <v>0</v>
          </cell>
        </row>
        <row r="1580">
          <cell r="A1580" t="str">
            <v>보통인부</v>
          </cell>
          <cell r="C1580">
            <v>0.22</v>
          </cell>
          <cell r="D1580" t="str">
            <v>인</v>
          </cell>
          <cell r="E1580">
            <v>40922</v>
          </cell>
          <cell r="F1580">
            <v>9002</v>
          </cell>
          <cell r="G1580">
            <v>0</v>
          </cell>
          <cell r="H1580">
            <v>0</v>
          </cell>
          <cell r="I1580">
            <v>40922</v>
          </cell>
          <cell r="J1580">
            <v>9002</v>
          </cell>
          <cell r="K1580">
            <v>0</v>
          </cell>
          <cell r="L1580">
            <v>0</v>
          </cell>
        </row>
        <row r="1581">
          <cell r="A1581" t="str">
            <v>계</v>
          </cell>
          <cell r="F1581">
            <v>31358</v>
          </cell>
          <cell r="H1581">
            <v>0</v>
          </cell>
          <cell r="J1581">
            <v>31358</v>
          </cell>
          <cell r="L1581">
            <v>0</v>
          </cell>
        </row>
        <row r="1582">
          <cell r="A1582" t="str">
            <v>No.105호표 근원직경에의한식재</v>
          </cell>
          <cell r="B1582" t="str">
            <v>R10</v>
          </cell>
          <cell r="C1582">
            <v>1</v>
          </cell>
          <cell r="D1582" t="str">
            <v>주</v>
          </cell>
          <cell r="M1582" t="str">
            <v>SXZ02</v>
          </cell>
        </row>
        <row r="1583">
          <cell r="A1583" t="str">
            <v>조 경 공</v>
          </cell>
          <cell r="C1583">
            <v>0.51</v>
          </cell>
          <cell r="D1583" t="str">
            <v>인</v>
          </cell>
          <cell r="E1583">
            <v>60423</v>
          </cell>
          <cell r="F1583">
            <v>30815</v>
          </cell>
          <cell r="G1583">
            <v>0</v>
          </cell>
          <cell r="H1583">
            <v>0</v>
          </cell>
          <cell r="I1583">
            <v>60423</v>
          </cell>
          <cell r="J1583">
            <v>30815</v>
          </cell>
          <cell r="K1583">
            <v>0</v>
          </cell>
          <cell r="L1583">
            <v>0</v>
          </cell>
        </row>
        <row r="1584">
          <cell r="A1584" t="str">
            <v>보통인부</v>
          </cell>
          <cell r="C1584">
            <v>0.3</v>
          </cell>
          <cell r="D1584" t="str">
            <v>인</v>
          </cell>
          <cell r="E1584">
            <v>40922</v>
          </cell>
          <cell r="F1584">
            <v>12276</v>
          </cell>
          <cell r="G1584">
            <v>0</v>
          </cell>
          <cell r="H1584">
            <v>0</v>
          </cell>
          <cell r="I1584">
            <v>40922</v>
          </cell>
          <cell r="J1584">
            <v>12276</v>
          </cell>
          <cell r="K1584">
            <v>0</v>
          </cell>
          <cell r="L1584">
            <v>0</v>
          </cell>
        </row>
        <row r="1585">
          <cell r="A1585" t="str">
            <v>계</v>
          </cell>
          <cell r="F1585">
            <v>43091</v>
          </cell>
          <cell r="H1585">
            <v>0</v>
          </cell>
          <cell r="J1585">
            <v>43091</v>
          </cell>
          <cell r="L1585">
            <v>0</v>
          </cell>
        </row>
        <row r="1587">
          <cell r="A1587" t="str">
            <v>No.106호표 근원직경에의한식재</v>
          </cell>
          <cell r="B1587" t="str">
            <v>R15</v>
          </cell>
          <cell r="C1587">
            <v>1</v>
          </cell>
          <cell r="D1587" t="str">
            <v>주</v>
          </cell>
          <cell r="M1587" t="str">
            <v>SXZ03</v>
          </cell>
        </row>
        <row r="1588">
          <cell r="A1588" t="str">
            <v>조 경 공</v>
          </cell>
          <cell r="C1588">
            <v>0.87</v>
          </cell>
          <cell r="D1588" t="str">
            <v>인</v>
          </cell>
          <cell r="E1588">
            <v>60423</v>
          </cell>
          <cell r="F1588">
            <v>52568</v>
          </cell>
          <cell r="G1588">
            <v>0</v>
          </cell>
          <cell r="H1588">
            <v>0</v>
          </cell>
          <cell r="I1588">
            <v>60423</v>
          </cell>
          <cell r="J1588">
            <v>52568</v>
          </cell>
          <cell r="K1588">
            <v>0</v>
          </cell>
          <cell r="L1588">
            <v>0</v>
          </cell>
        </row>
        <row r="1589">
          <cell r="A1589" t="str">
            <v>보통인부</v>
          </cell>
          <cell r="C1589">
            <v>0.52</v>
          </cell>
          <cell r="D1589" t="str">
            <v>인</v>
          </cell>
          <cell r="E1589">
            <v>40922</v>
          </cell>
          <cell r="F1589">
            <v>21279</v>
          </cell>
          <cell r="G1589">
            <v>0</v>
          </cell>
          <cell r="H1589">
            <v>0</v>
          </cell>
          <cell r="I1589">
            <v>40922</v>
          </cell>
          <cell r="J1589">
            <v>21279</v>
          </cell>
          <cell r="K1589">
            <v>0</v>
          </cell>
          <cell r="L1589">
            <v>0</v>
          </cell>
        </row>
        <row r="1590">
          <cell r="A1590" t="str">
            <v>계</v>
          </cell>
          <cell r="F1590">
            <v>73847</v>
          </cell>
          <cell r="H1590">
            <v>0</v>
          </cell>
          <cell r="J1590">
            <v>73847</v>
          </cell>
          <cell r="L1590">
            <v>0</v>
          </cell>
        </row>
        <row r="1592">
          <cell r="A1592" t="str">
            <v>No.107호표 근원직경식재(지주목유)</v>
          </cell>
          <cell r="B1592" t="str">
            <v>R12CM</v>
          </cell>
          <cell r="C1592">
            <v>1</v>
          </cell>
          <cell r="D1592" t="str">
            <v>주</v>
          </cell>
          <cell r="M1592" t="str">
            <v>SXZ04</v>
          </cell>
        </row>
        <row r="1593">
          <cell r="A1593" t="str">
            <v>조 경 공</v>
          </cell>
          <cell r="C1593">
            <v>0.65</v>
          </cell>
          <cell r="D1593" t="str">
            <v>인</v>
          </cell>
          <cell r="E1593">
            <v>60423</v>
          </cell>
          <cell r="F1593">
            <v>39274</v>
          </cell>
          <cell r="G1593">
            <v>0</v>
          </cell>
          <cell r="H1593">
            <v>0</v>
          </cell>
          <cell r="I1593">
            <v>60423</v>
          </cell>
          <cell r="J1593">
            <v>39274</v>
          </cell>
          <cell r="K1593">
            <v>0</v>
          </cell>
          <cell r="L1593">
            <v>0</v>
          </cell>
        </row>
        <row r="1594">
          <cell r="A1594" t="str">
            <v>보통인부</v>
          </cell>
          <cell r="C1594">
            <v>0.39</v>
          </cell>
          <cell r="D1594" t="str">
            <v>인</v>
          </cell>
          <cell r="E1594">
            <v>40922</v>
          </cell>
          <cell r="F1594">
            <v>15959</v>
          </cell>
          <cell r="G1594">
            <v>0</v>
          </cell>
          <cell r="H1594">
            <v>0</v>
          </cell>
          <cell r="I1594">
            <v>40922</v>
          </cell>
          <cell r="J1594">
            <v>15959</v>
          </cell>
          <cell r="K1594">
            <v>0</v>
          </cell>
          <cell r="L1594">
            <v>0</v>
          </cell>
        </row>
        <row r="1595">
          <cell r="A1595" t="str">
            <v>계</v>
          </cell>
          <cell r="F1595">
            <v>55233</v>
          </cell>
          <cell r="H1595">
            <v>0</v>
          </cell>
          <cell r="J1595">
            <v>55233</v>
          </cell>
          <cell r="L1595">
            <v>0</v>
          </cell>
        </row>
        <row r="1597">
          <cell r="A1597" t="str">
            <v>No.108호표 관목류식재(H1.2-1.5M)</v>
          </cell>
          <cell r="C1597">
            <v>1</v>
          </cell>
          <cell r="D1597" t="str">
            <v>주</v>
          </cell>
          <cell r="M1597" t="str">
            <v>SXZ05</v>
          </cell>
        </row>
        <row r="1598">
          <cell r="A1598" t="str">
            <v>조 경 공</v>
          </cell>
          <cell r="C1598">
            <v>0.09</v>
          </cell>
          <cell r="D1598" t="str">
            <v>인</v>
          </cell>
          <cell r="E1598">
            <v>60423</v>
          </cell>
          <cell r="F1598">
            <v>5438</v>
          </cell>
          <cell r="G1598">
            <v>0</v>
          </cell>
          <cell r="H1598">
            <v>0</v>
          </cell>
          <cell r="I1598">
            <v>60423</v>
          </cell>
          <cell r="J1598">
            <v>5438</v>
          </cell>
          <cell r="K1598">
            <v>0</v>
          </cell>
          <cell r="L1598">
            <v>0</v>
          </cell>
        </row>
        <row r="1599">
          <cell r="A1599" t="str">
            <v>보통인부</v>
          </cell>
          <cell r="C1599">
            <v>0.05</v>
          </cell>
          <cell r="D1599" t="str">
            <v>인</v>
          </cell>
          <cell r="E1599">
            <v>40922</v>
          </cell>
          <cell r="F1599">
            <v>2046</v>
          </cell>
          <cell r="G1599">
            <v>0</v>
          </cell>
          <cell r="H1599">
            <v>0</v>
          </cell>
          <cell r="I1599">
            <v>40922</v>
          </cell>
          <cell r="J1599">
            <v>2046</v>
          </cell>
          <cell r="K1599">
            <v>0</v>
          </cell>
          <cell r="L1599">
            <v>0</v>
          </cell>
        </row>
        <row r="1600">
          <cell r="A1600" t="str">
            <v>계</v>
          </cell>
          <cell r="F1600">
            <v>7484</v>
          </cell>
          <cell r="H1600">
            <v>0</v>
          </cell>
          <cell r="J1600">
            <v>7484</v>
          </cell>
          <cell r="L1600">
            <v>0</v>
          </cell>
        </row>
        <row r="1605">
          <cell r="A1605" t="str">
            <v>No.109호표 관목류식재</v>
          </cell>
          <cell r="B1605" t="str">
            <v>H0.3∼0.7</v>
          </cell>
          <cell r="C1605">
            <v>1</v>
          </cell>
          <cell r="D1605" t="str">
            <v>주</v>
          </cell>
          <cell r="M1605" t="str">
            <v>SXZ06</v>
          </cell>
        </row>
        <row r="1606">
          <cell r="A1606" t="str">
            <v>조 경 공</v>
          </cell>
          <cell r="C1606">
            <v>0.03</v>
          </cell>
          <cell r="D1606" t="str">
            <v>인</v>
          </cell>
          <cell r="E1606">
            <v>60423</v>
          </cell>
          <cell r="F1606">
            <v>1812</v>
          </cell>
          <cell r="G1606">
            <v>0</v>
          </cell>
          <cell r="H1606">
            <v>0</v>
          </cell>
          <cell r="I1606">
            <v>60423</v>
          </cell>
          <cell r="J1606">
            <v>1812</v>
          </cell>
          <cell r="K1606">
            <v>0</v>
          </cell>
          <cell r="L1606">
            <v>0</v>
          </cell>
        </row>
        <row r="1607">
          <cell r="A1607" t="str">
            <v>보통인부</v>
          </cell>
          <cell r="C1607">
            <v>0.02</v>
          </cell>
          <cell r="D1607" t="str">
            <v>인</v>
          </cell>
          <cell r="E1607">
            <v>40922</v>
          </cell>
          <cell r="F1607">
            <v>818</v>
          </cell>
          <cell r="G1607">
            <v>0</v>
          </cell>
          <cell r="H1607">
            <v>0</v>
          </cell>
          <cell r="I1607">
            <v>40922</v>
          </cell>
          <cell r="J1607">
            <v>818</v>
          </cell>
          <cell r="K1607">
            <v>0</v>
          </cell>
          <cell r="L1607">
            <v>0</v>
          </cell>
        </row>
        <row r="1608">
          <cell r="A1608" t="str">
            <v>계</v>
          </cell>
          <cell r="F1608">
            <v>2630</v>
          </cell>
          <cell r="H1608">
            <v>0</v>
          </cell>
          <cell r="J1608">
            <v>2630</v>
          </cell>
          <cell r="L1608">
            <v>0</v>
          </cell>
        </row>
        <row r="1610">
          <cell r="A1610" t="str">
            <v>No.110호표 원목박피 말구직경(9.0㎝)</v>
          </cell>
          <cell r="C1610">
            <v>1</v>
          </cell>
          <cell r="D1610" t="str">
            <v>m</v>
          </cell>
          <cell r="M1610" t="str">
            <v>SXZ07</v>
          </cell>
        </row>
        <row r="1611">
          <cell r="A1611" t="str">
            <v>보통인부</v>
          </cell>
          <cell r="C1611">
            <v>5.0000000000000001E-3</v>
          </cell>
          <cell r="D1611" t="str">
            <v>인</v>
          </cell>
          <cell r="E1611">
            <v>40922</v>
          </cell>
          <cell r="F1611">
            <v>204</v>
          </cell>
          <cell r="G1611">
            <v>0</v>
          </cell>
          <cell r="H1611">
            <v>0</v>
          </cell>
          <cell r="I1611">
            <v>40922</v>
          </cell>
          <cell r="J1611">
            <v>204</v>
          </cell>
          <cell r="K1611">
            <v>0</v>
          </cell>
          <cell r="L1611">
            <v>0</v>
          </cell>
        </row>
        <row r="1612">
          <cell r="A1612" t="str">
            <v>계</v>
          </cell>
          <cell r="F1612">
            <v>204</v>
          </cell>
          <cell r="H1612">
            <v>0</v>
          </cell>
          <cell r="J1612">
            <v>204</v>
          </cell>
          <cell r="L1612">
            <v>0</v>
          </cell>
        </row>
        <row r="1614">
          <cell r="A1614" t="str">
            <v>No.111호표 수고에의한식재</v>
          </cell>
          <cell r="B1614" t="str">
            <v>H2.1∼2.5</v>
          </cell>
          <cell r="C1614">
            <v>1</v>
          </cell>
          <cell r="D1614" t="str">
            <v>주</v>
          </cell>
          <cell r="M1614" t="str">
            <v>SXZ08</v>
          </cell>
        </row>
        <row r="1615">
          <cell r="A1615" t="str">
            <v>조 경 공</v>
          </cell>
          <cell r="C1615">
            <v>0.15</v>
          </cell>
          <cell r="D1615" t="str">
            <v>인</v>
          </cell>
          <cell r="E1615">
            <v>60423</v>
          </cell>
          <cell r="F1615">
            <v>9063</v>
          </cell>
          <cell r="G1615">
            <v>0</v>
          </cell>
          <cell r="H1615">
            <v>0</v>
          </cell>
          <cell r="I1615">
            <v>60423</v>
          </cell>
          <cell r="J1615">
            <v>9063</v>
          </cell>
          <cell r="K1615">
            <v>0</v>
          </cell>
          <cell r="L1615">
            <v>0</v>
          </cell>
        </row>
        <row r="1616">
          <cell r="A1616" t="str">
            <v>보통인부</v>
          </cell>
          <cell r="C1616">
            <v>0.12</v>
          </cell>
          <cell r="D1616" t="str">
            <v>인</v>
          </cell>
          <cell r="E1616">
            <v>40922</v>
          </cell>
          <cell r="F1616">
            <v>4910</v>
          </cell>
          <cell r="G1616">
            <v>0</v>
          </cell>
          <cell r="H1616">
            <v>0</v>
          </cell>
          <cell r="I1616">
            <v>40922</v>
          </cell>
          <cell r="J1616">
            <v>4910</v>
          </cell>
          <cell r="K1616">
            <v>0</v>
          </cell>
          <cell r="L1616">
            <v>0</v>
          </cell>
        </row>
        <row r="1617">
          <cell r="A1617" t="str">
            <v>계</v>
          </cell>
          <cell r="F1617">
            <v>13973</v>
          </cell>
          <cell r="H1617">
            <v>0</v>
          </cell>
          <cell r="J1617">
            <v>13973</v>
          </cell>
          <cell r="L1617">
            <v>0</v>
          </cell>
        </row>
        <row r="1619">
          <cell r="A1619" t="str">
            <v>No.112호표 수고식재(H2.6-3.0M) 지주목유</v>
          </cell>
          <cell r="C1619">
            <v>1</v>
          </cell>
          <cell r="D1619" t="str">
            <v>주</v>
          </cell>
          <cell r="M1619" t="str">
            <v>SXZ09</v>
          </cell>
        </row>
        <row r="1620">
          <cell r="A1620" t="str">
            <v>조 경 공</v>
          </cell>
          <cell r="C1620">
            <v>0.19</v>
          </cell>
          <cell r="D1620" t="str">
            <v>인</v>
          </cell>
          <cell r="E1620">
            <v>60423</v>
          </cell>
          <cell r="F1620">
            <v>11480</v>
          </cell>
          <cell r="G1620">
            <v>0</v>
          </cell>
          <cell r="H1620">
            <v>0</v>
          </cell>
          <cell r="I1620">
            <v>60423</v>
          </cell>
          <cell r="J1620">
            <v>11480</v>
          </cell>
          <cell r="K1620">
            <v>0</v>
          </cell>
          <cell r="L1620">
            <v>0</v>
          </cell>
        </row>
        <row r="1621">
          <cell r="A1621" t="str">
            <v>보통인부</v>
          </cell>
          <cell r="C1621">
            <v>0.14000000000000001</v>
          </cell>
          <cell r="D1621" t="str">
            <v>인</v>
          </cell>
          <cell r="E1621">
            <v>40922</v>
          </cell>
          <cell r="F1621">
            <v>5729</v>
          </cell>
          <cell r="G1621">
            <v>0</v>
          </cell>
          <cell r="H1621">
            <v>0</v>
          </cell>
          <cell r="I1621">
            <v>40922</v>
          </cell>
          <cell r="J1621">
            <v>5729</v>
          </cell>
          <cell r="K1621">
            <v>0</v>
          </cell>
          <cell r="L1621">
            <v>0</v>
          </cell>
        </row>
        <row r="1622">
          <cell r="A1622" t="str">
            <v>계</v>
          </cell>
          <cell r="F1622">
            <v>17209</v>
          </cell>
          <cell r="H1622">
            <v>0</v>
          </cell>
          <cell r="J1622">
            <v>17209</v>
          </cell>
          <cell r="L1622">
            <v>0</v>
          </cell>
        </row>
        <row r="1624">
          <cell r="A1624" t="str">
            <v>No.113호표 수고식재(H3.6-4.0M) 지주목유</v>
          </cell>
          <cell r="C1624">
            <v>1</v>
          </cell>
          <cell r="D1624" t="str">
            <v>주</v>
          </cell>
          <cell r="M1624" t="str">
            <v>SXZ10</v>
          </cell>
        </row>
        <row r="1625">
          <cell r="A1625" t="str">
            <v>조 경 공</v>
          </cell>
          <cell r="C1625">
            <v>0.28999999999999998</v>
          </cell>
          <cell r="D1625" t="str">
            <v>인</v>
          </cell>
          <cell r="E1625">
            <v>60423</v>
          </cell>
          <cell r="F1625">
            <v>17522</v>
          </cell>
          <cell r="G1625">
            <v>0</v>
          </cell>
          <cell r="H1625">
            <v>0</v>
          </cell>
          <cell r="I1625">
            <v>60423</v>
          </cell>
          <cell r="J1625">
            <v>17522</v>
          </cell>
          <cell r="K1625">
            <v>0</v>
          </cell>
          <cell r="L1625">
            <v>0</v>
          </cell>
        </row>
        <row r="1626">
          <cell r="A1626" t="str">
            <v>보통인부</v>
          </cell>
          <cell r="C1626">
            <v>0.2</v>
          </cell>
          <cell r="D1626" t="str">
            <v>인</v>
          </cell>
          <cell r="E1626">
            <v>40922</v>
          </cell>
          <cell r="F1626">
            <v>8184</v>
          </cell>
          <cell r="G1626">
            <v>0</v>
          </cell>
          <cell r="H1626">
            <v>0</v>
          </cell>
          <cell r="I1626">
            <v>40922</v>
          </cell>
          <cell r="J1626">
            <v>8184</v>
          </cell>
          <cell r="K1626">
            <v>0</v>
          </cell>
          <cell r="L1626">
            <v>0</v>
          </cell>
        </row>
        <row r="1627">
          <cell r="A1627" t="str">
            <v>계</v>
          </cell>
          <cell r="F1627">
            <v>25706</v>
          </cell>
          <cell r="H1627">
            <v>0</v>
          </cell>
          <cell r="J1627">
            <v>25706</v>
          </cell>
          <cell r="L1627">
            <v>0</v>
          </cell>
        </row>
        <row r="1628">
          <cell r="A1628" t="str">
            <v>No.114호표 흉고직경식재(지주목유)</v>
          </cell>
          <cell r="B1628" t="str">
            <v>B12CM</v>
          </cell>
          <cell r="C1628">
            <v>1</v>
          </cell>
          <cell r="D1628" t="str">
            <v>주</v>
          </cell>
          <cell r="M1628" t="str">
            <v>SXZ11</v>
          </cell>
        </row>
        <row r="1629">
          <cell r="A1629" t="str">
            <v>조 경 공</v>
          </cell>
          <cell r="C1629">
            <v>0.86</v>
          </cell>
          <cell r="D1629" t="str">
            <v>인</v>
          </cell>
          <cell r="E1629">
            <v>60423</v>
          </cell>
          <cell r="F1629">
            <v>51963</v>
          </cell>
          <cell r="G1629">
            <v>0</v>
          </cell>
          <cell r="H1629">
            <v>0</v>
          </cell>
          <cell r="I1629">
            <v>60423</v>
          </cell>
          <cell r="J1629">
            <v>51963</v>
          </cell>
          <cell r="K1629">
            <v>0</v>
          </cell>
          <cell r="L1629">
            <v>0</v>
          </cell>
        </row>
        <row r="1630">
          <cell r="A1630" t="str">
            <v>보통인부</v>
          </cell>
          <cell r="C1630">
            <v>0.5</v>
          </cell>
          <cell r="D1630" t="str">
            <v>인</v>
          </cell>
          <cell r="E1630">
            <v>40922</v>
          </cell>
          <cell r="F1630">
            <v>20461</v>
          </cell>
          <cell r="G1630">
            <v>0</v>
          </cell>
          <cell r="H1630">
            <v>0</v>
          </cell>
          <cell r="I1630">
            <v>40922</v>
          </cell>
          <cell r="J1630">
            <v>20461</v>
          </cell>
          <cell r="K1630">
            <v>0</v>
          </cell>
          <cell r="L1630">
            <v>0</v>
          </cell>
        </row>
        <row r="1631">
          <cell r="A1631" t="str">
            <v>계</v>
          </cell>
          <cell r="F1631">
            <v>72424</v>
          </cell>
          <cell r="H1631">
            <v>0</v>
          </cell>
          <cell r="J1631">
            <v>72424</v>
          </cell>
          <cell r="L1631">
            <v>0</v>
          </cell>
        </row>
        <row r="1633">
          <cell r="A1633" t="str">
            <v>No.115호표 잔디식재</v>
          </cell>
          <cell r="C1633">
            <v>1</v>
          </cell>
          <cell r="D1633" t="str">
            <v>M2</v>
          </cell>
          <cell r="M1633" t="str">
            <v>SXZ12</v>
          </cell>
        </row>
        <row r="1634">
          <cell r="A1634" t="str">
            <v>보통인부</v>
          </cell>
          <cell r="C1634">
            <v>6.9000000000000006E-2</v>
          </cell>
          <cell r="D1634" t="str">
            <v>인</v>
          </cell>
          <cell r="E1634">
            <v>40922</v>
          </cell>
          <cell r="F1634">
            <v>2823</v>
          </cell>
          <cell r="G1634">
            <v>0</v>
          </cell>
          <cell r="H1634">
            <v>0</v>
          </cell>
          <cell r="I1634">
            <v>40922</v>
          </cell>
          <cell r="J1634">
            <v>2823</v>
          </cell>
          <cell r="K1634">
            <v>0</v>
          </cell>
          <cell r="L1634">
            <v>0</v>
          </cell>
        </row>
        <row r="1635">
          <cell r="A1635" t="str">
            <v>계</v>
          </cell>
          <cell r="F1635">
            <v>2823</v>
          </cell>
          <cell r="H1635">
            <v>0</v>
          </cell>
          <cell r="J1635">
            <v>2823</v>
          </cell>
          <cell r="L1635">
            <v>0</v>
          </cell>
        </row>
        <row r="1637">
          <cell r="A1637" t="str">
            <v>No.116호표 시멘트운반</v>
          </cell>
          <cell r="C1637">
            <v>1</v>
          </cell>
          <cell r="D1637" t="str">
            <v>포</v>
          </cell>
          <cell r="M1637" t="str">
            <v>SZ001</v>
          </cell>
        </row>
        <row r="1638">
          <cell r="A1638" t="str">
            <v>운반비</v>
          </cell>
          <cell r="C1638">
            <v>1</v>
          </cell>
          <cell r="D1638" t="str">
            <v>식</v>
          </cell>
          <cell r="E1638">
            <v>356</v>
          </cell>
          <cell r="F1638">
            <v>356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356</v>
          </cell>
          <cell r="L1638">
            <v>356</v>
          </cell>
        </row>
        <row r="1639">
          <cell r="A1639" t="str">
            <v>계</v>
          </cell>
          <cell r="F1639">
            <v>356</v>
          </cell>
          <cell r="H1639">
            <v>0</v>
          </cell>
          <cell r="J1639">
            <v>0</v>
          </cell>
          <cell r="L1639">
            <v>356</v>
          </cell>
        </row>
        <row r="1641">
          <cell r="A1641" t="str">
            <v>No.117호표 모르터</v>
          </cell>
          <cell r="B1641" t="str">
            <v>1 : 3</v>
          </cell>
          <cell r="C1641">
            <v>1</v>
          </cell>
          <cell r="D1641" t="str">
            <v>㎥</v>
          </cell>
          <cell r="M1641" t="str">
            <v>SZ002</v>
          </cell>
        </row>
        <row r="1642">
          <cell r="A1642" t="str">
            <v>보통시멘트</v>
          </cell>
          <cell r="B1642" t="str">
            <v>관급</v>
          </cell>
          <cell r="C1642">
            <v>510</v>
          </cell>
          <cell r="D1642" t="str">
            <v>KG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A1643" t="str">
            <v>강모래(광주)</v>
          </cell>
          <cell r="B1643" t="str">
            <v>시내도착도</v>
          </cell>
          <cell r="C1643">
            <v>1.1000000000000001</v>
          </cell>
          <cell r="D1643" t="str">
            <v>M3</v>
          </cell>
          <cell r="E1643">
            <v>11000</v>
          </cell>
          <cell r="F1643">
            <v>12100</v>
          </cell>
          <cell r="G1643">
            <v>11000</v>
          </cell>
          <cell r="H1643">
            <v>12100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A1644" t="str">
            <v>보통인부</v>
          </cell>
          <cell r="C1644">
            <v>1</v>
          </cell>
          <cell r="D1644" t="str">
            <v>인</v>
          </cell>
          <cell r="E1644">
            <v>40922</v>
          </cell>
          <cell r="F1644">
            <v>40922</v>
          </cell>
          <cell r="G1644">
            <v>0</v>
          </cell>
          <cell r="H1644">
            <v>0</v>
          </cell>
          <cell r="I1644">
            <v>40922</v>
          </cell>
          <cell r="J1644">
            <v>40922</v>
          </cell>
          <cell r="K1644">
            <v>0</v>
          </cell>
          <cell r="L1644">
            <v>0</v>
          </cell>
        </row>
        <row r="1645">
          <cell r="A1645" t="str">
            <v>계</v>
          </cell>
          <cell r="F1645">
            <v>53022</v>
          </cell>
          <cell r="H1645">
            <v>12100</v>
          </cell>
          <cell r="J1645">
            <v>40922</v>
          </cell>
          <cell r="L1645">
            <v>0</v>
          </cell>
        </row>
        <row r="1647">
          <cell r="A1647" t="str">
            <v>No.118호표 토목섬유감기,덮기</v>
          </cell>
          <cell r="C1647">
            <v>1</v>
          </cell>
          <cell r="D1647" t="str">
            <v>㎡</v>
          </cell>
          <cell r="M1647" t="str">
            <v>SZ004</v>
          </cell>
        </row>
        <row r="1648">
          <cell r="A1648" t="str">
            <v>SE.PP.FILTER MAT (부직포)</v>
          </cell>
          <cell r="B1648" t="str">
            <v>300g/㎡    SE300</v>
          </cell>
          <cell r="C1648">
            <v>1.1000000000000001</v>
          </cell>
          <cell r="D1648" t="str">
            <v>㎡</v>
          </cell>
          <cell r="E1648">
            <v>1100</v>
          </cell>
          <cell r="F1648">
            <v>1210</v>
          </cell>
          <cell r="G1648">
            <v>1100</v>
          </cell>
          <cell r="H1648">
            <v>1210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A1649" t="str">
            <v>보통인부</v>
          </cell>
          <cell r="C1649">
            <v>0.03</v>
          </cell>
          <cell r="D1649" t="str">
            <v>인</v>
          </cell>
          <cell r="E1649">
            <v>40922</v>
          </cell>
          <cell r="F1649">
            <v>1227</v>
          </cell>
          <cell r="G1649">
            <v>0</v>
          </cell>
          <cell r="H1649">
            <v>0</v>
          </cell>
          <cell r="I1649">
            <v>40922</v>
          </cell>
          <cell r="J1649">
            <v>1227</v>
          </cell>
          <cell r="K1649">
            <v>0</v>
          </cell>
          <cell r="L1649">
            <v>0</v>
          </cell>
        </row>
        <row r="1650">
          <cell r="A1650" t="str">
            <v>계</v>
          </cell>
          <cell r="F1650">
            <v>2437</v>
          </cell>
          <cell r="H1650">
            <v>1210</v>
          </cell>
          <cell r="J1650">
            <v>1227</v>
          </cell>
          <cell r="L1650">
            <v>0</v>
          </cell>
        </row>
        <row r="1651">
          <cell r="A1651" t="str">
            <v>No.119호표 맹암거간선매설</v>
          </cell>
          <cell r="B1651" t="str">
            <v>D250</v>
          </cell>
          <cell r="C1651">
            <v>1</v>
          </cell>
          <cell r="D1651" t="str">
            <v>m</v>
          </cell>
          <cell r="M1651" t="str">
            <v>SZ0041</v>
          </cell>
        </row>
        <row r="1652">
          <cell r="A1652" t="str">
            <v>배 관 공</v>
          </cell>
          <cell r="C1652">
            <v>2.6499999999999999E-2</v>
          </cell>
          <cell r="D1652" t="str">
            <v>인</v>
          </cell>
          <cell r="E1652">
            <v>60590</v>
          </cell>
          <cell r="F1652">
            <v>1605</v>
          </cell>
          <cell r="G1652">
            <v>0</v>
          </cell>
          <cell r="H1652">
            <v>0</v>
          </cell>
          <cell r="I1652">
            <v>60590</v>
          </cell>
          <cell r="J1652">
            <v>1605</v>
          </cell>
          <cell r="K1652">
            <v>0</v>
          </cell>
          <cell r="L1652">
            <v>0</v>
          </cell>
        </row>
        <row r="1653">
          <cell r="A1653" t="str">
            <v>보통인부</v>
          </cell>
          <cell r="C1653">
            <v>3.9800000000000002E-2</v>
          </cell>
          <cell r="D1653" t="str">
            <v>인</v>
          </cell>
          <cell r="E1653">
            <v>40922</v>
          </cell>
          <cell r="F1653">
            <v>1628</v>
          </cell>
          <cell r="G1653">
            <v>0</v>
          </cell>
          <cell r="H1653">
            <v>0</v>
          </cell>
          <cell r="I1653">
            <v>40922</v>
          </cell>
          <cell r="J1653">
            <v>1628</v>
          </cell>
          <cell r="K1653">
            <v>0</v>
          </cell>
          <cell r="L1653">
            <v>0</v>
          </cell>
        </row>
        <row r="1654">
          <cell r="A1654" t="str">
            <v>계</v>
          </cell>
          <cell r="F1654">
            <v>3233</v>
          </cell>
          <cell r="H1654">
            <v>0</v>
          </cell>
          <cell r="J1654">
            <v>3233</v>
          </cell>
          <cell r="L1654">
            <v>0</v>
          </cell>
        </row>
        <row r="1656">
          <cell r="A1656" t="str">
            <v>No.120호표 맹암거간선매설</v>
          </cell>
          <cell r="B1656" t="str">
            <v>D150</v>
          </cell>
          <cell r="C1656">
            <v>1</v>
          </cell>
          <cell r="D1656" t="str">
            <v>m</v>
          </cell>
          <cell r="M1656" t="str">
            <v>SZ005</v>
          </cell>
        </row>
        <row r="1657">
          <cell r="A1657" t="str">
            <v>배 관 공</v>
          </cell>
          <cell r="C1657">
            <v>2.6499999999999999E-2</v>
          </cell>
          <cell r="D1657" t="str">
            <v>인</v>
          </cell>
          <cell r="E1657">
            <v>60590</v>
          </cell>
          <cell r="F1657">
            <v>1605</v>
          </cell>
          <cell r="G1657">
            <v>0</v>
          </cell>
          <cell r="H1657">
            <v>0</v>
          </cell>
          <cell r="I1657">
            <v>60590</v>
          </cell>
          <cell r="J1657">
            <v>1605</v>
          </cell>
          <cell r="K1657">
            <v>0</v>
          </cell>
          <cell r="L1657">
            <v>0</v>
          </cell>
        </row>
        <row r="1658">
          <cell r="A1658" t="str">
            <v>보통인부</v>
          </cell>
          <cell r="C1658">
            <v>3.9800000000000002E-2</v>
          </cell>
          <cell r="D1658" t="str">
            <v>인</v>
          </cell>
          <cell r="E1658">
            <v>40922</v>
          </cell>
          <cell r="F1658">
            <v>1628</v>
          </cell>
          <cell r="G1658">
            <v>0</v>
          </cell>
          <cell r="H1658">
            <v>0</v>
          </cell>
          <cell r="I1658">
            <v>40922</v>
          </cell>
          <cell r="J1658">
            <v>1628</v>
          </cell>
          <cell r="K1658">
            <v>0</v>
          </cell>
          <cell r="L1658">
            <v>0</v>
          </cell>
        </row>
        <row r="1659">
          <cell r="A1659" t="str">
            <v>계</v>
          </cell>
          <cell r="F1659">
            <v>3233</v>
          </cell>
          <cell r="H1659">
            <v>0</v>
          </cell>
          <cell r="J1659">
            <v>3233</v>
          </cell>
          <cell r="L1659">
            <v>0</v>
          </cell>
        </row>
        <row r="1661">
          <cell r="A1661" t="str">
            <v>No.121호표 맹암거지선매설</v>
          </cell>
          <cell r="B1661" t="str">
            <v>D100</v>
          </cell>
          <cell r="C1661">
            <v>1</v>
          </cell>
          <cell r="D1661" t="str">
            <v>m</v>
          </cell>
          <cell r="M1661" t="str">
            <v>SZ006</v>
          </cell>
        </row>
        <row r="1662">
          <cell r="A1662" t="str">
            <v>배 관 공</v>
          </cell>
          <cell r="C1662">
            <v>0.02</v>
          </cell>
          <cell r="D1662" t="str">
            <v>인</v>
          </cell>
          <cell r="E1662">
            <v>60590</v>
          </cell>
          <cell r="F1662">
            <v>1211</v>
          </cell>
          <cell r="G1662">
            <v>0</v>
          </cell>
          <cell r="H1662">
            <v>0</v>
          </cell>
          <cell r="I1662">
            <v>60590</v>
          </cell>
          <cell r="J1662">
            <v>1211</v>
          </cell>
          <cell r="K1662">
            <v>0</v>
          </cell>
          <cell r="L1662">
            <v>0</v>
          </cell>
        </row>
        <row r="1663">
          <cell r="A1663" t="str">
            <v>보통인부</v>
          </cell>
          <cell r="C1663">
            <v>0.03</v>
          </cell>
          <cell r="D1663" t="str">
            <v>인</v>
          </cell>
          <cell r="E1663">
            <v>40922</v>
          </cell>
          <cell r="F1663">
            <v>1227</v>
          </cell>
          <cell r="G1663">
            <v>0</v>
          </cell>
          <cell r="H1663">
            <v>0</v>
          </cell>
          <cell r="I1663">
            <v>40922</v>
          </cell>
          <cell r="J1663">
            <v>1227</v>
          </cell>
          <cell r="K1663">
            <v>0</v>
          </cell>
          <cell r="L1663">
            <v>0</v>
          </cell>
        </row>
        <row r="1664">
          <cell r="A1664" t="str">
            <v>계</v>
          </cell>
          <cell r="F1664">
            <v>2438</v>
          </cell>
          <cell r="H1664">
            <v>0</v>
          </cell>
          <cell r="J1664">
            <v>2438</v>
          </cell>
          <cell r="L1664">
            <v>0</v>
          </cell>
        </row>
        <row r="1666">
          <cell r="A1666" t="str">
            <v>No.122호표 아키스톤깔기</v>
          </cell>
          <cell r="B1666" t="str">
            <v>450x450x38</v>
          </cell>
          <cell r="C1666">
            <v>1</v>
          </cell>
          <cell r="D1666" t="str">
            <v>㎡</v>
          </cell>
          <cell r="M1666" t="str">
            <v>SZ007</v>
          </cell>
        </row>
        <row r="1667">
          <cell r="A1667" t="str">
            <v>석    공</v>
          </cell>
          <cell r="C1667">
            <v>0.1</v>
          </cell>
          <cell r="D1667" t="str">
            <v>인</v>
          </cell>
          <cell r="E1667">
            <v>78296</v>
          </cell>
          <cell r="F1667">
            <v>7829</v>
          </cell>
          <cell r="G1667">
            <v>0</v>
          </cell>
          <cell r="H1667">
            <v>0</v>
          </cell>
          <cell r="I1667">
            <v>78296</v>
          </cell>
          <cell r="J1667">
            <v>7829</v>
          </cell>
          <cell r="K1667">
            <v>0</v>
          </cell>
          <cell r="L1667">
            <v>0</v>
          </cell>
        </row>
        <row r="1668">
          <cell r="A1668" t="str">
            <v>보통인부</v>
          </cell>
          <cell r="C1668">
            <v>0.1</v>
          </cell>
          <cell r="D1668" t="str">
            <v>인</v>
          </cell>
          <cell r="E1668">
            <v>40922</v>
          </cell>
          <cell r="F1668">
            <v>4092</v>
          </cell>
          <cell r="G1668">
            <v>0</v>
          </cell>
          <cell r="H1668">
            <v>0</v>
          </cell>
          <cell r="I1668">
            <v>40922</v>
          </cell>
          <cell r="J1668">
            <v>4092</v>
          </cell>
          <cell r="K1668">
            <v>0</v>
          </cell>
          <cell r="L1668">
            <v>0</v>
          </cell>
        </row>
        <row r="1669">
          <cell r="A1669" t="str">
            <v>계</v>
          </cell>
          <cell r="F1669">
            <v>11921</v>
          </cell>
          <cell r="H1669">
            <v>0</v>
          </cell>
          <cell r="J1669">
            <v>11921</v>
          </cell>
          <cell r="L1669">
            <v>0</v>
          </cell>
        </row>
        <row r="1671">
          <cell r="A1671" t="str">
            <v>No.123호표 앵커볼트설치</v>
          </cell>
          <cell r="C1671">
            <v>1</v>
          </cell>
          <cell r="D1671" t="str">
            <v>개소</v>
          </cell>
          <cell r="M1671" t="str">
            <v>SZ008</v>
          </cell>
        </row>
        <row r="1672">
          <cell r="A1672" t="str">
            <v>철 골 공</v>
          </cell>
          <cell r="C1672">
            <v>0.08</v>
          </cell>
          <cell r="D1672" t="str">
            <v>인</v>
          </cell>
          <cell r="E1672">
            <v>67147</v>
          </cell>
          <cell r="F1672">
            <v>5371</v>
          </cell>
          <cell r="G1672">
            <v>0</v>
          </cell>
          <cell r="H1672">
            <v>0</v>
          </cell>
          <cell r="I1672">
            <v>67147</v>
          </cell>
          <cell r="J1672">
            <v>5371</v>
          </cell>
          <cell r="K1672">
            <v>0</v>
          </cell>
          <cell r="L1672">
            <v>0</v>
          </cell>
        </row>
        <row r="1673">
          <cell r="A1673" t="str">
            <v>계</v>
          </cell>
          <cell r="F1673">
            <v>5371</v>
          </cell>
          <cell r="H1673">
            <v>0</v>
          </cell>
          <cell r="J1673">
            <v>5371</v>
          </cell>
          <cell r="L1673">
            <v>0</v>
          </cell>
        </row>
        <row r="1674">
          <cell r="A1674" t="str">
            <v>No.124호표 터파기(인력)</v>
          </cell>
          <cell r="B1674" t="str">
            <v>토사</v>
          </cell>
          <cell r="C1674">
            <v>1</v>
          </cell>
          <cell r="D1674" t="str">
            <v>M3</v>
          </cell>
          <cell r="M1674" t="str">
            <v>ZX00</v>
          </cell>
        </row>
        <row r="1675">
          <cell r="A1675" t="str">
            <v>보통인부</v>
          </cell>
          <cell r="C1675">
            <v>0.2</v>
          </cell>
          <cell r="D1675" t="str">
            <v>인</v>
          </cell>
          <cell r="E1675">
            <v>40922</v>
          </cell>
          <cell r="F1675">
            <v>8184</v>
          </cell>
          <cell r="G1675">
            <v>0</v>
          </cell>
          <cell r="H1675">
            <v>0</v>
          </cell>
          <cell r="I1675">
            <v>40922</v>
          </cell>
          <cell r="J1675">
            <v>8184</v>
          </cell>
          <cell r="K1675">
            <v>0</v>
          </cell>
          <cell r="L1675">
            <v>0</v>
          </cell>
        </row>
        <row r="1676">
          <cell r="A1676" t="str">
            <v>작업반장</v>
          </cell>
          <cell r="C1676">
            <v>8.0000000000000002E-3</v>
          </cell>
          <cell r="D1676" t="str">
            <v>인</v>
          </cell>
          <cell r="E1676">
            <v>63904</v>
          </cell>
          <cell r="F1676">
            <v>511</v>
          </cell>
          <cell r="G1676">
            <v>0</v>
          </cell>
          <cell r="H1676">
            <v>0</v>
          </cell>
          <cell r="I1676">
            <v>63904</v>
          </cell>
          <cell r="J1676">
            <v>511</v>
          </cell>
          <cell r="K1676">
            <v>0</v>
          </cell>
          <cell r="L1676">
            <v>0</v>
          </cell>
        </row>
        <row r="1677">
          <cell r="A1677" t="str">
            <v>계</v>
          </cell>
          <cell r="F1677">
            <v>8695</v>
          </cell>
          <cell r="H1677">
            <v>0</v>
          </cell>
          <cell r="J1677">
            <v>8695</v>
          </cell>
          <cell r="L1677">
            <v>0</v>
          </cell>
        </row>
        <row r="1679">
          <cell r="A1679" t="str">
            <v>No.125호표 잔토처리(인력)</v>
          </cell>
          <cell r="B1679" t="str">
            <v>토사:0-1M</v>
          </cell>
          <cell r="C1679">
            <v>1</v>
          </cell>
          <cell r="D1679" t="str">
            <v>㎥</v>
          </cell>
          <cell r="M1679" t="str">
            <v>ZX030</v>
          </cell>
        </row>
        <row r="1680">
          <cell r="A1680" t="str">
            <v>보통인부</v>
          </cell>
          <cell r="C1680">
            <v>0.2</v>
          </cell>
          <cell r="D1680" t="str">
            <v>인</v>
          </cell>
          <cell r="E1680">
            <v>40922</v>
          </cell>
          <cell r="F1680">
            <v>8184</v>
          </cell>
          <cell r="G1680">
            <v>0</v>
          </cell>
          <cell r="H1680">
            <v>0</v>
          </cell>
          <cell r="I1680">
            <v>40922</v>
          </cell>
          <cell r="J1680">
            <v>8184</v>
          </cell>
          <cell r="K1680">
            <v>0</v>
          </cell>
          <cell r="L1680">
            <v>0</v>
          </cell>
        </row>
        <row r="1681">
          <cell r="A1681" t="str">
            <v>계</v>
          </cell>
          <cell r="F1681">
            <v>8184</v>
          </cell>
          <cell r="H1681">
            <v>0</v>
          </cell>
          <cell r="J1681">
            <v>8184</v>
          </cell>
          <cell r="L1681">
            <v>0</v>
          </cell>
        </row>
        <row r="1683">
          <cell r="A1683" t="str">
            <v>No.126호표 되메우고 다짐(인력)</v>
          </cell>
          <cell r="B1683" t="str">
            <v>토사</v>
          </cell>
          <cell r="C1683">
            <v>1</v>
          </cell>
          <cell r="D1683" t="str">
            <v>M3</v>
          </cell>
          <cell r="M1683" t="str">
            <v>ZX051</v>
          </cell>
        </row>
        <row r="1684">
          <cell r="A1684" t="str">
            <v>보통인부</v>
          </cell>
          <cell r="C1684">
            <v>0.21</v>
          </cell>
          <cell r="D1684" t="str">
            <v>인</v>
          </cell>
          <cell r="E1684">
            <v>40922</v>
          </cell>
          <cell r="F1684">
            <v>8593</v>
          </cell>
          <cell r="G1684">
            <v>0</v>
          </cell>
          <cell r="H1684">
            <v>0</v>
          </cell>
          <cell r="I1684">
            <v>40922</v>
          </cell>
          <cell r="J1684">
            <v>8593</v>
          </cell>
          <cell r="K1684">
            <v>0</v>
          </cell>
          <cell r="L1684">
            <v>0</v>
          </cell>
        </row>
        <row r="1685">
          <cell r="A1685" t="str">
            <v>작업반장</v>
          </cell>
          <cell r="C1685">
            <v>8.0000000000000002E-3</v>
          </cell>
          <cell r="D1685" t="str">
            <v>인</v>
          </cell>
          <cell r="E1685">
            <v>63904</v>
          </cell>
          <cell r="F1685">
            <v>511</v>
          </cell>
          <cell r="G1685">
            <v>0</v>
          </cell>
          <cell r="H1685">
            <v>0</v>
          </cell>
          <cell r="I1685">
            <v>63904</v>
          </cell>
          <cell r="J1685">
            <v>511</v>
          </cell>
          <cell r="K1685">
            <v>0</v>
          </cell>
          <cell r="L1685">
            <v>0</v>
          </cell>
        </row>
        <row r="1686">
          <cell r="A1686" t="str">
            <v>계</v>
          </cell>
          <cell r="F1686">
            <v>9104</v>
          </cell>
          <cell r="H1686">
            <v>0</v>
          </cell>
          <cell r="J1686">
            <v>9104</v>
          </cell>
          <cell r="L1686">
            <v>0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위단가"/>
      <sheetName val="이식대상수목현황"/>
      <sheetName val="이식피벗테이블"/>
      <sheetName val="이식장비상차비"/>
      <sheetName val="이식장비하차비"/>
      <sheetName val="자연석장비상차비"/>
      <sheetName val="자연석운반비"/>
      <sheetName val="굴삭기(사질토보통)"/>
      <sheetName val="굴삭기(점성토보통)"/>
      <sheetName val="중기단가산출근거"/>
      <sheetName val="토사운반비"/>
      <sheetName val="운반거리"/>
      <sheetName val="자연석장비하차비"/>
      <sheetName val="자연석장비놓기"/>
      <sheetName val="자연석장비쌓기"/>
      <sheetName val="자연석장비하차및놓기"/>
      <sheetName val="자연석장비하차및쌓기"/>
      <sheetName val="장비사용식재비"/>
      <sheetName val="불도우저터파기"/>
      <sheetName val="불도우저포설 및 정지"/>
      <sheetName val="불도우저운반"/>
      <sheetName val="다짐기계"/>
      <sheetName val="그레이더(평방당)설계적용"/>
      <sheetName val="살수차"/>
      <sheetName val="그레이더(평방당)"/>
      <sheetName val="그레이더(입방당)"/>
      <sheetName val="트랙터"/>
      <sheetName val="장비사용설계적용식재비"/>
      <sheetName val="이식수목인력상하차비"/>
      <sheetName val="이식수목상차지인력운반비"/>
      <sheetName val="이식수목하차지인력운반비"/>
      <sheetName val="이식목차량운반비"/>
      <sheetName val="자연석운반차량"/>
      <sheetName val="이식목운반차량"/>
      <sheetName val="수목중량산출"/>
      <sheetName val="야생수목뿌리분보호재료비"/>
      <sheetName val="야생수목굴취단가표"/>
      <sheetName val="이식수목"/>
      <sheetName val="000000"/>
      <sheetName val="000001"/>
      <sheetName val="000002"/>
      <sheetName val="000003"/>
      <sheetName val="산출내역서"/>
      <sheetName val="원가계산서(1)"/>
      <sheetName val="원가계산서(2)"/>
      <sheetName val="일위대가 목록표"/>
      <sheetName val="일위대가표"/>
      <sheetName val="단가산출서"/>
      <sheetName val="기계경비목록표"/>
      <sheetName val="기계경비(2)"/>
      <sheetName val="뿌리보호재료및비료산출"/>
      <sheetName val="중2 "/>
      <sheetName val="수목중량"/>
      <sheetName val="기계상차"/>
      <sheetName val="기계하차 "/>
      <sheetName val="인력상하차"/>
      <sheetName val="운반(정식)"/>
      <sheetName val="단가대비표"/>
      <sheetName val="정수장 수목수량"/>
      <sheetName val="수목수량"/>
      <sheetName val="지주수량집계"/>
      <sheetName val="시비량"/>
      <sheetName val="비료수량집계"/>
      <sheetName val="포장수량"/>
      <sheetName val="시설물수량"/>
      <sheetName val="씨앗(지족)"/>
      <sheetName val="SEED"/>
      <sheetName val="씨앗(정수장)"/>
      <sheetName val="잔디면적"/>
      <sheetName val="토공"/>
      <sheetName val="노임"/>
      <sheetName val="도근좌표"/>
      <sheetName val="직노"/>
      <sheetName val="일위대가"/>
      <sheetName val="장비공사"/>
      <sheetName val="9"/>
      <sheetName val="2공구산출내역"/>
      <sheetName val="실행내역 "/>
      <sheetName val="단위수량"/>
      <sheetName val="guard(mac)"/>
      <sheetName val="교대(A1)"/>
      <sheetName val="기본사항"/>
      <sheetName val="경영계획1월"/>
      <sheetName val="본체"/>
      <sheetName val="연습"/>
      <sheetName val="기본단가표"/>
      <sheetName val="unit 4"/>
      <sheetName val="피벗테이블데이터분석"/>
      <sheetName val="평균높이산출근거"/>
      <sheetName val="횡배수관위치조서"/>
      <sheetName val="내역"/>
      <sheetName val="시설물기초"/>
      <sheetName val="일반공사"/>
      <sheetName val="맨홀수량산출"/>
      <sheetName val="단가"/>
      <sheetName val="내역(2000년)"/>
      <sheetName val="일위대가(가설)"/>
      <sheetName val="단가조사표"/>
      <sheetName val="1호철근량"/>
      <sheetName val="전신환매도율"/>
      <sheetName val="기자재비"/>
      <sheetName val="총괄"/>
      <sheetName val="PAC"/>
      <sheetName val="#REF"/>
      <sheetName val="고분"/>
      <sheetName val="45,46"/>
      <sheetName val="내역서"/>
      <sheetName val="C.배수관공"/>
      <sheetName val="수량산출"/>
      <sheetName val="교대(A1-A2)"/>
      <sheetName val="Baby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ES원가"/>
      <sheetName val="등락폭총괄"/>
      <sheetName val="적용대가총괄"/>
      <sheetName val="적용대가"/>
      <sheetName val="내역"/>
      <sheetName val="호표"/>
      <sheetName val="실행철강하도"/>
      <sheetName val="일위대가"/>
      <sheetName val="부대내역"/>
      <sheetName val="여과지동"/>
      <sheetName val="기초자료"/>
      <sheetName val="공사비"/>
      <sheetName val="직노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오상지구 일위대가 목록표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정표"/>
      <sheetName val="현황"/>
      <sheetName val="표지"/>
      <sheetName val="조사자"/>
      <sheetName val="사업개요"/>
      <sheetName val="수지"/>
      <sheetName val="감독비"/>
      <sheetName val="예산"/>
      <sheetName val="증감"/>
      <sheetName val="총괄표"/>
      <sheetName val="이동,총괄"/>
      <sheetName val="이동공사"/>
      <sheetName val="평,총괄"/>
      <sheetName val="총"/>
      <sheetName val="관,사급"/>
      <sheetName val="자재대"/>
      <sheetName val="1지선"/>
      <sheetName val="2지선"/>
      <sheetName val="3지선"/>
      <sheetName val="4지선"/>
      <sheetName val="5지선"/>
      <sheetName val="6지선"/>
      <sheetName val="7지선"/>
      <sheetName val="8지선"/>
      <sheetName val="9지선"/>
      <sheetName val="10지선"/>
      <sheetName val="11지선"/>
      <sheetName val="12지선"/>
      <sheetName val="13지선"/>
      <sheetName val="14지선"/>
      <sheetName val="방리보"/>
      <sheetName val="원리보"/>
      <sheetName val="용무새보"/>
      <sheetName val="임곡보"/>
      <sheetName val="부,총괄"/>
      <sheetName val="부대공"/>
      <sheetName val="지선토적"/>
      <sheetName val="총재집"/>
      <sheetName val="지선재집"/>
      <sheetName val="일위대가"/>
      <sheetName val="일위대가표"/>
      <sheetName val="등락"/>
      <sheetName val="검토조서"/>
      <sheetName val="산출내역서"/>
      <sheetName val="일위대가조견표"/>
      <sheetName val="시공수량조서"/>
      <sheetName val="노임단가"/>
      <sheetName val="자재호표"/>
      <sheetName val="공사호표"/>
      <sheetName val="소운반"/>
      <sheetName val="코드"/>
      <sheetName val="송단1"/>
      <sheetName val="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정표"/>
      <sheetName val="현황"/>
      <sheetName val="표지"/>
      <sheetName val="조사자"/>
      <sheetName val="사업개요"/>
      <sheetName val="수지"/>
      <sheetName val="감독비"/>
      <sheetName val="예산"/>
      <sheetName val="증감"/>
      <sheetName val="총괄표"/>
      <sheetName val="이동,총괄"/>
      <sheetName val="이동공사"/>
      <sheetName val="평,총괄"/>
      <sheetName val="총"/>
      <sheetName val="관,사급"/>
      <sheetName val="자재대"/>
      <sheetName val="1지선"/>
      <sheetName val="2지선"/>
      <sheetName val="3지선"/>
      <sheetName val="4지선"/>
      <sheetName val="5지선"/>
      <sheetName val="6지선"/>
      <sheetName val="7지선"/>
      <sheetName val="8지선"/>
      <sheetName val="9지선"/>
      <sheetName val="10지선"/>
      <sheetName val="11지선"/>
      <sheetName val="12지선"/>
      <sheetName val="13지선"/>
      <sheetName val="14지선"/>
      <sheetName val="방리보"/>
      <sheetName val="원리보"/>
      <sheetName val="용무새보"/>
      <sheetName val="임곡보"/>
      <sheetName val="부,총괄"/>
      <sheetName val="부대공"/>
      <sheetName val="지선토적"/>
      <sheetName val="총재집"/>
      <sheetName val="지선재집"/>
      <sheetName val="일위대가"/>
      <sheetName val="일위대가표"/>
      <sheetName val="등락"/>
      <sheetName val="검토조서"/>
      <sheetName val="산출내역서"/>
      <sheetName val="일위대가조견표"/>
      <sheetName val="시공수량조서"/>
      <sheetName val="노임단가"/>
      <sheetName val="자재호표"/>
      <sheetName val="공사호표"/>
      <sheetName val="소운반"/>
      <sheetName val="실행철강하도"/>
      <sheetName val="호표"/>
      <sheetName val="코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단가일람"/>
      <sheetName val="단가표"/>
      <sheetName val="자재일람"/>
      <sheetName val="자재단가"/>
      <sheetName val="산출내역"/>
      <sheetName val="구역화물"/>
      <sheetName val="단위량당중기"/>
      <sheetName val="중기"/>
      <sheetName val="중기시간"/>
      <sheetName val="경운기운반"/>
      <sheetName val="자재운반"/>
      <sheetName val="조경일람"/>
      <sheetName val="조경"/>
      <sheetName val="중기입력조건"/>
      <sheetName val="단가"/>
      <sheetName val="M03(PVC,PE)"/>
      <sheetName val="재료비"/>
      <sheetName val="공통단가"/>
      <sheetName val="운반비"/>
      <sheetName val="2000양배"/>
      <sheetName val="2000,9월 일위"/>
      <sheetName val="문화농공일위"/>
      <sheetName val="문화농공 9월 일위"/>
      <sheetName val="사택일위"/>
      <sheetName val="사택 9월 일위 "/>
      <sheetName val="공사비"/>
      <sheetName val="재료집계표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원가계산서"/>
      <sheetName val="제경비"/>
      <sheetName val="갑지"/>
      <sheetName val="단가조사서"/>
      <sheetName val="단가조사서 (2)"/>
      <sheetName val="일위대가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품의"/>
      <sheetName val="준공내역서(갑)"/>
      <sheetName val="교통대책내역"/>
      <sheetName val="제경비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집계"/>
      <sheetName val="구체수량"/>
      <sheetName val="토공수량"/>
      <sheetName val="철근"/>
      <sheetName val="단가일람"/>
      <sheetName val="조경일람"/>
      <sheetName val="#REF"/>
      <sheetName val="자재일람"/>
      <sheetName val="최종집계표"/>
      <sheetName val="교통대책내역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양수장(기계)"/>
      <sheetName val="양수장(기계)2"/>
      <sheetName val="양수장(기계)3"/>
      <sheetName val="양수장(전기)"/>
      <sheetName val="양수장(전기)2"/>
      <sheetName val="양수장(전기)3"/>
      <sheetName val="경산"/>
      <sheetName val="여수토토적"/>
      <sheetName val="#REF"/>
      <sheetName val="자재일람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공"/>
      <sheetName val="수량산출표지"/>
      <sheetName val="수량산출기초"/>
      <sheetName val="단가산출표지"/>
      <sheetName val="단가산출기초"/>
      <sheetName val="사정조서"/>
      <sheetName val="설계산출표지 "/>
      <sheetName val="반송단국기초1"/>
      <sheetName val="반송단국1"/>
      <sheetName val="반송대가1"/>
      <sheetName val="반송중계기기초2"/>
      <sheetName val="반송중계기2"/>
      <sheetName val="중계기대가2"/>
      <sheetName val="반송철거기초3"/>
      <sheetName val="반송단국철거3"/>
      <sheetName val="반송철거대가3"/>
      <sheetName val="배선반기초4"/>
      <sheetName val="배선반신설4"/>
      <sheetName val="배선반대가4"/>
      <sheetName val="옥내배선기초5"/>
      <sheetName val="옥내배선5"/>
      <sheetName val="옥내배선대가5"/>
      <sheetName val="정류기신설기초6"/>
      <sheetName val="정류기신설6"/>
      <sheetName val="정류기신설대가6"/>
      <sheetName val="정류기철거기초7"/>
      <sheetName val="정류기철거7"/>
      <sheetName val="정류기철거대가7"/>
      <sheetName val="축전기기초8"/>
      <sheetName val="축전지신설8"/>
      <sheetName val="축전지신설대가8"/>
      <sheetName val="축전기철거기초9"/>
      <sheetName val="축전지철거9"/>
      <sheetName val="축전지철거대가9"/>
      <sheetName val="배선함기초10"/>
      <sheetName val="배선함10"/>
      <sheetName val="배선함대가10"/>
      <sheetName val="배선함철거기초11"/>
      <sheetName val="배선함철거11"/>
      <sheetName val="배선함대가11"/>
      <sheetName val="접지기초12"/>
      <sheetName val="접지신설12"/>
      <sheetName val="접지대가12"/>
      <sheetName val="사령기초13"/>
      <sheetName val="사령신설13"/>
      <sheetName val="사령대가13"/>
      <sheetName val="일위대가기초22"/>
      <sheetName val="일위대가22"/>
      <sheetName val="폐기물 처리"/>
      <sheetName val="공사원가"/>
      <sheetName val="도급총괄표"/>
      <sheetName val="도급예산표지"/>
      <sheetName val="도급예산표지 (2)"/>
      <sheetName val="도급예산내역"/>
      <sheetName val="설계서표지"/>
      <sheetName val="설계표지2"/>
      <sheetName val="목차"/>
      <sheetName val="설계설명서"/>
      <sheetName val="일반시방서"/>
      <sheetName val="특별시방서 "/>
      <sheetName val="특별시방서  (2)"/>
      <sheetName val="특별시방서  (3)"/>
      <sheetName val="예정공정표"/>
      <sheetName val="설계예산서"/>
      <sheetName val="예산내역서"/>
      <sheetName val="공종별예산조서"/>
      <sheetName val="관급자재조서"/>
      <sheetName val="철거품"/>
      <sheetName val="계약특수조건"/>
      <sheetName val="개소별명세표"/>
      <sheetName val="설계도면"/>
      <sheetName val="설계도면2"/>
      <sheetName val="을부담운반비"/>
      <sheetName val="건축공사"/>
      <sheetName val="DATA"/>
      <sheetName val="1"/>
      <sheetName val="품셈"/>
      <sheetName val="단가비교표(전기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(2)"/>
      <sheetName val="표지"/>
      <sheetName val="견적제출 (2)"/>
      <sheetName val="견적제출 (4)"/>
      <sheetName val="실행내역"/>
      <sheetName val="원가계산서 하론"/>
      <sheetName val="공종별품셈"/>
      <sheetName val="전기품"/>
      <sheetName val="Sheet1"/>
      <sheetName val="Sheet3"/>
      <sheetName val="도급대비 (2)"/>
      <sheetName val="견적갑지 "/>
      <sheetName val="실행내역서"/>
      <sheetName val="견적내역서"/>
      <sheetName val="전기설계변경"/>
      <sheetName val="교통대책내역"/>
      <sheetName val="4.전기"/>
      <sheetName val="갑지"/>
      <sheetName val="내역서"/>
      <sheetName val="RE9604"/>
      <sheetName val="수량산출서"/>
      <sheetName val="건축내역"/>
      <sheetName val="일위대가"/>
      <sheetName val="퍼스트"/>
      <sheetName val="자재단가"/>
      <sheetName val="간접"/>
      <sheetName val="청주(철골발주의뢰서)"/>
      <sheetName val="노임"/>
      <sheetName val="#REF"/>
      <sheetName val="전기일위목록"/>
      <sheetName val="건축공사"/>
      <sheetName val="2000노임기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실행내역"/>
    </sheetNames>
    <sheetDataSet>
      <sheetData sheetId="0"/>
      <sheetData sheetId="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내역서"/>
      <sheetName val="제경비산출서"/>
      <sheetName val="갑지.을지"/>
      <sheetName val="안전관리비"/>
      <sheetName val="도움말"/>
      <sheetName val="변경화면"/>
      <sheetName val="변경제경비산출서"/>
      <sheetName val="내역서종합"/>
      <sheetName val="증감표"/>
      <sheetName val="관급자재"/>
      <sheetName val="관급자재종합"/>
      <sheetName val="ES초기화면"/>
      <sheetName val="적용대상분"/>
      <sheetName val="품목조정율"/>
      <sheetName val="등락,적용대가산출표"/>
      <sheetName val="조정금액산출표"/>
      <sheetName val="실행코드"/>
      <sheetName val="BID"/>
      <sheetName val="소방"/>
      <sheetName val="집계"/>
      <sheetName val="요율"/>
      <sheetName val="자재대"/>
      <sheetName val="혜성"/>
      <sheetName val="단가일람"/>
      <sheetName val="조경일람"/>
      <sheetName val="여수토토적"/>
      <sheetName val="일위_파일"/>
      <sheetName val="미드수량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전문"/>
      <sheetName val="예산서"/>
      <sheetName val="사급분"/>
      <sheetName val="도급총괄"/>
      <sheetName val="설계서(본관)"/>
      <sheetName val="설계서(경비실)"/>
      <sheetName val="설계서(부대)"/>
      <sheetName val="세부내역"/>
      <sheetName val="단가목록"/>
      <sheetName val="품셈"/>
      <sheetName val="자재집계"/>
      <sheetName val="조명시설"/>
      <sheetName val="상수도토공집계표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수산정"/>
      <sheetName val="기타산정"/>
      <sheetName val="조정산출표"/>
      <sheetName val="적용비대상"/>
      <sheetName val="적용건축"/>
      <sheetName val="지수건축"/>
      <sheetName val="건축목록"/>
      <sheetName val="설비목록"/>
      <sheetName val="기계경비991"/>
      <sheetName val="중기"/>
      <sheetName val="수공기"/>
      <sheetName val="내역서"/>
      <sheetName val="적용토목"/>
      <sheetName val="단가일람"/>
      <sheetName val="조경일람"/>
      <sheetName val="일위대가표"/>
      <sheetName val="여수토토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원가"/>
      <sheetName val="원가 (2)"/>
      <sheetName val="수량"/>
      <sheetName val="수량 (2)"/>
      <sheetName val="자립흙막이"/>
      <sheetName val="자립흙막이 (2)"/>
      <sheetName val="pile 항타"/>
      <sheetName val="pile 인발"/>
      <sheetName val="토류판 (2)"/>
      <sheetName val="H-BEAM설치및철거"/>
      <sheetName val="BRACKET"/>
      <sheetName val="단가표"/>
      <sheetName val="토류판 (3)"/>
      <sheetName val="강재손료"/>
      <sheetName val="원가 (3)"/>
      <sheetName val="자립흙막이 (3)"/>
      <sheetName val="1.공사원가계산서"/>
      <sheetName val="2.내역첫장"/>
      <sheetName val="3.공사비총괄표(휴게소)"/>
      <sheetName val="4.휴게소건축"/>
      <sheetName val="5.휴게소설비"/>
      <sheetName val="6.공사비총괄표(주유소)"/>
      <sheetName val="7.주유소건축"/>
      <sheetName val="8.주유소설비"/>
      <sheetName val="sheet1"/>
      <sheetName val="공사기간"/>
      <sheetName val="단가일람"/>
      <sheetName val="조경일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율표"/>
      <sheetName val="투찰내역"/>
      <sheetName val="2000년1차"/>
      <sheetName val="2000전체분"/>
      <sheetName val="교통대책내역"/>
      <sheetName val="집계표"/>
      <sheetName val="조명일위"/>
      <sheetName val="조경일람"/>
      <sheetName val="간접1"/>
      <sheetName val="내역서"/>
      <sheetName val="99총공사내역서"/>
      <sheetName val="부대공사비"/>
      <sheetName val="퍼스트"/>
      <sheetName val="차액보증"/>
      <sheetName val="BID"/>
      <sheetName val="정부노임단가"/>
      <sheetName val="노임"/>
      <sheetName val="접지수량"/>
      <sheetName val="단가일람"/>
      <sheetName val="SLAB데이터"/>
      <sheetName val="#REF"/>
      <sheetName val="전체제잡비"/>
      <sheetName val="마산월령동골조물량변경"/>
      <sheetName val="교각1"/>
      <sheetName val="준검 내역서"/>
      <sheetName val="sheet1"/>
      <sheetName val="지질조사"/>
      <sheetName val="Total 단위경유량집계"/>
      <sheetName val="실행내역"/>
      <sheetName val="약품공급2"/>
      <sheetName val="CALCULATION"/>
      <sheetName val="C1ㅇ"/>
      <sheetName val="실행철강하도"/>
      <sheetName val="MOTOR"/>
      <sheetName val="RE9604"/>
      <sheetName val="원가계산서"/>
      <sheetName val="1,2공구원가계산서"/>
      <sheetName val="2공구산출내역"/>
      <sheetName val="1공구산출내역서"/>
      <sheetName val="원가계산서구조조정"/>
      <sheetName val="기본단가표"/>
      <sheetName val="재료집계표"/>
      <sheetName val="기계경비(시간당)"/>
      <sheetName val="단가"/>
      <sheetName val="내역(원안-대안)"/>
      <sheetName val="SIL98"/>
      <sheetName val="배수공"/>
      <sheetName val="조명시설"/>
      <sheetName val="DANGA"/>
      <sheetName val="일위대가"/>
      <sheetName val="설계조건"/>
      <sheetName val="5회토적"/>
      <sheetName val="산근"/>
      <sheetName val="DB"/>
      <sheetName val="제경비"/>
      <sheetName val="구조물공"/>
      <sheetName val="부대공"/>
      <sheetName val="토공"/>
      <sheetName val="포장공"/>
      <sheetName val="토공유동표(전체.당초)"/>
      <sheetName val="총공사내역서"/>
      <sheetName val="건축내역"/>
      <sheetName val="항목(1)"/>
      <sheetName val="총괄표"/>
      <sheetName val="금액내역서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하남내역"/>
      <sheetName val="내역서(전기)"/>
      <sheetName val="품셈TABLE"/>
      <sheetName val="노임단가"/>
      <sheetName val="단위단가"/>
      <sheetName val="수량산출서"/>
      <sheetName val="일위목록"/>
      <sheetName val="요율"/>
      <sheetName val="공사비예산서(토목분)"/>
      <sheetName val="자재일람"/>
      <sheetName val="1.수인터널"/>
      <sheetName val="N賃率-職"/>
      <sheetName val="일반공사"/>
      <sheetName val="증감내역서"/>
      <sheetName val="잡철물"/>
      <sheetName val="BH-1 (2)"/>
      <sheetName val="표  지"/>
      <sheetName val="직노"/>
      <sheetName val="ITEM"/>
      <sheetName val="세부내역"/>
      <sheetName val="터파기및재료"/>
      <sheetName val="초기화면"/>
      <sheetName val="폐기물"/>
      <sheetName val="인원계획"/>
      <sheetName val="내역(중앙)"/>
      <sheetName val="예산서"/>
      <sheetName val="DATA"/>
      <sheetName val="산출근거"/>
      <sheetName val="설비2차"/>
      <sheetName val="관급"/>
      <sheetName val="제안서"/>
      <sheetName val="행정표준(1)"/>
      <sheetName val="행정표준(2)"/>
      <sheetName val="타공종이기"/>
      <sheetName val="데이타"/>
      <sheetName val="INPUT"/>
      <sheetName val="관리비비계상"/>
      <sheetName val="예가내역서"/>
      <sheetName val="현장설명"/>
      <sheetName val="도급"/>
      <sheetName val="공문"/>
      <sheetName val="결재갑지"/>
      <sheetName val="6호기"/>
      <sheetName val="앉음벽 (2)"/>
      <sheetName val="금융비용"/>
      <sheetName val="참조-(1)"/>
      <sheetName val="_HIT__HMC 견적_3900_"/>
      <sheetName val="ABUT수량-A1"/>
      <sheetName val="I.설계조건"/>
      <sheetName val="hvac(제어동)"/>
      <sheetName val="4.전기"/>
      <sheetName val="조경"/>
      <sheetName val="직공비"/>
      <sheetName val="총괄내역서"/>
      <sheetName val="일위대가표"/>
      <sheetName val="현장지지물물량"/>
      <sheetName val="98지급계획"/>
      <sheetName val="경비2내역"/>
      <sheetName val="자료"/>
      <sheetName val="간접(90)"/>
      <sheetName val="참조"/>
      <sheetName val="산출내역서"/>
      <sheetName val="일반부표"/>
      <sheetName val="구조물견적서"/>
      <sheetName val="예산변경원인분석"/>
      <sheetName val="7. 현장관리비 "/>
      <sheetName val="6. 안전관리비"/>
      <sheetName val="ancillary"/>
      <sheetName val="실행(1)"/>
      <sheetName val="전기내역서(총계)"/>
      <sheetName val="견적조건"/>
      <sheetName val="접지1종"/>
      <sheetName val="오저간내역서"/>
      <sheetName val="전기"/>
      <sheetName val="토공A"/>
      <sheetName val="이형관"/>
      <sheetName val="갑지"/>
      <sheetName val="대전21토목내역서"/>
      <sheetName val="말뚝지지력산정"/>
      <sheetName val="간접비계산"/>
      <sheetName val="작성방법"/>
      <sheetName val="노원열병합  건축공사기성내역서"/>
      <sheetName val="운반"/>
      <sheetName val="001"/>
      <sheetName val="도급-집계"/>
      <sheetName val="소야공정계획표"/>
      <sheetName val="문학간접"/>
      <sheetName val="1.설계조건"/>
      <sheetName val="조도계산서 (도서)"/>
      <sheetName val="3련 BOX"/>
      <sheetName val="명세서"/>
      <sheetName val="신호등일위대가"/>
      <sheetName val="적용단가"/>
      <sheetName val="분뇨"/>
      <sheetName val="토목내역"/>
      <sheetName val="사급자재"/>
      <sheetName val="일위집계(기존)"/>
      <sheetName val="단가대비표"/>
      <sheetName val="기초일위"/>
      <sheetName val="시설일위"/>
      <sheetName val="할증"/>
      <sheetName val="보고서 기기리스트"/>
      <sheetName val="배수내역"/>
      <sheetName val="우수관매설및 우수받이"/>
      <sheetName val="대비"/>
      <sheetName val="설계서(7)"/>
      <sheetName val="예산서(6)"/>
      <sheetName val="제출내역 (2)"/>
      <sheetName val="을"/>
      <sheetName val="11.우각부 보강"/>
      <sheetName val="조건표"/>
      <sheetName val="plan&amp;section of foundation"/>
      <sheetName val="pile bearing capa &amp; arrenge"/>
      <sheetName val="working load at the btm ft."/>
      <sheetName val="stability check"/>
      <sheetName val="design criteria"/>
      <sheetName val="마산방향"/>
      <sheetName val="진주방향"/>
      <sheetName val="기초수량집"/>
      <sheetName val="인부노임"/>
      <sheetName val="운반비"/>
      <sheetName val="2000양배"/>
      <sheetName val="여수토토적"/>
      <sheetName val="구조물수량집계표"/>
      <sheetName val="보증수수료산출"/>
      <sheetName val="을-ATYPE"/>
      <sheetName val="제1호단위수량"/>
      <sheetName val="코드표"/>
      <sheetName val="사업전망"/>
      <sheetName val="현장업무"/>
      <sheetName val="PIPING"/>
      <sheetName val="MSS 2"/>
      <sheetName val="전주2本1"/>
      <sheetName val="프로젝트"/>
      <sheetName val="2.1  노무비 평균단가산출"/>
      <sheetName val="경비"/>
      <sheetName val="A-4"/>
      <sheetName val="전체"/>
      <sheetName val="I一般比"/>
      <sheetName val="재료비"/>
      <sheetName val="Sheet3"/>
      <sheetName val="자재단가비교표"/>
      <sheetName val="적용표"/>
      <sheetName val="내역_ver1.0"/>
      <sheetName val="현장관리비"/>
      <sheetName val="상-교대(A1-A2)"/>
      <sheetName val="토목주소"/>
      <sheetName val="설계내역서"/>
      <sheetName val="날개벽수량표"/>
      <sheetName val="단가산출"/>
      <sheetName val="품셈"/>
      <sheetName val="교량"/>
      <sheetName val="배수내역 (2)"/>
      <sheetName val="간이영수증"/>
      <sheetName val="횡배위치"/>
      <sheetName val="분전반"/>
      <sheetName val="COVER"/>
      <sheetName val="여과지동"/>
      <sheetName val="기초자료"/>
      <sheetName val="자재단가"/>
      <sheetName val="원가"/>
      <sheetName val="설계예산서"/>
      <sheetName val="ilch"/>
      <sheetName val="소포내역 (2)"/>
      <sheetName val="입력데이타"/>
      <sheetName val="산출내역서집계표"/>
      <sheetName val="일위대가(가설)"/>
      <sheetName val="부속동"/>
      <sheetName val="APT"/>
      <sheetName val="내역(창신)"/>
      <sheetName val="토목"/>
      <sheetName val="Resource2"/>
      <sheetName val="결과조달"/>
      <sheetName val="연결임시"/>
      <sheetName val="구간별관경"/>
      <sheetName val="기계공사"/>
      <sheetName val="신림자금"/>
      <sheetName val="11.산출(전열)"/>
      <sheetName val="6.산출(동력)"/>
      <sheetName val="7.산출(TRAY)"/>
      <sheetName val="부재예실1월"/>
      <sheetName val="Total"/>
      <sheetName val="8설7발"/>
      <sheetName val="Macro(차단기)"/>
      <sheetName val="부대내역"/>
      <sheetName val="99-0002"/>
      <sheetName val="A 견적"/>
      <sheetName val="전기일위목록"/>
      <sheetName val="역T형옹벽단위수량"/>
      <sheetName val="인사자료총집계"/>
      <sheetName val="Macro1"/>
      <sheetName val="금호"/>
      <sheetName val="중기"/>
      <sheetName val="단가조사-2"/>
      <sheetName val="추가예산"/>
      <sheetName val="설계"/>
      <sheetName val="공통가설"/>
      <sheetName val="바닥판"/>
      <sheetName val="입력DATA"/>
      <sheetName val="EBSDATA"/>
      <sheetName val="FM"/>
      <sheetName val="측구터파기공수량집계"/>
      <sheetName val="배수공 시멘트 및 골재량 산출"/>
      <sheetName val=" HIT-&gt;HMC 견적(3900)"/>
      <sheetName val="lee"/>
      <sheetName val="집계표소트"/>
      <sheetName val="투찰추정"/>
      <sheetName val="검토"/>
      <sheetName val="INPUT-DATA"/>
      <sheetName val="용소리교"/>
      <sheetName val="총괄-1"/>
      <sheetName val="EUPDAT2"/>
      <sheetName val="제품원재"/>
      <sheetName val="건설성적"/>
      <sheetName val="13LPMCC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시멘트"/>
      <sheetName val="봉양~조차장간고하개명(신설)"/>
      <sheetName val="일위대가(1)"/>
      <sheetName val="귀래 설계 공내역서"/>
      <sheetName val="WORK"/>
      <sheetName val="단가조건(02년)"/>
      <sheetName val="bearing"/>
      <sheetName val="가격조사서"/>
      <sheetName val="검암내역"/>
      <sheetName val="노임단가표"/>
      <sheetName val="5.산출(전력)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동방설계서"/>
      <sheetName val="JUCKEYK"/>
      <sheetName val="type-F"/>
      <sheetName val="중기비"/>
      <sheetName val="현금흐름"/>
      <sheetName val="내   역"/>
      <sheetName val="내역원본"/>
      <sheetName val="원계약고시공및준비구분"/>
      <sheetName val="99월별경비계획"/>
      <sheetName val="자재단가표"/>
      <sheetName val="1.취수장"/>
      <sheetName val="spc 배관견적"/>
      <sheetName val="내역(가지)"/>
      <sheetName val="일용노임단가"/>
      <sheetName val="입력"/>
      <sheetName val="데리네이타현황"/>
      <sheetName val="일위대가목록"/>
      <sheetName val="예산총괄"/>
      <sheetName val="공사원가계산서"/>
      <sheetName val="별첨1-임식"/>
      <sheetName val="기본자료"/>
      <sheetName val="소비자가"/>
      <sheetName val="원가+내역"/>
      <sheetName val="광산내역"/>
      <sheetName val="신천3호용수로"/>
      <sheetName val="70%"/>
      <sheetName val="플랜트 설치"/>
      <sheetName val="정산내역"/>
      <sheetName val="TYPE-A"/>
      <sheetName val="Cash Flow-1"/>
      <sheetName val="Y-WORK"/>
      <sheetName val="3.1공사현황 공정표"/>
      <sheetName val="단가(적용)"/>
      <sheetName val="기성내역"/>
      <sheetName val="MILL"/>
      <sheetName val="현장관리비참조"/>
      <sheetName val="편입토지조서"/>
      <sheetName val="배수통관(좌)"/>
      <sheetName val="건축공사"/>
      <sheetName val="6PILE  (돌출)"/>
      <sheetName val="공사비총괄"/>
      <sheetName val="화재 탐지 설비"/>
      <sheetName val="시설물일위"/>
      <sheetName val="기초코드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01AC"/>
      <sheetName val="정화조내역"/>
      <sheetName val="물량표S"/>
      <sheetName val="중기일위대가"/>
      <sheetName val="일위대가목차"/>
      <sheetName val="소방사항"/>
      <sheetName val="단가집"/>
      <sheetName val="8.현장관리비"/>
      <sheetName val="7.안전관리비"/>
      <sheetName val="BH_1 _2_"/>
      <sheetName val="전기실-1"/>
      <sheetName val="C97상"/>
      <sheetName val="백암비스타내역"/>
      <sheetName val="단가조사표"/>
      <sheetName val="#2_일위대가목록"/>
      <sheetName val="전기일위대가"/>
      <sheetName val="전 기"/>
      <sheetName val="CORE#2"/>
      <sheetName val="관급자재"/>
      <sheetName val="내역표지"/>
      <sheetName val="SHEET PILE단가"/>
      <sheetName val="수정2"/>
      <sheetName val="unit 4"/>
      <sheetName val="견적서"/>
      <sheetName val="목차 "/>
      <sheetName val="200"/>
      <sheetName val="SLAB"/>
      <sheetName val="퇴직금(울산천상)"/>
      <sheetName val="asd"/>
      <sheetName val="직재"/>
      <sheetName val="WING3"/>
      <sheetName val="전동기"/>
      <sheetName val="일위대가(집계)"/>
      <sheetName val="기기리스트"/>
      <sheetName val="전라자금"/>
      <sheetName val="내역서1"/>
      <sheetName val="주관사업"/>
      <sheetName val="실행"/>
      <sheetName val="세골재  T2 변경 현황"/>
      <sheetName val="투입내역"/>
      <sheetName val="b_balju"/>
      <sheetName val="원가총괄"/>
      <sheetName val="재집"/>
      <sheetName val="총"/>
      <sheetName val="물량표"/>
      <sheetName val="오산갈곳"/>
      <sheetName val="설계서(본관)"/>
      <sheetName val="PAINT"/>
      <sheetName val="갑지(추정)"/>
      <sheetName val="전입"/>
      <sheetName val="일위"/>
      <sheetName val="장비단가표"/>
      <sheetName val="Customer Databas"/>
      <sheetName val="d118"/>
      <sheetName val="EQT-ESTN"/>
      <sheetName val="전체_1설계"/>
      <sheetName val="계수시트"/>
      <sheetName val="장비"/>
      <sheetName val="노무"/>
      <sheetName val="1.설계기준"/>
      <sheetName val="파일구성"/>
      <sheetName val="유입량"/>
      <sheetName val="정리계획CF평가"/>
      <sheetName val="설 계"/>
      <sheetName val="공기압축기실"/>
      <sheetName val="원도급"/>
      <sheetName val="하도급"/>
      <sheetName val="증감분석"/>
      <sheetName val="한전일위"/>
      <sheetName val="Sheet5"/>
      <sheetName val="접속도로1"/>
      <sheetName val="101동"/>
      <sheetName val="입찰"/>
      <sheetName val="현경"/>
      <sheetName val="SUMMARY(S)"/>
      <sheetName val="노임이"/>
      <sheetName val="기본일위"/>
      <sheetName val="모델명"/>
      <sheetName val="수량산출"/>
      <sheetName val="설치"/>
      <sheetName val="지불내역(자재외)"/>
      <sheetName val="PAY"/>
      <sheetName val="정렬"/>
      <sheetName val="공정증감대ㅈ표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1유리"/>
      <sheetName val="공통단가"/>
      <sheetName val="수량산출서집계(1-4차)"/>
      <sheetName val="수지예산"/>
      <sheetName val="저장소"/>
      <sheetName val="내역집계"/>
      <sheetName val="재료"/>
      <sheetName val="직접경비호표"/>
      <sheetName val="1,2,3,4,5단위수량"/>
      <sheetName val="덕전리"/>
      <sheetName val="POL6차-PIPING"/>
      <sheetName val="2련간지"/>
      <sheetName val="합계"/>
      <sheetName val="내역서 "/>
      <sheetName val="부서코드표"/>
      <sheetName val="1안"/>
      <sheetName val="BQ"/>
      <sheetName val="집계및폼"/>
      <sheetName val="04_10_11"/>
      <sheetName val="재개발"/>
      <sheetName val="조경수목"/>
      <sheetName val="퇴직공제부금"/>
      <sheetName val="평균노임"/>
      <sheetName val="분석"/>
      <sheetName val="시운전연료비"/>
      <sheetName val="골조시행"/>
      <sheetName val="시운전연료"/>
      <sheetName val="입찰보고"/>
      <sheetName val="실행(ALT1)"/>
      <sheetName val="개인별 순위표"/>
      <sheetName val="INDEX"/>
      <sheetName val="프랜트면허"/>
      <sheetName val="냉천부속동"/>
      <sheetName val="네고율"/>
      <sheetName val="중기사용료산출근거"/>
      <sheetName val="단가산출1"/>
      <sheetName val="공사비총괄표"/>
      <sheetName val="코드"/>
      <sheetName val="Sheet2"/>
      <sheetName val="계산표지"/>
      <sheetName val="노임변동률"/>
      <sheetName val="원형1호맨홀토공수량"/>
      <sheetName val="대공종"/>
      <sheetName val="집 계 표"/>
      <sheetName val="유림골조"/>
      <sheetName val="별표 "/>
      <sheetName val="인건비"/>
      <sheetName val="연습"/>
      <sheetName val="장비단가"/>
      <sheetName val="ELEC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DATE"/>
      <sheetName val="재료비단가"/>
      <sheetName val="자료입력"/>
      <sheetName val="적용단위길이"/>
      <sheetName val="전기혼잡제경비(45)"/>
      <sheetName val="중사"/>
      <sheetName val="공사비집계"/>
      <sheetName val="6공구(당초)"/>
      <sheetName val="가설건물"/>
      <sheetName val="1월"/>
      <sheetName val="손익분석"/>
      <sheetName val="(1)본선수량집계"/>
      <sheetName val="Macro(전선)"/>
      <sheetName val="개산공사비"/>
      <sheetName val="장비비 명세서1"/>
      <sheetName val="재료값"/>
      <sheetName val="내역서1999.8최종"/>
      <sheetName val="96수출"/>
      <sheetName val="청천내"/>
      <sheetName val="토공계산서(부체도로)"/>
      <sheetName val="도담구내 개소별 명세"/>
      <sheetName val="교각계산"/>
      <sheetName val="분전반일위대가"/>
      <sheetName val="철거산출근거"/>
      <sheetName val="투찰가"/>
      <sheetName val="제노임"/>
      <sheetName val="내역서을지"/>
      <sheetName val="단가산출서"/>
      <sheetName val="상수도토공집계표"/>
      <sheetName val="전기공사"/>
      <sheetName val="협력업체"/>
      <sheetName val="코드1"/>
      <sheetName val="코드2"/>
      <sheetName val="원가서"/>
      <sheetName val="암거"/>
      <sheetName val="현금예금"/>
      <sheetName val="10공구일위"/>
      <sheetName val="기별(종합)"/>
      <sheetName val="환율change"/>
      <sheetName val="당초"/>
      <sheetName val="단가표"/>
      <sheetName val="시화점실행"/>
      <sheetName val="MSS_2"/>
      <sheetName val="일위대가표48"/>
      <sheetName val="미드수량"/>
      <sheetName val="TCDB"/>
      <sheetName val="자재co"/>
      <sheetName val="건축"/>
      <sheetName val="결재란"/>
      <sheetName val="집계장(대목_실행)"/>
      <sheetName val="직접비"/>
      <sheetName val="단중표"/>
      <sheetName val="7"/>
      <sheetName val="投标材料清单 "/>
      <sheetName val="AS복구"/>
      <sheetName val="중기터파기"/>
      <sheetName val="변수값"/>
      <sheetName val="중기상차"/>
      <sheetName val="손익차9월2"/>
      <sheetName val="득점현황"/>
      <sheetName val="품목납기"/>
      <sheetName val="대림경상68억"/>
      <sheetName val="기계실냉난방"/>
      <sheetName val="공량산출서"/>
      <sheetName val="코드일람표2001년10월"/>
      <sheetName val="대치판정"/>
      <sheetName val="단가조사서"/>
      <sheetName val="준공정산"/>
      <sheetName val="3.공통공사대비"/>
      <sheetName val="sub"/>
      <sheetName val="TOT"/>
      <sheetName val="수량집계"/>
      <sheetName val="1공구(입찰내역)"/>
      <sheetName val="CODE1"/>
      <sheetName val="공사비산출내역"/>
      <sheetName val="하중계산"/>
      <sheetName val="중기사용료"/>
      <sheetName val="소화실적"/>
      <sheetName val="RETAIL (ABOVE)"/>
      <sheetName val="지구단위계획"/>
      <sheetName val="단면가정"/>
      <sheetName val="업체자료"/>
      <sheetName val="9GNG운반"/>
      <sheetName val="CODE"/>
      <sheetName val="자금청구"/>
      <sheetName val="시중노임단가"/>
      <sheetName val="CC16-내역서"/>
      <sheetName val="입찰견적보고서"/>
      <sheetName val="횡배수관토공수량"/>
      <sheetName val="INSTR"/>
      <sheetName val="#3_일위대가목록"/>
      <sheetName val="노임단가 (2)"/>
      <sheetName val="단가적용"/>
      <sheetName val="부대공(BOQ)"/>
      <sheetName val="목차"/>
      <sheetName val="98수문일위"/>
      <sheetName val="검색방"/>
      <sheetName val="관공일위대가"/>
      <sheetName val="관자재"/>
      <sheetName val="단가 및 재료비"/>
      <sheetName val="관접합및자재집계표"/>
      <sheetName val="내역서비교"/>
      <sheetName val="비주거용"/>
      <sheetName val="인원"/>
      <sheetName val="인천제철"/>
      <sheetName val="Sheet4"/>
      <sheetName val="심사물량"/>
      <sheetName val="월별수입"/>
      <sheetName val="사유서제출현황-2"/>
      <sheetName val="제잡비"/>
      <sheetName val="개요"/>
      <sheetName val="주beam"/>
      <sheetName val="일위_파일"/>
      <sheetName val="이토변실(A3-LINE)"/>
      <sheetName val="남양내역"/>
      <sheetName val="MAIN_TABLE"/>
      <sheetName val="기본단가"/>
      <sheetName val="몰탈"/>
      <sheetName val="원본"/>
      <sheetName val="단가(반정1교-원주)"/>
      <sheetName val="용수간선"/>
      <sheetName val="일정"/>
      <sheetName val="일위단가"/>
      <sheetName val="자동제어"/>
      <sheetName val="세부추진"/>
      <sheetName val="상용보강"/>
      <sheetName val="간접비(1)"/>
      <sheetName val="식재인부"/>
      <sheetName val="통신물량"/>
      <sheetName val="기본"/>
      <sheetName val="현장별"/>
      <sheetName val="신고조서"/>
      <sheetName val="EJ"/>
      <sheetName val="VE절감"/>
      <sheetName val="청주(철골발주의뢰서)"/>
      <sheetName val="분전함신설"/>
      <sheetName val="평3"/>
      <sheetName val="옥내소화전계산서"/>
      <sheetName val="인부신상자료"/>
      <sheetName val="단   산"/>
      <sheetName val="실    단"/>
      <sheetName val="1단계"/>
      <sheetName val="제품목록"/>
      <sheetName val="BJJIN"/>
      <sheetName val="관리,공감"/>
      <sheetName val="Sheet6"/>
      <sheetName val="인력터파기"/>
      <sheetName val="건축내역서"/>
      <sheetName val="7.공정표"/>
      <sheetName val="단면 (2)"/>
      <sheetName val="DHEQSUPT"/>
      <sheetName val="토사(PE)"/>
      <sheetName val="HVAC"/>
      <sheetName val="확정분요약"/>
      <sheetName val="확정분세부"/>
      <sheetName val="김해토지조서"/>
      <sheetName val="실지수기호표"/>
      <sheetName val="차수"/>
      <sheetName val="기준"/>
      <sheetName val="기계실"/>
      <sheetName val="간접"/>
      <sheetName val="제경비산출서"/>
      <sheetName val="적용환율"/>
      <sheetName val="5. 현장관리비(new) "/>
      <sheetName val="2.대외공문"/>
      <sheetName val="SHL"/>
      <sheetName val="공정코드"/>
      <sheetName val="옥외외등집계표"/>
      <sheetName val="2000노임기준"/>
      <sheetName val="점수계산1-2"/>
      <sheetName val="금리계산"/>
      <sheetName val="대운반(철재)"/>
      <sheetName val="산출"/>
      <sheetName val="소방"/>
      <sheetName val="예산코드"/>
      <sheetName val="원가입력"/>
      <sheetName val="구의33고"/>
      <sheetName val="유림총괄"/>
      <sheetName val="-배수구조총재료"/>
      <sheetName val="Eq. Mobilization"/>
      <sheetName val="가시설단위수량"/>
      <sheetName val="현관"/>
      <sheetName val="건축기술부대조건"/>
      <sheetName val="건축2"/>
      <sheetName val="입력정보"/>
      <sheetName val="SHEET"/>
      <sheetName val="일위총괄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이월"/>
      <sheetName val="본사인상전"/>
      <sheetName val="위치"/>
      <sheetName val="단가비교"/>
      <sheetName val="표준건축비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2_1__노무비_평균단가산출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철근량"/>
      <sheetName val="울산자금"/>
      <sheetName val="제수변 수량집계표(보통)"/>
      <sheetName val="실행대비"/>
      <sheetName val=""/>
      <sheetName val="공사수행방안"/>
      <sheetName val="학생내역"/>
      <sheetName val="실행(표지,갑,을)"/>
      <sheetName val="목록"/>
      <sheetName val="위치조서"/>
      <sheetName val="맨홀토공"/>
      <sheetName val="맨홀수량산출"/>
      <sheetName val="콘크리트타설집계표"/>
      <sheetName val="Sheet1 (2)"/>
      <sheetName val="도수로현황"/>
      <sheetName val="일위대가집계"/>
      <sheetName val="기안"/>
      <sheetName val="동물이동통로"/>
      <sheetName val="재적표"/>
      <sheetName val="수량산출서 (2)"/>
      <sheetName val="guard(mac)"/>
      <sheetName val="범례표"/>
      <sheetName val="A1"/>
      <sheetName val="일위(시설)"/>
      <sheetName val="노무비 근거"/>
      <sheetName val="단가조사"/>
      <sheetName val="재료비노무비"/>
      <sheetName val="Baby일위대가"/>
      <sheetName val="일위대가1"/>
      <sheetName val="Macro3"/>
      <sheetName val="도실건시"/>
      <sheetName val="정산을지"/>
      <sheetName val="공통(20-91)"/>
      <sheetName val="암거 제원표"/>
      <sheetName val="산식3"/>
      <sheetName val="본사공가현황"/>
      <sheetName val="도급FORM"/>
      <sheetName val="N賃率_職"/>
      <sheetName val="양식_자재단가조사표"/>
      <sheetName val="부총"/>
      <sheetName val="단위수량"/>
      <sheetName val="장비집계"/>
      <sheetName val=" 갑지"/>
      <sheetName val="자동세륜기"/>
      <sheetName val="전산망"/>
      <sheetName val="콘_재료분리(1)"/>
      <sheetName val="1.CB"/>
      <sheetName val="변수"/>
      <sheetName val="5.동별횡주관경"/>
      <sheetName val="CM 1"/>
      <sheetName val="형상"/>
      <sheetName val="LF자재단가"/>
      <sheetName val="장비 (2)"/>
      <sheetName val="수문일1"/>
      <sheetName val="투찰"/>
      <sheetName val="95MAKER"/>
      <sheetName val="계정"/>
      <sheetName val="구성비"/>
      <sheetName val="가설식당"/>
      <sheetName val="동해title"/>
      <sheetName val="공기압舓⿫_x0005_"/>
      <sheetName val="공기압妐&quot;姜"/>
      <sheetName val="현장조사"/>
      <sheetName val="자재단가리스트"/>
      <sheetName val="sw1"/>
      <sheetName val="B"/>
      <sheetName val="일위CODE"/>
      <sheetName val="실행내역서(DCU)"/>
      <sheetName val="6. 수량산출서"/>
      <sheetName val="수배전(갑)"/>
      <sheetName val="실적공사비"/>
      <sheetName val="전압강하자료"/>
      <sheetName val="K1자재(3차등)"/>
      <sheetName val="골재산출"/>
      <sheetName val="포장수량집계"/>
      <sheetName val="제수변수량"/>
      <sheetName val="상반기손익차2총괄"/>
      <sheetName val="49일위"/>
      <sheetName val="22일위"/>
      <sheetName val="비교1"/>
      <sheetName val="보고서_기기리스트1"/>
      <sheetName val="수우미양가(Vlookup)"/>
      <sheetName val="제품정보"/>
      <sheetName val="상품수불(합산)"/>
      <sheetName val="재정비내역"/>
      <sheetName val="지적고시내역"/>
      <sheetName val="COST"/>
      <sheetName val="효율표"/>
      <sheetName val="참조 (2)"/>
      <sheetName val="입력데이타(비인쇄용)"/>
      <sheetName val="I_설계조_x0000_"/>
      <sheetName val="수량명세서"/>
      <sheetName val="전선 및 전선관"/>
      <sheetName val="공조기"/>
      <sheetName val="토공 total"/>
      <sheetName val="변경내역"/>
      <sheetName val="토공 토적표"/>
      <sheetName val="CON'C"/>
      <sheetName val="간접비"/>
      <sheetName val="조작대(1연)"/>
      <sheetName val="현장경비"/>
      <sheetName val="3BL공동구 수량"/>
      <sheetName val="NNV"/>
      <sheetName val="Sheet17"/>
      <sheetName val="목록표"/>
      <sheetName val="노무비"/>
      <sheetName val="견적의뢰서"/>
      <sheetName val="wall"/>
      <sheetName val="APT내역"/>
      <sheetName val="부대시설"/>
      <sheetName val="집계표(육상)"/>
      <sheetName val="5사남"/>
      <sheetName val="전철"/>
      <sheetName val="환경평가"/>
      <sheetName val="1회"/>
      <sheetName val="인건-측정"/>
      <sheetName val="갑지.을지"/>
      <sheetName val="기타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설계명세서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포장(수량)-관로부"/>
      <sheetName val="하수급견적대비"/>
      <sheetName val="변경명신물량 (2)"/>
      <sheetName val="일위대가목록표"/>
      <sheetName val="일위대_x0000__x0000_Ԁ_x0000_䀀"/>
      <sheetName val="지급자재"/>
      <sheetName val="교대(A1)"/>
      <sheetName val="일위대가 "/>
      <sheetName val="1ST"/>
      <sheetName val="4 LINE"/>
      <sheetName val="7 th"/>
      <sheetName val="CTEMCOST"/>
      <sheetName val="ELECTRIC"/>
      <sheetName val="SCHEDULE"/>
      <sheetName val="조도계산서_(도서_x0000_"/>
      <sheetName val="04변경-상하"/>
      <sheetName val="골조"/>
      <sheetName val="일위산출근거"/>
      <sheetName val="자재"/>
      <sheetName val="산근1"/>
      <sheetName val="조립1부실적"/>
      <sheetName val="기성(1차) "/>
      <sheetName val="NOMUBI"/>
      <sheetName val="관경별내역서"/>
      <sheetName val="20관리비율"/>
      <sheetName val="新철폐복2"/>
      <sheetName val="新철폐복3"/>
      <sheetName val="新철폐복"/>
      <sheetName val="유치원내역"/>
      <sheetName val="esc"/>
      <sheetName val="수량산출서집계"/>
      <sheetName val="맨홀수량"/>
      <sheetName val="일위대㐀븁_x0000__x0000_退"/>
      <sheetName val="에어샵공사"/>
      <sheetName val="Sheet16"/>
      <sheetName val="견내"/>
      <sheetName val="아파트 "/>
      <sheetName val="토목내역서"/>
      <sheetName val="현황산출서"/>
      <sheetName val="경비_원본"/>
      <sheetName val="안정검토"/>
      <sheetName val="토공(1)"/>
      <sheetName val="준공조서갑지"/>
      <sheetName val="일위대가(계측기설치)"/>
      <sheetName val="기성갑지"/>
      <sheetName val="정산서"/>
      <sheetName val="예산조서(전송)"/>
      <sheetName val="간접경상비"/>
      <sheetName val="울산자동제어"/>
      <sheetName val="apt수량"/>
      <sheetName val="현금"/>
      <sheetName val="첨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식음료"/>
      <sheetName val="난간벽단위"/>
      <sheetName val="설계서"/>
      <sheetName val="유효폭의 계산"/>
      <sheetName val="다곡2교"/>
      <sheetName val="주bea_xdcf0_"/>
      <sheetName val="MSS"/>
      <sheetName val="정화조"/>
      <sheetName val="접속도수량집계표"/>
      <sheetName val="견적시담(송포2공구)"/>
      <sheetName val="날개수집"/>
      <sheetName val="REDUCER"/>
      <sheetName val="WE'T"/>
      <sheetName val="마스터원본"/>
      <sheetName val="내역서(100%)"/>
      <sheetName val="전사 (2)"/>
      <sheetName val="BA (2)"/>
      <sheetName val="CP (2)"/>
      <sheetName val="시산표"/>
      <sheetName val="가시설(TYPE-A)"/>
      <sheetName val="1-1평균터파기고(1)"/>
      <sheetName val="간지"/>
      <sheetName val="각종양식"/>
      <sheetName val="&lt;--"/>
      <sheetName val="임차비용"/>
      <sheetName val="감가상각비대체내역"/>
      <sheetName val="덤프트럭계수"/>
      <sheetName val="조직"/>
      <sheetName val="I_설계조多"/>
      <sheetName val="단위중량"/>
      <sheetName val="전기단가조사서"/>
      <sheetName val="(당평)자재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MIJIBI"/>
      <sheetName val="0Title"/>
      <sheetName val="할빙수"/>
      <sheetName val="자갈,시멘트,모래산출"/>
      <sheetName val="기본설계기준"/>
      <sheetName val="화설내"/>
      <sheetName val="J"/>
      <sheetName val="내역1"/>
      <sheetName val="시추조사비"/>
      <sheetName val="S0"/>
      <sheetName val="미납품 현황"/>
      <sheetName val="세목별"/>
      <sheetName val="2"/>
      <sheetName val="LIST"/>
      <sheetName val="건축원가계산서"/>
      <sheetName val="한일양산"/>
      <sheetName val="2-2.매출분석"/>
      <sheetName val="물류최종8월7"/>
      <sheetName val="설-원가"/>
      <sheetName val="수완하도"/>
      <sheetName val="김포내역"/>
      <sheetName val="선정요령"/>
      <sheetName val="부대대비"/>
      <sheetName val="냉연집계"/>
      <sheetName val="15100"/>
      <sheetName val="우석문틀"/>
      <sheetName val="담보"/>
      <sheetName val="F4-F7"/>
      <sheetName val="보할"/>
      <sheetName val="배수관연장조서"/>
      <sheetName val="집계"/>
      <sheetName val="기준액"/>
      <sheetName val="도담구내 개소별 명柖"/>
      <sheetName val="FAB별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자재집계"/>
      <sheetName val="기존단가 (2)"/>
      <sheetName val="대_x0000__x0000_"/>
      <sheetName val="영업소실적"/>
      <sheetName val="05년 상"/>
      <sheetName val="영흥TL(UP,DOWN) "/>
      <sheetName val="Scenario"/>
      <sheetName val="2분기"/>
      <sheetName val="예산실적전체당월"/>
      <sheetName val="조경수량"/>
      <sheetName val="송전기본"/>
      <sheetName val="을부담운반비"/>
      <sheetName val="STEEL BOX 단면설계(SEC.8)"/>
      <sheetName val="수정계획3"/>
      <sheetName val="95년12월말"/>
      <sheetName val="실_인건비(5월부터)"/>
      <sheetName val="현장별정리"/>
      <sheetName val="일위1"/>
      <sheetName val="매입"/>
      <sheetName val="H-pile(298x299)"/>
      <sheetName val="H-pile(250x250)"/>
      <sheetName val="데이터유효성검사자료"/>
      <sheetName val="DTCT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집계장"/>
      <sheetName val="설계내역(2001)"/>
      <sheetName val="건축집계"/>
      <sheetName val="품셈 "/>
      <sheetName val="음성cable"/>
      <sheetName val="M-EMS GP-570(BIT)"/>
      <sheetName val="판정1교토공"/>
      <sheetName val="Data&amp;Result"/>
      <sheetName val="제수문집계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토공(완충)"/>
      <sheetName val="GDP"/>
      <sheetName val="일일입력"/>
      <sheetName val="품목등록"/>
      <sheetName val="전도품의"/>
      <sheetName val="원료"/>
      <sheetName val="11"/>
      <sheetName val="자재테이블"/>
      <sheetName val="설명서 "/>
      <sheetName val="FACTOR"/>
      <sheetName val="자격 땡겨오기"/>
      <sheetName val="관급현황"/>
      <sheetName val="기술조건"/>
      <sheetName val="1.내역(청.하역장전등)"/>
      <sheetName val="기계"/>
      <sheetName val="2.단면가정 (양곡1교)"/>
      <sheetName val="WEON"/>
      <sheetName val="제조노임"/>
      <sheetName val="인입관수량총괄"/>
      <sheetName val="단가조사-1"/>
      <sheetName val="갑지_설계 내역서"/>
      <sheetName val="만년달력"/>
      <sheetName val="직접뀀鞖/_x0000_"/>
      <sheetName val="표지 (2)"/>
      <sheetName val="인적사항(누적)"/>
      <sheetName val="제1영업소"/>
      <sheetName val="제2영업소"/>
      <sheetName val="제3영업소"/>
      <sheetName val="부하LOAD"/>
      <sheetName val="현장실사자료"/>
      <sheetName val="과업지시서"/>
      <sheetName val="사업부구분코드"/>
      <sheetName val="급,배기팬"/>
      <sheetName val="단가비교표_공통1"/>
      <sheetName val="8.PILE  (돌출)"/>
      <sheetName val="7_산출(⠀榅弁䘿_x0000_"/>
      <sheetName val="LD"/>
      <sheetName val="기타#9"/>
      <sheetName val="1,2,3,4_x0000__x0000_界Þ多⽬"/>
      <sheetName val="일반수량총괄집계"/>
      <sheetName val="일위대"/>
      <sheetName val="일위대㐀븁"/>
      <sheetName val="단양 00 아파트-세부내역"/>
      <sheetName val="학익동신동아5차CD365"/>
      <sheetName val="수량계산"/>
      <sheetName val="일위산출"/>
      <sheetName val="용산1(해보)"/>
      <sheetName val="종단계산"/>
      <sheetName val="문10"/>
      <sheetName val="미장"/>
      <sheetName val="철골"/>
      <sheetName val="조건표 (2)"/>
      <sheetName val="수량산출서 갑지"/>
      <sheetName val="장문교(대전)"/>
      <sheetName val="결재_x0000_"/>
      <sheetName val="인구"/>
      <sheetName val="125x125"/>
      <sheetName val="4. VOs summary"/>
      <sheetName val="SEX"/>
      <sheetName val="Quantity"/>
      <sheetName val="TOSHIBA-Structure"/>
      <sheetName val="예총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돈암사업"/>
      <sheetName val="DATA LISTS"/>
      <sheetName val="Chiet tinh dz35"/>
      <sheetName val="RATE"/>
      <sheetName val="적산"/>
      <sheetName val="램머"/>
      <sheetName val="1,2,3,4_x0005__x0000__x0000__x0000__x0000_"/>
      <sheetName val="6_산출닑⾱_x0005__x0000_"/>
      <sheetName val=" FURNACE현설"/>
      <sheetName val="97 사업추정(WEKI)"/>
      <sheetName val="코_x0000_"/>
      <sheetName val="마감산출"/>
      <sheetName val="매출그래프"/>
      <sheetName val="6동"/>
      <sheetName val="하조서"/>
      <sheetName val="2002상반기노임기준"/>
      <sheetName val="재료할증"/>
      <sheetName val="ITB COST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산출근거#2-3"/>
      <sheetName val="설계명세"/>
      <sheetName val="4.2.1 마루높이 검토"/>
      <sheetName val=" 견적서"/>
      <sheetName val="개요2"/>
      <sheetName val="건축공사집계"/>
      <sheetName val="JUCK"/>
      <sheetName val="내역_verᔈ_x0000__x0000_"/>
      <sheetName val="계산_x0000__x0000_"/>
      <sheetName val="유지정비"/>
      <sheetName val="용역인건비"/>
      <sheetName val="내역서 제출"/>
      <sheetName val="투찰(하수)"/>
      <sheetName val="설변단가적용현황"/>
      <sheetName val="변경내역서"/>
      <sheetName val="보활"/>
      <sheetName val="집행(2-1)"/>
      <sheetName val="2000.05"/>
      <sheetName val="일위집계"/>
      <sheetName val="6__안전관慨⻥"/>
      <sheetName val="단가시흥"/>
      <sheetName val="시운전"/>
      <sheetName val="시운전绸7"/>
      <sheetName val="TABLE DB"/>
      <sheetName val="쌍용 data base"/>
      <sheetName val="design_crit_x0000__x0000__x0005__x0000_"/>
      <sheetName val="오동"/>
      <sheetName val="대조"/>
      <sheetName val="나한"/>
      <sheetName val="8.설치품셈"/>
      <sheetName val="ASP"/>
      <sheetName val="원_x0000__x0000_"/>
      <sheetName val="장비가동"/>
      <sheetName val="단가산출(T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품셈총괄표"/>
      <sheetName val="수토공단위당"/>
      <sheetName val="부안변전"/>
      <sheetName val="보고"/>
      <sheetName val="계정1"/>
      <sheetName val="정리계槜〚_x0000__x0000_䇀"/>
      <sheetName val="공량·_x0000__x0000_"/>
      <sheetName val="공량×"/>
      <sheetName val="주bea?"/>
      <sheetName val="10공-_x0000_Ԁ"/>
      <sheetName val="구조물터파기수량집계"/>
      <sheetName val="사진첩"/>
      <sheetName val="3련_B䀀㽚"/>
      <sheetName val="수량산출목록표"/>
      <sheetName val="설계예산서(2_소천우회토목)"/>
      <sheetName val="자재기성 신청서.xlsx"/>
      <sheetName val="신대방33(적용)"/>
      <sheetName val="Bảng mã VT"/>
      <sheetName val="설원"/>
      <sheetName val="[입찰안.xls][입찰안.xls]직접뀀鞖/_x0000_"/>
      <sheetName val="[입찰안.xls]직접뀀鞖/_x0000_"/>
      <sheetName val="plan&amp;section_of__x0000__x0000__x0005__x0000_冰﹢Ƚ_x0000__x0000__x0000_"/>
      <sheetName val="시약"/>
      <sheetName val="내역(인테리어 실내)(도급)"/>
      <sheetName val="내역(인테리어 실외)(도급)"/>
      <sheetName val="9GNG운¼"/>
      <sheetName val="소포내역_x0000__x0000__x0005__x0000_"/>
      <sheetName val="업체별기성내역"/>
      <sheetName val="3련_Bꨀ덽"/>
      <sheetName val="working_load_at０ʵŚÃ堠ᴕ_x0000__x0000__x0000__x0000__x0000__x0000_"/>
      <sheetName val="세부내역서"/>
      <sheetName val="공사비증감"/>
      <sheetName val="VXXXXXXX"/>
      <sheetName val="5호광장_(만점)3"/>
      <sheetName val="인천국제_(만점)_(2)3"/>
      <sheetName val="Total_단위경유량집계3"/>
      <sheetName val="토공유동표(전체_당초)3"/>
      <sheetName val="준검_내역서3"/>
      <sheetName val="BH-1_(2)3"/>
      <sheetName val="4_전기3"/>
      <sheetName val="표__지3"/>
      <sheetName val="1_수인터널3"/>
      <sheetName val="I_설계조건3"/>
      <sheetName val="앉음벽_(2)3"/>
      <sheetName val="노원열병합__건축공사기성내역서3"/>
      <sheetName val="1_설계조건3"/>
      <sheetName val="소포내역_(2)3"/>
      <sheetName val="A_견적2"/>
      <sheetName val="조도계산서_(도서)3"/>
      <sheetName val="MSS_23"/>
      <sheetName val="2_1__노무비_평균단가산출2"/>
      <sheetName val="우수관매설및_우수받이3"/>
      <sheetName val="제출내역_(2)3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11_우각부_보강3"/>
      <sheetName val="보고서_기기리스트2"/>
      <sheetName val="7__현장관리비_3"/>
      <sheetName val="6__안전관리비3"/>
      <sheetName val="_HIT__HMC_견적_3900_3"/>
      <sheetName val="내___역2"/>
      <sheetName val="플랜트_설치2"/>
      <sheetName val="11_산출(전열)3"/>
      <sheetName val="6_산출(동력)3"/>
      <sheetName val="7_산출(TRAY)3"/>
      <sheetName val="3련_BOX3"/>
      <sheetName val="배수공_시멘트_및_골재량_산출2"/>
      <sheetName val="5_산출(전력)2"/>
      <sheetName val="배수내역_(2)2"/>
      <sheetName val="SHEET_PILE단가2"/>
      <sheetName val="전_기2"/>
      <sheetName val="Customer_Databas2"/>
      <sheetName val="_HIT-&gt;HMC_견적(3900)2"/>
      <sheetName val="세골재__T2_변경_현황2"/>
      <sheetName val="수량산출서(전력간선_지하D_C)2"/>
      <sheetName val="화재_탐지_설비2"/>
      <sheetName val="2차전체변경예정_(2)2"/>
      <sheetName val="6PILE__(돌출)2"/>
      <sheetName val="목차_2"/>
      <sheetName val="귀래_설계_공내역서2"/>
      <sheetName val="unit_42"/>
      <sheetName val="BH_1__2_2"/>
      <sheetName val="8_현장관리비2"/>
      <sheetName val="7_안전관리비2"/>
      <sheetName val="spc_배관견적2"/>
      <sheetName val="1_설계기준2"/>
      <sheetName val="1_취수장2"/>
      <sheetName val="개인별_순위표2"/>
      <sheetName val="내역서_2"/>
      <sheetName val="3_1공사현황_공정표2"/>
      <sheetName val="노임_단가2"/>
      <sheetName val="Cash_Flow-12"/>
      <sheetName val="설_계2"/>
      <sheetName val="도담구내_개소별_명세2"/>
      <sheetName val="별표_2"/>
      <sheetName val="投标材料清单_2"/>
      <sheetName val="3_공통공사대비2"/>
      <sheetName val="집_계_표2"/>
      <sheetName val="RETAIL_(ABOVE)2"/>
      <sheetName val="장비비_명세서12"/>
      <sheetName val="노임단가_(2)2"/>
      <sheetName val="단가_및_재료비2"/>
      <sheetName val="6__수량산출서1"/>
      <sheetName val="참조_(2)1"/>
      <sheetName val="7_공정표2"/>
      <sheetName val="단면_(2)2"/>
      <sheetName val="단___산1"/>
      <sheetName val="실____단1"/>
      <sheetName val="5__현장관리비(new)_2"/>
      <sheetName val="2_대외공문2"/>
      <sheetName val="Eq__Mobilization2"/>
      <sheetName val="제수변_수량집계표(보통)1"/>
      <sheetName val="Sheet1_(2)1"/>
      <sheetName val="수량산출서_(2)"/>
      <sheetName val="노무비_근거1"/>
      <sheetName val="_갑지1"/>
      <sheetName val="장비_(2)1"/>
      <sheetName val="CM_11"/>
      <sheetName val="5_동별횡주관경1"/>
      <sheetName val="전선_및_전선관1"/>
      <sheetName val="3BL공동구_수량1"/>
      <sheetName val="암거_제원표1"/>
      <sheetName val="내역서1999_8최종1"/>
      <sheetName val="기성(1차)_"/>
      <sheetName val="1_CB"/>
      <sheetName val="일위대가_1"/>
      <sheetName val="4_LINE1"/>
      <sheetName val="7_th1"/>
      <sheetName val="공기압舓⿫"/>
      <sheetName val="토공_total"/>
      <sheetName val="토공_토적표"/>
      <sheetName val="아파트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전사_(2)"/>
      <sheetName val="BA_(2)"/>
      <sheetName val="CP_(2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갑지_을지"/>
      <sheetName val="변경명신물량_(2)"/>
      <sheetName val="2-2_매출분석"/>
      <sheetName val="설명서_"/>
      <sheetName val="주bea"/>
      <sheetName val="유효폭의_계산"/>
      <sheetName val="STEEL_BOX_단면설계(SEC_8)"/>
      <sheetName val="미납품_현황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기존단가_(2)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전기2005"/>
      <sheetName val="통신2005"/>
      <sheetName val="요율표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7월11일"/>
      <sheetName val="Front"/>
      <sheetName val="가로등내역서"/>
      <sheetName val="공사비예산서"/>
      <sheetName val="0.목록1"/>
      <sheetName val="조직관리비"/>
      <sheetName val="수선비"/>
      <sheetName val="원가명세"/>
      <sheetName val="사발차명세표"/>
      <sheetName val="손익"/>
      <sheetName val="분개장·원장"/>
      <sheetName val="납부서"/>
      <sheetName val="자단"/>
      <sheetName val="토공집계표"/>
      <sheetName val="조도계산서Å_x0000_Ԁ_x0000__x0000_"/>
      <sheetName val="조도계산서Å_x0000_Ԁ_x0000_耀"/>
      <sheetName val="예산M12A"/>
      <sheetName val="(원)기흥상갈"/>
      <sheetName val="단_x0005__x0000_"/>
      <sheetName val="b_balju_cho"/>
      <sheetName val="CONCRETE"/>
      <sheetName val="外構・目次"/>
      <sheetName val="工場棟・目次"/>
      <sheetName val="事務棟・目次"/>
      <sheetName val="電気設備表"/>
      <sheetName val="预算"/>
      <sheetName val="4__VOs_summary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gVL"/>
      <sheetName val="받을어음"/>
      <sheetName val="시작"/>
      <sheetName val="투자자산"/>
      <sheetName val="대손상각"/>
      <sheetName val="Translation"/>
      <sheetName val="[입찰안.xls][입찰안.xls][입찰안.xls]___2"/>
      <sheetName val="자격증"/>
      <sheetName val="식재"/>
      <sheetName val="시설물"/>
      <sheetName val="식재출력용"/>
      <sheetName val="유지관리"/>
      <sheetName val="공기압¬_x0000_Ԁ"/>
      <sheetName val="현장경비(공사금액별)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D &amp; W sizes"/>
      <sheetName val="単価表"/>
      <sheetName val="Gia vat tu"/>
      <sheetName val="DI_ESTI"/>
      <sheetName val="dtct cong"/>
      <sheetName val="HS"/>
      <sheetName val="자재대"/>
      <sheetName val="공사비예"/>
    </sheetNames>
    <definedNames>
      <definedName name="조건_입력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 refreshError="1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 refreshError="1"/>
      <sheetData sheetId="1114" refreshError="1"/>
      <sheetData sheetId="1115"/>
      <sheetData sheetId="1116"/>
      <sheetData sheetId="1117"/>
      <sheetData sheetId="1118" refreshError="1"/>
      <sheetData sheetId="1119" refreshError="1"/>
      <sheetData sheetId="1120"/>
      <sheetData sheetId="1121" refreshError="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 refreshError="1"/>
      <sheetData sheetId="1681"/>
      <sheetData sheetId="1682"/>
      <sheetData sheetId="1683"/>
      <sheetData sheetId="1684"/>
      <sheetData sheetId="1685" refreshError="1"/>
      <sheetData sheetId="1686" refreshError="1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자재집계"/>
      <sheetName val="집계"/>
      <sheetName val="물량"/>
      <sheetName val="죽청토적"/>
      <sheetName val="준설토적"/>
      <sheetName val="자재정리"/>
      <sheetName val="Sheet1"/>
      <sheetName val="Sheet2"/>
      <sheetName val="Sheet3"/>
      <sheetName val="상세내역"/>
      <sheetName val="갑지"/>
      <sheetName val="집계표"/>
      <sheetName val="MLS#5원가"/>
      <sheetName val="MLS#5내역서"/>
      <sheetName val="MLS#8원가 "/>
      <sheetName val="MLS#8내역서"/>
      <sheetName val="MARSHING원가"/>
      <sheetName val="MARSHING 내역서"/>
      <sheetName val="UPS#3원가계산서"/>
      <sheetName val="UPS#3내역"/>
      <sheetName val="UPS#5원가계산서"/>
      <sheetName val="UPS#5내역"/>
      <sheetName val="시운전"/>
      <sheetName val="제조노무공수"/>
      <sheetName val="설치노무공수"/>
      <sheetName val="VXXXXXXX"/>
      <sheetName val="영업실행갑지"/>
      <sheetName val="변동비산출내역서"/>
      <sheetName val="원   가"/>
      <sheetName val="을지"/>
      <sheetName val="FY03 TPC OF"/>
      <sheetName val="OF by seg"/>
      <sheetName val="options"/>
      <sheetName val="pricing(1)"/>
      <sheetName val="pricing(3)"/>
      <sheetName val="ref Portable"/>
      <sheetName val="ref Options"/>
      <sheetName val="GM%"/>
      <sheetName val="FY03 TPC(0GM) "/>
      <sheetName val="options(0GM)"/>
      <sheetName val="Sheet4"/>
      <sheetName val="RTU1"/>
      <sheetName val="RTU2"/>
      <sheetName val="밸브"/>
      <sheetName val="pldt"/>
      <sheetName val="99년 시행물량"/>
      <sheetName val="외주기성지불조서(실내역)"/>
      <sheetName val="기성고조서(실내역)"/>
      <sheetName val="외주기성지불조서(관통보)"/>
      <sheetName val="기성고조서(관통보)"/>
      <sheetName val="Sheet5"/>
      <sheetName val="Sheet6"/>
      <sheetName val="Sheet7"/>
      <sheetName val="Sheet8"/>
      <sheetName val="Sheet9"/>
      <sheetName val="Sheet10"/>
      <sheetName val="총갑지"/>
      <sheetName val="변경내역"/>
      <sheetName val="상가분갑지"/>
      <sheetName val="견적조건"/>
      <sheetName val="견적조건 (2)"/>
      <sheetName val="내역서(갑지-성균관대)"/>
      <sheetName val="내역서(SUMMARY-성균관대)"/>
      <sheetName val="내역서(을지-성균관대)"/>
      <sheetName val="ELECCODE"/>
      <sheetName val="출하가"/>
      <sheetName val="출하가1Q"/>
      <sheetName val="Announce"/>
      <sheetName val="P866"/>
      <sheetName val="P800"/>
      <sheetName val="P733"/>
      <sheetName val="HW (54)"/>
      <sheetName val="4차손익 (2)"/>
      <sheetName val="4차손익 (3)"/>
      <sheetName val="4차손익 (4)"/>
      <sheetName val="요약 (7)"/>
      <sheetName val="Oracle"/>
      <sheetName val="HW (53)"/>
      <sheetName val="SW (7)"/>
      <sheetName val="training (7)"/>
      <sheetName val="consult (7)"/>
      <sheetName val="요약 (6)"/>
      <sheetName val="HW (52)"/>
      <sheetName val="SW (6)"/>
      <sheetName val="training (6)"/>
      <sheetName val="consult (6)"/>
      <sheetName val="비교"/>
      <sheetName val="hp8500"/>
      <sheetName val="hp"/>
      <sheetName val="compaq"/>
      <sheetName val="비교 (2)"/>
      <sheetName val="AS-PE2550"/>
      <sheetName val="AS-PIII-8450  (2)"/>
      <sheetName val="AS-SPV210-211S"/>
      <sheetName val="AS-PEDGE-RACK2K"/>
      <sheetName val="AS-PIII-6450"/>
      <sheetName val="itcen (2)"/>
      <sheetName val="하도급승인신청서"/>
      <sheetName val="공사개요"/>
      <sheetName val="특수조건"/>
      <sheetName val="찬재♥정희2"/>
      <sheetName val="찬재♥정희3"/>
      <sheetName val="하도승인신청"/>
      <sheetName val="대비내역서"/>
      <sheetName val="부대조건 "/>
      <sheetName val="견적용"/>
      <sheetName val="검토보고서"/>
      <sheetName val="집행변경사유"/>
      <sheetName val="하도신청서"/>
      <sheetName val="수의사유서"/>
      <sheetName val="대비내역(TAB)"/>
      <sheetName val="견적서"/>
      <sheetName val="특수조건(TAB)"/>
      <sheetName val="하도급신청서"/>
      <sheetName val="하도급내역(철골공사)"/>
      <sheetName val="철골공사"/>
      <sheetName val="하도급내역(인테리어공사)"/>
      <sheetName val="추천서"/>
      <sheetName val="대구하도급"/>
      <sheetName val="입찰대비표"/>
      <sheetName val="철골단가대비"/>
      <sheetName val="직접공사비"/>
      <sheetName val="집갑"/>
      <sheetName val="집행(간)"/>
      <sheetName val="대비내역"/>
      <sheetName val="총괄"/>
      <sheetName val="간지"/>
      <sheetName val="갑지(토목)"/>
      <sheetName val="토목"/>
      <sheetName val="갑지 (건축)"/>
      <sheetName val="건축"/>
      <sheetName val="갑지 (기계)"/>
      <sheetName val="기계"/>
      <sheetName val="갑지 (전기)"/>
      <sheetName val="전기"/>
      <sheetName val="월례업무보고"/>
      <sheetName val="입찰및현설참여현황"/>
      <sheetName val="공동도급협의"/>
      <sheetName val="목표대비"/>
      <sheetName val="00사업목표"/>
      <sheetName val="00 신규수주 "/>
      <sheetName val="검토보고"/>
      <sheetName val="대비표"/>
      <sheetName val="사전공사내역서"/>
      <sheetName val="관련공문"/>
      <sheetName val="0000"/>
      <sheetName val="1000"/>
      <sheetName val="2000"/>
      <sheetName val="3000"/>
      <sheetName val="4000"/>
      <sheetName val="5000"/>
      <sheetName val="6000"/>
      <sheetName val="7000"/>
      <sheetName val="8000"/>
      <sheetName val="9000"/>
      <sheetName val="a000"/>
      <sheetName val="b000"/>
      <sheetName val="c000"/>
      <sheetName val="d000"/>
      <sheetName val="e000"/>
      <sheetName val="f000"/>
      <sheetName val="g000"/>
      <sheetName val="내역"/>
      <sheetName val="내역서"/>
      <sheetName val="마감재list"/>
      <sheetName val="별표"/>
      <sheetName val="품셈1"/>
      <sheetName val="품셈총괄"/>
      <sheetName val="기초공"/>
      <sheetName val="기타공사"/>
      <sheetName val="진입도로"/>
      <sheetName val="사용허가지 보완"/>
      <sheetName val="자재.운반.임대"/>
      <sheetName val="계속비(3월)"/>
      <sheetName val="공사진도(3월)"/>
      <sheetName val="산출근거99년3월(계속비)"/>
      <sheetName val="총체공정(계속비3월)"/>
      <sheetName val="99년5월예정공정(계속비3월)"/>
      <sheetName val="개략산출4월(계속비2차)"/>
      <sheetName val="부진사유 (2)"/>
      <sheetName val="찬재♥정희8"/>
      <sheetName val="찬재♥정희9"/>
      <sheetName val="찬재♥정희10"/>
      <sheetName val="DAT"/>
      <sheetName val="토공1m"/>
      <sheetName val="굴착량1m"/>
      <sheetName val="잔토"/>
      <sheetName val="강관비계"/>
      <sheetName val="조약돌"/>
      <sheetName val="각당콘"/>
      <sheetName val="기당콘"/>
      <sheetName val="각당철근"/>
      <sheetName val="기당철근"/>
      <sheetName val="훼손"/>
      <sheetName val="임대"/>
      <sheetName val="차폐"/>
      <sheetName val="제각수량"/>
      <sheetName val="제각일반도"/>
      <sheetName val="제각주요"/>
      <sheetName val="산근"/>
      <sheetName val="주요자재"/>
      <sheetName val="수량집계"/>
      <sheetName val="별표총"/>
      <sheetName val="부표"/>
      <sheetName val="부표총"/>
      <sheetName val="공종총"/>
      <sheetName val="설명서"/>
      <sheetName val="99수주"/>
      <sheetName val="00수주"/>
      <sheetName val="00수주 (2)"/>
      <sheetName val="VXXXXXX"/>
      <sheetName val="표지"/>
      <sheetName val="목차"/>
      <sheetName val="수주"/>
      <sheetName val="수주내역"/>
      <sheetName val="수주추세"/>
      <sheetName val="손익"/>
      <sheetName val="경상이익"/>
      <sheetName val="추정(전자포함)"/>
      <sheetName val="추정(전자제외)"/>
      <sheetName val="전년대비"/>
      <sheetName val="미수금"/>
      <sheetName val="미수금추이"/>
      <sheetName val="onhand"/>
      <sheetName val="일반관리비"/>
      <sheetName val="영업외수익"/>
      <sheetName val="영업외비용"/>
      <sheetName val="예차입금"/>
      <sheetName val="주택자금운용"/>
      <sheetName val="아파트"/>
      <sheetName val="상가"/>
      <sheetName val="수금현황"/>
      <sheetName val="대여금"/>
      <sheetName val="전사손익각1"/>
      <sheetName val="전사손익각각"/>
      <sheetName val="전사손익"/>
      <sheetName val="동업수주"/>
      <sheetName val="동업매출"/>
      <sheetName val="예차입금 (2)"/>
      <sheetName val="무수익건설"/>
      <sheetName val="무수익산업"/>
      <sheetName val="ON-HAND"/>
      <sheetName val="자금운용"/>
      <sheetName val="99분양"/>
      <sheetName val="제목"/>
      <sheetName val="영수"/>
      <sheetName val="영비"/>
      <sheetName val="성과모형"/>
      <sheetName val="BSC"/>
      <sheetName val="세부실천계획"/>
      <sheetName val="여직원예절교육"/>
      <sheetName val="예절교육자료"/>
      <sheetName val="고객응대기법"/>
      <sheetName val="이음정착비교"/>
      <sheetName val="예산증감내역서 (2)"/>
      <sheetName val="공사비총괄표"/>
      <sheetName val="확정서"/>
      <sheetName val="지중토목내역"/>
      <sheetName val="가공송전내역"/>
      <sheetName val="3월"/>
      <sheetName val="공사설명서"/>
      <sheetName val="공사계획서"/>
      <sheetName val="공사비예산서총괄"/>
      <sheetName val="예산서(설치)"/>
      <sheetName val="예산서 (철거)"/>
      <sheetName val="예정공정표"/>
      <sheetName val="관련계통도"/>
      <sheetName val="기초물량"/>
      <sheetName val="공종단가"/>
      <sheetName val="경비산출"/>
      <sheetName val="설계명세서"/>
      <sheetName val="재료비"/>
      <sheetName val="수량총괄표"/>
      <sheetName val="지세별구분"/>
      <sheetName val="기별"/>
      <sheetName val="재료비단가,단위중량"/>
      <sheetName val="지세별 기초물량"/>
      <sheetName val="지세별굴착량"/>
      <sheetName val="기별훼손지복구방법집계표"/>
      <sheetName val="매설지선"/>
      <sheetName val="굴착량"/>
      <sheetName val="벌목수량"/>
      <sheetName val="발받침개소"/>
      <sheetName val="발받칩면적산출"/>
      <sheetName val="항공CABLE"/>
      <sheetName val="철탑중량"/>
      <sheetName val="지세별조립중량"/>
      <sheetName val="운반거리"/>
      <sheetName val="돌망태"/>
      <sheetName val="복구계획도"/>
      <sheetName val="철탑기초규격"/>
      <sheetName val="철탑면적"/>
      <sheetName val="가선장비"/>
      <sheetName val="전선소요량"/>
      <sheetName val="공드럼"/>
      <sheetName val="중운반거리"/>
      <sheetName val="경운기운반"/>
      <sheetName val="진입로측량 "/>
      <sheetName val="삭도내역서"/>
      <sheetName val="품셈"/>
      <sheetName val="삭도기계손료"/>
      <sheetName val="삭도운반중량"/>
      <sheetName val="가공송전산출서"/>
      <sheetName val="운반비단가"/>
      <sheetName val="토목분야산출서"/>
      <sheetName val="노임변동률"/>
      <sheetName val="직종별노임"/>
      <sheetName val="설계명세서 (철거)"/>
      <sheetName val="수량(철거)"/>
      <sheetName val="지세별(철거)"/>
      <sheetName val="지세(철거)"/>
      <sheetName val="기초물량(철거)"/>
      <sheetName val="운반(철거)"/>
      <sheetName val="단위중량(철거)"/>
      <sheetName val="기별 (철거)"/>
      <sheetName val="공사시방서"/>
      <sheetName val="TW List"/>
      <sheetName val="설명"/>
      <sheetName val="기존기초규격"/>
      <sheetName val="보강후규격"/>
      <sheetName val="기초도면"/>
      <sheetName val="가공"/>
      <sheetName val="예정공정"/>
      <sheetName val="공사예산서"/>
      <sheetName val="설계서"/>
      <sheetName val="되메움잔토"/>
      <sheetName val="기초수량산출근거"/>
      <sheetName val="치핑구멍"/>
      <sheetName val="콘크리트"/>
      <sheetName val="철근"/>
      <sheetName val="보강중량"/>
      <sheetName val="진입측량"/>
      <sheetName val="진입로"/>
      <sheetName val="긴선애자"/>
      <sheetName val="안전관리비"/>
      <sheetName val="기타경비"/>
      <sheetName val="자재집결"/>
      <sheetName val="거푸집"/>
      <sheetName val="수목보상"/>
      <sheetName val="적지복구"/>
      <sheetName val="지선물량"/>
      <sheetName val="용역기별"/>
      <sheetName val="기계공구손료"/>
      <sheetName val="중기운반"/>
      <sheetName val="화물거리"/>
      <sheetName val="경운운반"/>
      <sheetName val="인력운반거리"/>
      <sheetName val="운반비산출"/>
      <sheetName val="단위중량"/>
      <sheetName val="자재단가"/>
      <sheetName val="매설"/>
      <sheetName val="침상봉"/>
      <sheetName val="특수조건(일반)"/>
      <sheetName val="특수조건(소화)"/>
      <sheetName val="Chart1"/>
      <sheetName val="내역서(일반)"/>
      <sheetName val="건설사대비"/>
      <sheetName val="현장설명서"/>
      <sheetName val="공사현황"/>
      <sheetName val="하도급현황"/>
      <sheetName val="업체승인요청서"/>
      <sheetName val="신청서"/>
      <sheetName val="정산대비표"/>
      <sheetName val="정산합의서"/>
      <sheetName val="03-11"/>
      <sheetName val="03-12"/>
      <sheetName val="외주기성확인서"/>
      <sheetName val="두일전체 기성조서"/>
      <sheetName val="두일 기성고"/>
      <sheetName val="ESC산출"/>
      <sheetName val="두일ESC제외금액"/>
      <sheetName val="두일자재공제금액"/>
      <sheetName val="하도급"/>
      <sheetName val="잡철(신청서)"/>
      <sheetName val="잡철(내역)"/>
      <sheetName val="사유서(잡철)"/>
      <sheetName val="변경내용(잡철)"/>
      <sheetName val="ESC산출근거(잡철)"/>
      <sheetName val="견적서(잡철)"/>
      <sheetName val="잡철(특수조건)"/>
      <sheetName val="유리(신청서)"/>
      <sheetName val="창호유리(내역)"/>
      <sheetName val="사유서(창호유리)"/>
      <sheetName val="변경내용 (2)"/>
      <sheetName val="ESC산출근거 (1)"/>
      <sheetName val="창호유리(견적서)"/>
      <sheetName val="창호유리(특수조건)"/>
      <sheetName val="사유서및공법"/>
      <sheetName val="견적서(외부몰딩)"/>
      <sheetName val="사진(외부몰딩)"/>
      <sheetName val="사진(석공사)"/>
      <sheetName val="사진(석재타일)"/>
      <sheetName val="사진(SMC재료분리대)"/>
      <sheetName val="사진(조경)"/>
      <sheetName val="정련동 전기공사 (일위)"/>
      <sheetName val="증감내역"/>
      <sheetName val="주간SCH(7월4주)"/>
      <sheetName val="주간SCH(8월1주)"/>
      <sheetName val="주간SCH(8월2주)"/>
      <sheetName val="주간SCH(8월3주)"/>
      <sheetName val="주간SCH(8월4주)"/>
      <sheetName val="하도신청"/>
      <sheetName val="설계변경LIST"/>
      <sheetName val="변경내역서"/>
      <sheetName val="사전공사"/>
      <sheetName val="사전공사 (참고.500)"/>
      <sheetName val="파일대비현황"/>
      <sheetName val="특수조건(확정)"/>
      <sheetName val="공사개요 "/>
      <sheetName val="특수조건(월곶4)"/>
      <sheetName val="0000000"/>
      <sheetName val="흙막이수량"/>
      <sheetName val="가시설(scw구간)"/>
      <sheetName val="SCW"/>
      <sheetName val="팽이면적"/>
      <sheetName val="파일수량(450일때)"/>
      <sheetName val="시험수량"/>
      <sheetName val="변경요약"/>
      <sheetName val="동별레벨-미수정"/>
      <sheetName val="동별파일,직접기초수량-미수정"/>
      <sheetName val="사유서"/>
      <sheetName val="공사비증액내역서"/>
      <sheetName val="a.커텐박스산출서"/>
      <sheetName val="a.커텐박스위치사진"/>
      <sheetName val="b.하단몰딩산출서"/>
      <sheetName val="b.하단몰딩사진도면"/>
      <sheetName val="c.덧판산출서"/>
      <sheetName val="c.도면사진"/>
      <sheetName val="c.덧판견적서"/>
      <sheetName val="c.덧판일위대가"/>
      <sheetName val="업체부담"/>
      <sheetName val="하도급신청"/>
      <sheetName val="조미타 내역서"/>
      <sheetName val="변경내용"/>
      <sheetName val="내역서(소화)"/>
      <sheetName val="외주2차ESc확정"/>
      <sheetName val="내역서(방수)"/>
      <sheetName val="우레탄무량산출근거"/>
      <sheetName val="크랙 현황"/>
      <sheetName val="사진대지"/>
      <sheetName val="하도급 변경신청서"/>
      <sheetName val="특수조건(동백)"/>
      <sheetName val="내역서(동백)"/>
      <sheetName val="자료사전"/>
      <sheetName val="내역서(을지)"/>
      <sheetName val="노임"/>
      <sheetName val="양식-1"/>
      <sheetName val="견적범위"/>
      <sheetName val="내역서(엠코 견적팀)"/>
      <sheetName val="일위대가목록(엠코견적팀)"/>
      <sheetName val="단가대비표(엠코견적팀)"/>
      <sheetName val="인건비 계산(엠코공사)"/>
      <sheetName val="공종체크리스트"/>
      <sheetName val="자료사전(당진)"/>
      <sheetName val="내역서(EMS)"/>
      <sheetName val="갑 (전기공사)"/>
      <sheetName val="단가"/>
      <sheetName val="노임단가"/>
      <sheetName val="입찰서"/>
      <sheetName val="서약서"/>
      <sheetName val="위임장"/>
      <sheetName val="10.입찰자재요율표"/>
      <sheetName val="일위대가 (2)"/>
      <sheetName val="일위대가(50x50x4T)"/>
      <sheetName val="일위대가(75x40x5T)"/>
      <sheetName val="일위대가(100x50x5T)"/>
      <sheetName val="면적구성"/>
      <sheetName val="면적표1"/>
      <sheetName val="부가세 안분(최초잘못)"/>
      <sheetName val="부가세 안분 (정정)"/>
      <sheetName val="가격표"/>
      <sheetName val="대구팔달가격할인"/>
      <sheetName val="가격table"/>
      <sheetName val="변경면적표1"/>
      <sheetName val="실제분양현황"/>
      <sheetName val="실제분양현황 (2)"/>
      <sheetName val="부가세 안분"/>
      <sheetName val="가산동 가격할인"/>
      <sheetName val="가격표(VAT)"/>
      <sheetName val="호별면적(층공유 별도 추가) "/>
      <sheetName val="분양현황"/>
      <sheetName val="콘도손익"/>
      <sheetName val="장림"/>
      <sheetName val="장림전제"/>
      <sheetName val="Chart2"/>
      <sheetName val="3월말"/>
      <sheetName val="인원추이-직종별"/>
      <sheetName val="인원추이-직급별"/>
      <sheetName val="3월말(직종별)"/>
      <sheetName val="3월말(직급별)"/>
      <sheetName val="인원추이-직종별 (2)"/>
      <sheetName val="인원추이-직급별 (3)"/>
      <sheetName val="인원추이-직급별 (4)"/>
      <sheetName val="인원현황"/>
      <sheetName val="인원현황 (2)"/>
      <sheetName val="조사개요"/>
      <sheetName val="종합"/>
      <sheetName val="경쟁력"/>
      <sheetName val="구성요소별"/>
      <sheetName val="차별화전략"/>
      <sheetName val="전략적의미"/>
      <sheetName val="결론"/>
      <sheetName val="Sheet1 (2)"/>
      <sheetName val="위치도"/>
      <sheetName val="사업개요"/>
      <sheetName val="개략손익"/>
      <sheetName val="시장분석"/>
      <sheetName val="손익분석1"/>
      <sheetName val="매출산출"/>
      <sheetName val="월별수입"/>
      <sheetName val="세목별비용"/>
      <sheetName val="시행사손익"/>
      <sheetName val="시공사손익"/>
      <sheetName val="손익분석1 (2)"/>
      <sheetName val="기숙사"/>
      <sheetName val="부품고"/>
      <sheetName val="일정표"/>
      <sheetName val="일정표 (2)"/>
      <sheetName val="원가계산서"/>
      <sheetName val="전체집계표"/>
      <sheetName val="건축집계표"/>
      <sheetName val="건축내역서"/>
      <sheetName val="조경공사"/>
      <sheetName val="조경공사일위대가"/>
      <sheetName val="인터리어집계"/>
      <sheetName val="인터리어공사"/>
      <sheetName val="전기집계표"/>
      <sheetName val="전기내역서"/>
      <sheetName val="설비집계표"/>
      <sheetName val="설비 내역서"/>
      <sheetName val="공정계획"/>
      <sheetName val="협조사항"/>
      <sheetName val="공정계획 (2)"/>
      <sheetName val="차량일정"/>
      <sheetName val="시험현황"/>
      <sheetName val="첨부list"/>
      <sheetName val="cool성능"/>
      <sheetName val="연비"/>
      <sheetName val="JAKE"/>
      <sheetName val="전장-1"/>
      <sheetName val="전장-1 (2)"/>
      <sheetName val="전장-1 (3)"/>
      <sheetName val="NVH-1"/>
      <sheetName val="NVH-1 (2)"/>
      <sheetName val="NVH-1 (3)"/>
      <sheetName val="개요"/>
      <sheetName val="내구현황"/>
      <sheetName val="목표거리"/>
      <sheetName val="내구계획"/>
      <sheetName val="문제점"/>
      <sheetName val="첨부"/>
      <sheetName val="KK-TRK일정"/>
      <sheetName val="KK-개발현황"/>
      <sheetName val="KK-TCI문제점"/>
      <sheetName val="KK-주요부품개발"/>
      <sheetName val="주요부품개발"/>
      <sheetName val="P1생기MASTER"/>
      <sheetName val="P1MASTER"/>
      <sheetName val="기아공용"/>
      <sheetName val="MASTER"/>
      <sheetName val="기안용지-갑"/>
      <sheetName val="첨부 (2)"/>
      <sheetName val="중간보고"/>
      <sheetName val="CAMERA1"/>
      <sheetName val="ACMERA2"/>
      <sheetName val="개발일정"/>
      <sheetName val="00MYATOWN"/>
      <sheetName val="편성표"/>
      <sheetName val="ADD-DEL"/>
      <sheetName val="1장(일정,현수준)"/>
      <sheetName val="중형AIRCAB"/>
      <sheetName val="대형신CABMTG"/>
      <sheetName val="대형신CABMTG (2)"/>
      <sheetName val="설명FR"/>
      <sheetName val="FRMTG"/>
      <sheetName val="RRMTG유첨"/>
      <sheetName val="중대형적용항목1"/>
      <sheetName val="중대형적용항목2"/>
      <sheetName val="차체SLP"/>
      <sheetName val="STR구상"/>
      <sheetName val="TRIM(SLE)"/>
      <sheetName val="투자상세"/>
      <sheetName val="투자상세(DAY)"/>
      <sheetName val="구상 (2)"/>
      <sheetName val="1"/>
      <sheetName val="2 "/>
      <sheetName val="3"/>
      <sheetName val="4"/>
      <sheetName val="5"/>
      <sheetName val="우수공자재집계표"/>
      <sheetName val="공사비"/>
      <sheetName val="조직표"/>
      <sheetName val="조직표2 (2)"/>
      <sheetName val="조직표2"/>
      <sheetName val="인원투입현황"/>
      <sheetName val="장비투입계획"/>
      <sheetName val="가설용수"/>
      <sheetName val="가설전기"/>
      <sheetName val="홍보물설치계획"/>
      <sheetName val="사업경과보고"/>
      <sheetName val="공사진행현황"/>
      <sheetName val="공사대기재시공제거진행현황"/>
      <sheetName val="문제점 및 보완사항"/>
      <sheetName val="독려방안"/>
      <sheetName val="현안문제"/>
      <sheetName val="기본양식"/>
      <sheetName val="변경전"/>
      <sheetName val="변경후(골조)"/>
      <sheetName val="변경후(전기)"/>
      <sheetName val="배점기준"/>
      <sheetName val="기준척도"/>
      <sheetName val="점거조편성"/>
      <sheetName val="역량이해도"/>
      <sheetName val="실행도"/>
      <sheetName val="B평가표"/>
      <sheetName val="기준"/>
      <sheetName val="샘플하우스 브리핑"/>
      <sheetName val="업무서신"/>
      <sheetName val="첨부 1"/>
      <sheetName val="첨부 2 (매출(원가율)분석)"/>
      <sheetName val="첨부 2-1(도급계약현황)"/>
      <sheetName val="첨부 3 (준공추정)"/>
      <sheetName val="첨부 3-1(을)"/>
      <sheetName val="첨부 3-2(공현병지)"/>
      <sheetName val="첨부 3-3(취하현황)"/>
      <sheetName val="구미주공"/>
      <sheetName val="안전관리계획"/>
      <sheetName val="안전관리계획 (2)"/>
      <sheetName val="FED FLOW"/>
      <sheetName val="CHECKLIST"/>
      <sheetName val="flow chart"/>
      <sheetName val="입찰추진sch"/>
      <sheetName val="COVER"/>
      <sheetName val="PAY 수정"/>
      <sheetName val="traget (2)"/>
      <sheetName val="traget"/>
      <sheetName val="Total sheet"/>
      <sheetName val="S-1"/>
      <sheetName val="내역1"/>
      <sheetName val="MAN-POWER"/>
      <sheetName val="CAL"/>
      <sheetName val="견적업체"/>
      <sheetName val="Module1"/>
      <sheetName val="1.공사개요"/>
      <sheetName val="2.현장조직도"/>
      <sheetName val="인원,하도직원 현황"/>
      <sheetName val="수방대책"/>
      <sheetName val="3.발주처조직도"/>
      <sheetName val="4.공정현황"/>
      <sheetName val="5.공정표"/>
      <sheetName val="6.수금현황"/>
      <sheetName val="7.하도기성현황"/>
      <sheetName val="8.준공시예상손익"/>
      <sheetName val="9. 별첨"/>
      <sheetName val="9.1 FED FLOW"/>
      <sheetName val="9.2 CHECKLIST"/>
      <sheetName val="9.3 MOD.STATUS"/>
      <sheetName val="9.4 4025Satus"/>
      <sheetName val="9.5도급실행품의 현황"/>
      <sheetName val="9.5기성투입수금"/>
      <sheetName val="문제점 및 대책"/>
      <sheetName val="LOGIC"/>
      <sheetName val="기성신청.하도기성 비교표"/>
      <sheetName val="Overhead"/>
      <sheetName val="찬재♥정희4"/>
      <sheetName val="찬재♥정희5"/>
      <sheetName val="원가율현황"/>
      <sheetName val="9.5기성투입수금 (정수)"/>
      <sheetName val="COVER (2)"/>
      <sheetName val="ACEX"/>
      <sheetName val="TFEX"/>
      <sheetName val="SUMMARY"/>
      <sheetName val="SCURVE"/>
      <sheetName val="금액"/>
      <sheetName val="line"/>
      <sheetName val="표지 "/>
      <sheetName val="2.계약조건 요약"/>
      <sheetName val="Location"/>
      <sheetName val="scheme"/>
      <sheetName val="5.조직도"/>
      <sheetName val="5.현장인원조직도"/>
      <sheetName val="6.FED조직도"/>
      <sheetName val="7.Schedule"/>
      <sheetName val="7.SUBMITTAL3"/>
      <sheetName val="7.일정"/>
      <sheetName val="7.NAS기초"/>
      <sheetName val="8.도급대비실행"/>
      <sheetName val="9.발주방안1"/>
      <sheetName val="7.발주방안2"/>
      <sheetName val="7.외자업무 FLOW"/>
      <sheetName val="7.외자투입계획"/>
      <sheetName val="8.중점관리"/>
      <sheetName val="9.현장개설"/>
      <sheetName val="10.문제점대책"/>
      <sheetName val="Supervision Fee "/>
      <sheetName val="SUBMITTAL 건수"/>
      <sheetName val="장단점"/>
      <sheetName val="금액비교"/>
      <sheetName val="3.현장인원조직도 (2)"/>
      <sheetName val="3.현장인원조직도 (3)"/>
      <sheetName val="3.현장인원조직도 (4)"/>
      <sheetName val="현장조직도"/>
      <sheetName val="인원투입계획"/>
      <sheetName val="공정표"/>
      <sheetName val="주변민가현황"/>
      <sheetName val="추진계획"/>
      <sheetName val="종합게시판(플랜트)"/>
      <sheetName val="주간보고양식"/>
      <sheetName val="추진현황보고서양식"/>
      <sheetName val="인사말"/>
      <sheetName val="W.S명확화"/>
      <sheetName val="WS예시(주.건)"/>
      <sheetName val="WS예시(토,플)"/>
      <sheetName val="협력업체평가"/>
      <sheetName val="평가표예시(시공능력)"/>
      <sheetName val="평가표예시(소,반장)"/>
      <sheetName val="PCM"/>
      <sheetName val="제거판운영"/>
      <sheetName val="일일회의"/>
      <sheetName val="제거판사진"/>
      <sheetName val="작업지시서"/>
      <sheetName val="공사협조요청서"/>
      <sheetName val="토-(작업지시서-공사협조요청서)"/>
      <sheetName val="주건-(작업지시서-공사협조요청서)"/>
      <sheetName val="검측일정"/>
      <sheetName val="간판운영"/>
      <sheetName val="간판문구"/>
      <sheetName val="청소"/>
      <sheetName val="청소양식(수정)"/>
      <sheetName val="목  차"/>
      <sheetName val="수주변경"/>
      <sheetName val="건설손익"/>
      <sheetName val="ONHAND변경"/>
      <sheetName val="준공손익 (2)"/>
      <sheetName val="준공손익"/>
      <sheetName val="물류손익"/>
      <sheetName val="재무현황"/>
      <sheetName val="인력계획"/>
      <sheetName val="eng수주"/>
      <sheetName val="DPCT"/>
      <sheetName val="건설수주"/>
      <sheetName val="중기수주"/>
      <sheetName val="중기손익"/>
      <sheetName val="차질내역"/>
      <sheetName val="수주요약"/>
      <sheetName val="회의순서"/>
      <sheetName val="실적보고"/>
      <sheetName val="1수주7"/>
      <sheetName val="2내역7"/>
      <sheetName val="1추정"/>
      <sheetName val="3추세7"/>
      <sheetName val="4손익7"/>
      <sheetName val="4-1기타손익"/>
      <sheetName val="4-3현장분석(토목)"/>
      <sheetName val="4-2현장분석(건축)"/>
      <sheetName val="4-2현장분석(건축) (2)"/>
      <sheetName val="4-4현장분석(주택)"/>
      <sheetName val="5경상이익7"/>
      <sheetName val="6전년대비7"/>
      <sheetName val="7ON-HAND7"/>
      <sheetName val="7-1일반7"/>
      <sheetName val="7-2영업외7"/>
      <sheetName val="추정손익_건설"/>
      <sheetName val="7-3미수금7"/>
      <sheetName val="7-4미수추이7"/>
      <sheetName val="7-5예차입7"/>
      <sheetName val="8손익전사7"/>
      <sheetName val="추정손익_전사"/>
      <sheetName val="9분양apt7"/>
      <sheetName val="10자금운용7"/>
      <sheetName val="11자체7"/>
      <sheetName val="12도급7"/>
      <sheetName val="월별일반비"/>
      <sheetName val="2002월별수주계획"/>
      <sheetName val="2002월별손익계획"/>
      <sheetName val="2002월별영업외수지"/>
      <sheetName val="2002기타손익계획"/>
      <sheetName val="과제"/>
      <sheetName val="회의목차"/>
      <sheetName val="01월별수주계획01"/>
      <sheetName val="02수주그래프01"/>
      <sheetName val="03월별손익계획"/>
      <sheetName val="04경상이익그래프01"/>
      <sheetName val="05수주01"/>
      <sheetName val="06손익01"/>
      <sheetName val="07전년대비01"/>
      <sheetName val="08ON-HAND01"/>
      <sheetName val="08-1일반관리비01"/>
      <sheetName val="08-2영업외"/>
      <sheetName val="08-3미수금"/>
      <sheetName val="08-4미수금추이01"/>
      <sheetName val="09손익전사01"/>
      <sheetName val="09-1예차입금(전사)01"/>
      <sheetName val="10분양(아파트)01"/>
      <sheetName val="10-1자금운용01"/>
      <sheetName val="10-2자체수금01"/>
      <sheetName val="10-3도급대여금01"/>
      <sheetName val="2001월별영업외수지"/>
      <sheetName val="1수주6"/>
      <sheetName val="2내역6"/>
      <sheetName val="3추세6"/>
      <sheetName val="경쟁사실적"/>
      <sheetName val="4손익"/>
      <sheetName val="4기타손익"/>
      <sheetName val="6현장분석"/>
      <sheetName val="5경상이익"/>
      <sheetName val="6전년대비6"/>
      <sheetName val="7ON-HAND6"/>
      <sheetName val="7-1일반"/>
      <sheetName val="7-2영업외6"/>
      <sheetName val="7-3미수금6"/>
      <sheetName val="7-4미수추이6"/>
      <sheetName val="7-5예차입6"/>
      <sheetName val="8손익전사6"/>
      <sheetName val="9분양apt6"/>
      <sheetName val="10자금운용6"/>
      <sheetName val="11자체6"/>
      <sheetName val="12도급6"/>
      <sheetName val="1수주3"/>
      <sheetName val="2내역3"/>
      <sheetName val="3추세3"/>
      <sheetName val="6전년대비3"/>
      <sheetName val="7ON-HAND3"/>
      <sheetName val="7-1일반3"/>
      <sheetName val="7-2영업외2"/>
      <sheetName val="7-3미수금3"/>
      <sheetName val="7-4미수추이3"/>
      <sheetName val="7-5예차입3"/>
      <sheetName val="8손익전사3"/>
      <sheetName val="9분양apt3"/>
      <sheetName val="10자금운용3"/>
      <sheetName val="11자체3"/>
      <sheetName val="12도급3"/>
      <sheetName val="1수주"/>
      <sheetName val="추세"/>
      <sheetName val="2손익"/>
      <sheetName val="3경상이익2"/>
      <sheetName val="4전년대비2"/>
      <sheetName val="5ON-HAND2"/>
      <sheetName val="5-1일반2"/>
      <sheetName val="5-2영업외2"/>
      <sheetName val="5-3미수금2"/>
      <sheetName val="5-4미수추이2"/>
      <sheetName val="5-5예차입2"/>
      <sheetName val="6손익전사"/>
      <sheetName val="7분양apt2"/>
      <sheetName val="8자금운용2"/>
      <sheetName val="9자체2"/>
      <sheetName val="10도급3"/>
      <sheetName val="수주3"/>
      <sheetName val="수주내역3"/>
      <sheetName val="수주추세3"/>
      <sheetName val="손익3"/>
      <sheetName val="손익(기타)3"/>
      <sheetName val="전년대비3"/>
      <sheetName val="경상이익3"/>
      <sheetName val="ON-HAND3"/>
      <sheetName val="미수금3"/>
      <sheetName val="미수금추이3"/>
      <sheetName val="일반관리비3"/>
      <sheetName val="영업외수익3"/>
      <sheetName val="영업외비용3"/>
      <sheetName val="손익전사3"/>
      <sheetName val="예차입금(전사)3"/>
      <sheetName val="자금운용3"/>
      <sheetName val="분양(아파트)3"/>
      <sheetName val="분양(상가)3"/>
      <sheetName val="자체수금3"/>
      <sheetName val="도급대여금3"/>
      <sheetName val="예차입금3"/>
      <sheetName val="참고자료(2001월별수주)"/>
      <sheetName val="참고자료(2001월별손익)"/>
      <sheetName val="참고자료(2001월별영업외수지)"/>
      <sheetName val="참고자료(2001일반관리비)"/>
      <sheetName val="2000잡수잡손"/>
      <sheetName val="연간추정"/>
      <sheetName val="영업외수익11"/>
      <sheetName val="영업외비용11"/>
      <sheetName val="손익(전사)"/>
      <sheetName val="예차입금11"/>
      <sheetName val="예차입금(전사)11"/>
      <sheetName val="예차입금(전사)"/>
      <sheetName val="제강부지"/>
      <sheetName val="오류동"/>
      <sheetName val="국유지"/>
      <sheetName val="동자동"/>
      <sheetName val="동대문"/>
      <sheetName val="메리움"/>
      <sheetName val="손익개선(메)"/>
      <sheetName val="부동산"/>
      <sheetName val="카메라"/>
      <sheetName val="전자제외"/>
      <sheetName val="2수주내역"/>
      <sheetName val="3년도별수주"/>
      <sheetName val="기타매출"/>
      <sheetName val="손익1"/>
      <sheetName val="대손충당금"/>
      <sheetName val="5전사손익"/>
      <sheetName val="6온핸드공사"/>
      <sheetName val="예차입건설"/>
      <sheetName val="7예차입전사"/>
      <sheetName val="수주4"/>
      <sheetName val="수주내역4"/>
      <sheetName val="수주추세4"/>
      <sheetName val="손익4"/>
      <sheetName val="손익(기타)4"/>
      <sheetName val="전년대비4"/>
      <sheetName val="경상이익4"/>
      <sheetName val="ON-HAND4"/>
      <sheetName val="미수금4"/>
      <sheetName val="미수금추이4"/>
      <sheetName val="일반관리비4"/>
      <sheetName val="영업외수익4"/>
      <sheetName val="영업외비용4"/>
      <sheetName val="예차입금(전사)4"/>
      <sheetName val="자금운용4"/>
      <sheetName val="분양(아파트)4"/>
      <sheetName val="분양(상가)4"/>
      <sheetName val="자체수금4"/>
      <sheetName val="도급대여금4"/>
      <sheetName val="수주5"/>
      <sheetName val="수주내역5"/>
      <sheetName val="수주추세5"/>
      <sheetName val="손익4.5"/>
      <sheetName val="손익(기타)5"/>
      <sheetName val="손익(회장)"/>
      <sheetName val="손익계획(회장)"/>
      <sheetName val="전년대비4.5"/>
      <sheetName val="손익전사4"/>
      <sheetName val="ON-HAND5"/>
      <sheetName val="미수금5"/>
      <sheetName val="미수금추이5"/>
      <sheetName val="영업외수익5"/>
      <sheetName val="영업외비용5"/>
      <sheetName val="예차입금(전사)5"/>
      <sheetName val="자금운용5"/>
      <sheetName val="분양(아파트)5"/>
      <sheetName val="분양(상가)5"/>
      <sheetName val="자체수금5"/>
      <sheetName val="도급대여금5"/>
      <sheetName val="원가추정"/>
      <sheetName val="토건"/>
      <sheetName val="플주"/>
      <sheetName val="타사수주"/>
      <sheetName val="타사손익"/>
      <sheetName val="eng손익"/>
      <sheetName val="실적보고 (2)"/>
      <sheetName val="6현장분석(토목)"/>
      <sheetName val="6현장분석(건축)"/>
      <sheetName val="6현장분석(플랜트)"/>
      <sheetName val="적용토목"/>
      <sheetName val="설계서을"/>
      <sheetName val="일반전기계약서"/>
      <sheetName val="변경내역서(설비)"/>
      <sheetName val="변경내역서(소화)"/>
      <sheetName val="정산확인서"/>
      <sheetName val="관련서류"/>
      <sheetName val="T.A.B(내역서)"/>
      <sheetName val="관리비"/>
      <sheetName val="조명기구(당초)"/>
      <sheetName val="조명기구(변경)"/>
      <sheetName val="배선기구(당초)"/>
      <sheetName val="배선기구(변경)"/>
      <sheetName val="마감재list(거제-상품팀송부)"/>
      <sheetName val="AON장비집중형"/>
      <sheetName val="AON 장비분산형"/>
      <sheetName val="모던"/>
      <sheetName val="클래식"/>
      <sheetName val="모던 (2)"/>
      <sheetName val="클래식 (2)"/>
      <sheetName val="조명기구사유(N모던)"/>
      <sheetName val="조명기구사유(클래식)"/>
      <sheetName val="조명기구사유(클래식) (2)"/>
      <sheetName val="DATA (3)"/>
      <sheetName val="변경총괄표"/>
      <sheetName val="조명기구사유(총괄)"/>
      <sheetName val="기타사항변경"/>
      <sheetName val="조명기구사유(총괄) (2)"/>
      <sheetName val="DATA"/>
      <sheetName val="DATA (2)"/>
      <sheetName val="전기2"/>
      <sheetName val="COMM-주택공정표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목"/>
      <sheetName val="설계설명서"/>
      <sheetName val="공정표"/>
      <sheetName val="표지"/>
      <sheetName val="설계예산서총괄"/>
      <sheetName val="설계내역서"/>
      <sheetName val="일위대가표"/>
      <sheetName val="개략공사비"/>
      <sheetName val="기초단가"/>
      <sheetName val="실행"/>
      <sheetName val="Sheet1"/>
      <sheetName val="Sheet1 (2)"/>
      <sheetName val="토사(PE)"/>
      <sheetName val="고가수조"/>
      <sheetName val="장비집계"/>
      <sheetName val="하수관로설계서(변경)"/>
      <sheetName val="설계서(본관)"/>
      <sheetName val="기자재비"/>
      <sheetName val="설계내역"/>
      <sheetName val="중기조종사 단위단가"/>
      <sheetName val="21301동"/>
      <sheetName val="단가및재료비"/>
      <sheetName val="아파트 내역"/>
      <sheetName val="내역서1"/>
      <sheetName val="Y-WORK"/>
      <sheetName val="목차"/>
      <sheetName val="일위산출"/>
      <sheetName val="변경내역"/>
      <sheetName val="도근좌표"/>
      <sheetName val="화성태안9공구내역(실행)"/>
      <sheetName val="#REF"/>
      <sheetName val="2003상반기노임기준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목록"/>
      <sheetName val="을지"/>
      <sheetName val="플랜트 설치"/>
      <sheetName val="1차 내역서"/>
      <sheetName val="개별직종노임단가(2005.1)"/>
      <sheetName val="FOB발"/>
      <sheetName val="적용기준"/>
      <sheetName val="참고사항"/>
      <sheetName val="근로자자료입력"/>
      <sheetName val="빙장비사양"/>
      <sheetName val="장비사양"/>
      <sheetName val="입찰안"/>
      <sheetName val="상수도토공집계표"/>
      <sheetName val="조건"/>
      <sheetName val="단위단가"/>
      <sheetName val="토목공사"/>
      <sheetName val="주식"/>
      <sheetName val="아파트"/>
      <sheetName val="건축공사 집계표"/>
      <sheetName val="골조"/>
      <sheetName val="계정"/>
      <sheetName val="ST"/>
      <sheetName val="B3"/>
      <sheetName val="1F"/>
      <sheetName val="15F"/>
      <sheetName val="2F"/>
      <sheetName val="3F"/>
      <sheetName val="4,5F"/>
      <sheetName val="6~14F"/>
      <sheetName val="외부"/>
      <sheetName val="B1"/>
      <sheetName val="B2"/>
      <sheetName val="RF"/>
      <sheetName val="교사기준면적(초등)"/>
      <sheetName val="노임단가"/>
      <sheetName val="수목단가"/>
      <sheetName val="시설수량표"/>
      <sheetName val="식재수량표"/>
      <sheetName val="일위목록"/>
      <sheetName val="자재단가"/>
      <sheetName val="하중조건(평상시)"/>
      <sheetName val="수량집계"/>
      <sheetName val="준공공예"/>
      <sheetName val="구조물공"/>
      <sheetName val="부대공"/>
      <sheetName val="배수공"/>
      <sheetName val="토공"/>
      <sheetName val="포장공"/>
      <sheetName val="동해title"/>
      <sheetName val="원가계산하도"/>
      <sheetName val="단가"/>
      <sheetName val="기초일위대가"/>
      <sheetName val="식재일위대가"/>
      <sheetName val="단가대비표"/>
      <sheetName val="데이타"/>
      <sheetName val="건축내역서"/>
      <sheetName val="설비내역서"/>
      <sheetName val="전기내역서"/>
      <sheetName val="집계표"/>
      <sheetName val="조명시설"/>
      <sheetName val="공사개요"/>
      <sheetName val="건축명"/>
      <sheetName val="기계명"/>
      <sheetName val="전기명"/>
      <sheetName val="토목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1">
          <cell r="B11">
            <v>93309</v>
          </cell>
        </row>
        <row r="12">
          <cell r="B12">
            <v>77131</v>
          </cell>
        </row>
        <row r="13">
          <cell r="B13">
            <v>59569</v>
          </cell>
        </row>
        <row r="16">
          <cell r="B16">
            <v>44587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내역서"/>
      <sheetName val="일위목록"/>
      <sheetName val="일위대가"/>
      <sheetName val="중기목록"/>
      <sheetName val="중기산출"/>
      <sheetName val="자재조서"/>
      <sheetName val="노무비"/>
      <sheetName val="기초단가"/>
      <sheetName val="데이타"/>
      <sheetName val="약품공급2"/>
      <sheetName val="내역서 제출"/>
      <sheetName val="광기술원내역서(020220)"/>
      <sheetName val="설계서(본관)"/>
    </sheetNames>
    <sheetDataSet>
      <sheetData sheetId="0"/>
      <sheetData sheetId="1"/>
      <sheetData sheetId="2"/>
      <sheetData sheetId="3" refreshError="1">
        <row r="2">
          <cell r="E2" t="str">
            <v>단   가</v>
          </cell>
          <cell r="F2" t="str">
            <v>금 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  <row r="3">
          <cell r="A3" t="str">
            <v>No.1호표 소형고압블럭포장</v>
          </cell>
          <cell r="B3" t="str">
            <v>T60</v>
          </cell>
          <cell r="C3">
            <v>1</v>
          </cell>
          <cell r="D3" t="str">
            <v>㎡</v>
          </cell>
          <cell r="M3" t="str">
            <v>PP01</v>
          </cell>
        </row>
        <row r="4">
          <cell r="A4" t="str">
            <v>터파기</v>
          </cell>
          <cell r="B4" t="str">
            <v>백호우0.4㎥</v>
          </cell>
          <cell r="C4">
            <v>0.28999999999999998</v>
          </cell>
          <cell r="D4" t="str">
            <v>㎥</v>
          </cell>
          <cell r="E4">
            <v>1331</v>
          </cell>
          <cell r="F4">
            <v>384</v>
          </cell>
          <cell r="G4">
            <v>243</v>
          </cell>
          <cell r="H4">
            <v>70</v>
          </cell>
          <cell r="I4">
            <v>686</v>
          </cell>
          <cell r="J4">
            <v>198</v>
          </cell>
          <cell r="K4">
            <v>402</v>
          </cell>
          <cell r="L4">
            <v>116</v>
          </cell>
          <cell r="M4" t="str">
            <v>#.2</v>
          </cell>
        </row>
        <row r="5">
          <cell r="A5" t="str">
            <v>잔토처리(토사)</v>
          </cell>
          <cell r="B5" t="str">
            <v>B.H 0.4M3</v>
          </cell>
          <cell r="C5">
            <v>0.28999999999999998</v>
          </cell>
          <cell r="D5" t="str">
            <v>M3</v>
          </cell>
          <cell r="E5">
            <v>837</v>
          </cell>
          <cell r="F5">
            <v>241</v>
          </cell>
          <cell r="G5">
            <v>153</v>
          </cell>
          <cell r="H5">
            <v>44</v>
          </cell>
          <cell r="I5">
            <v>431</v>
          </cell>
          <cell r="J5">
            <v>124</v>
          </cell>
          <cell r="K5">
            <v>253</v>
          </cell>
          <cell r="L5">
            <v>73</v>
          </cell>
          <cell r="M5" t="str">
            <v>#.4</v>
          </cell>
        </row>
        <row r="6">
          <cell r="A6" t="str">
            <v>원지반다짐</v>
          </cell>
          <cell r="B6" t="str">
            <v>콤팩트4회</v>
          </cell>
          <cell r="C6">
            <v>1</v>
          </cell>
          <cell r="D6" t="str">
            <v>㎡</v>
          </cell>
          <cell r="E6">
            <v>174</v>
          </cell>
          <cell r="F6">
            <v>174</v>
          </cell>
          <cell r="G6">
            <v>20</v>
          </cell>
          <cell r="H6">
            <v>20</v>
          </cell>
          <cell r="I6">
            <v>146</v>
          </cell>
          <cell r="J6">
            <v>146</v>
          </cell>
          <cell r="K6">
            <v>8</v>
          </cell>
          <cell r="L6">
            <v>8</v>
          </cell>
          <cell r="M6" t="str">
            <v>#.7</v>
          </cell>
        </row>
        <row r="7">
          <cell r="A7" t="str">
            <v>잡석다짐(기계+인력)</v>
          </cell>
          <cell r="B7" t="str">
            <v>로라+인력</v>
          </cell>
          <cell r="C7">
            <v>0.20799999999999999</v>
          </cell>
          <cell r="D7" t="str">
            <v>㎥</v>
          </cell>
          <cell r="E7">
            <v>10469</v>
          </cell>
          <cell r="F7">
            <v>2176</v>
          </cell>
          <cell r="G7">
            <v>8354</v>
          </cell>
          <cell r="H7">
            <v>1737</v>
          </cell>
          <cell r="I7">
            <v>1509</v>
          </cell>
          <cell r="J7">
            <v>313</v>
          </cell>
          <cell r="K7">
            <v>606</v>
          </cell>
          <cell r="L7">
            <v>126</v>
          </cell>
          <cell r="M7" t="str">
            <v>N.73</v>
          </cell>
        </row>
        <row r="8">
          <cell r="A8" t="str">
            <v>모래깔기및펴기</v>
          </cell>
          <cell r="B8" t="str">
            <v>보조기층용</v>
          </cell>
          <cell r="C8">
            <v>3.1E-2</v>
          </cell>
          <cell r="D8" t="str">
            <v>㎥</v>
          </cell>
          <cell r="E8">
            <v>12273</v>
          </cell>
          <cell r="F8">
            <v>380</v>
          </cell>
          <cell r="G8">
            <v>11660</v>
          </cell>
          <cell r="H8">
            <v>361</v>
          </cell>
          <cell r="I8">
            <v>613</v>
          </cell>
          <cell r="J8">
            <v>19</v>
          </cell>
          <cell r="K8">
            <v>0</v>
          </cell>
          <cell r="L8">
            <v>0</v>
          </cell>
          <cell r="M8" t="str">
            <v>N.72</v>
          </cell>
        </row>
        <row r="9">
          <cell r="A9" t="str">
            <v>소형고압블럭</v>
          </cell>
          <cell r="B9" t="str">
            <v>T=60㎜</v>
          </cell>
          <cell r="C9">
            <v>1.03</v>
          </cell>
          <cell r="D9" t="str">
            <v>M2</v>
          </cell>
          <cell r="E9">
            <v>5000</v>
          </cell>
          <cell r="F9">
            <v>5150</v>
          </cell>
          <cell r="G9">
            <v>5000</v>
          </cell>
          <cell r="H9">
            <v>5150</v>
          </cell>
        </row>
        <row r="10">
          <cell r="A10" t="str">
            <v>소형고압블럭포설</v>
          </cell>
          <cell r="B10" t="str">
            <v>인력</v>
          </cell>
          <cell r="C10">
            <v>1</v>
          </cell>
          <cell r="D10" t="str">
            <v>㎡</v>
          </cell>
          <cell r="E10">
            <v>5773</v>
          </cell>
          <cell r="F10">
            <v>5773</v>
          </cell>
          <cell r="G10">
            <v>0</v>
          </cell>
          <cell r="H10">
            <v>0</v>
          </cell>
          <cell r="I10">
            <v>5773</v>
          </cell>
          <cell r="J10">
            <v>5773</v>
          </cell>
          <cell r="K10">
            <v>0</v>
          </cell>
          <cell r="L10">
            <v>0</v>
          </cell>
          <cell r="M10" t="str">
            <v>N.71</v>
          </cell>
        </row>
        <row r="11">
          <cell r="A11" t="str">
            <v>계</v>
          </cell>
          <cell r="F11">
            <v>14278</v>
          </cell>
          <cell r="H11">
            <v>7382</v>
          </cell>
          <cell r="J11">
            <v>6573</v>
          </cell>
          <cell r="L11">
            <v>323</v>
          </cell>
        </row>
        <row r="13">
          <cell r="A13" t="str">
            <v>No.2호표 소형고압블럭포장</v>
          </cell>
          <cell r="B13" t="str">
            <v>T70(차도용)</v>
          </cell>
          <cell r="C13">
            <v>1</v>
          </cell>
          <cell r="D13" t="str">
            <v>㎡</v>
          </cell>
          <cell r="M13" t="str">
            <v>PP02</v>
          </cell>
        </row>
        <row r="14">
          <cell r="A14" t="str">
            <v>터파기</v>
          </cell>
          <cell r="B14" t="str">
            <v>백호우0.4㎥</v>
          </cell>
          <cell r="C14">
            <v>0.4</v>
          </cell>
          <cell r="D14" t="str">
            <v>㎥</v>
          </cell>
          <cell r="E14">
            <v>1331</v>
          </cell>
          <cell r="F14">
            <v>531</v>
          </cell>
          <cell r="G14">
            <v>243</v>
          </cell>
          <cell r="H14">
            <v>97</v>
          </cell>
          <cell r="I14">
            <v>686</v>
          </cell>
          <cell r="J14">
            <v>274</v>
          </cell>
          <cell r="K14">
            <v>402</v>
          </cell>
          <cell r="L14">
            <v>160</v>
          </cell>
          <cell r="M14" t="str">
            <v>#.2</v>
          </cell>
        </row>
        <row r="15">
          <cell r="A15" t="str">
            <v>잔토처리(토사)</v>
          </cell>
          <cell r="B15" t="str">
            <v>B.H 0.4M3</v>
          </cell>
          <cell r="C15">
            <v>0.4</v>
          </cell>
          <cell r="D15" t="str">
            <v>M3</v>
          </cell>
          <cell r="E15">
            <v>837</v>
          </cell>
          <cell r="F15">
            <v>334</v>
          </cell>
          <cell r="G15">
            <v>153</v>
          </cell>
          <cell r="H15">
            <v>61</v>
          </cell>
          <cell r="I15">
            <v>431</v>
          </cell>
          <cell r="J15">
            <v>172</v>
          </cell>
          <cell r="K15">
            <v>253</v>
          </cell>
          <cell r="L15">
            <v>101</v>
          </cell>
          <cell r="M15" t="str">
            <v>#.4</v>
          </cell>
        </row>
        <row r="16">
          <cell r="A16" t="str">
            <v>원지반다짐</v>
          </cell>
          <cell r="B16" t="str">
            <v>콤팩트4회</v>
          </cell>
          <cell r="C16">
            <v>1</v>
          </cell>
          <cell r="D16" t="str">
            <v>㎡</v>
          </cell>
          <cell r="E16">
            <v>174</v>
          </cell>
          <cell r="F16">
            <v>174</v>
          </cell>
          <cell r="G16">
            <v>20</v>
          </cell>
          <cell r="H16">
            <v>20</v>
          </cell>
          <cell r="I16">
            <v>146</v>
          </cell>
          <cell r="J16">
            <v>146</v>
          </cell>
          <cell r="K16">
            <v>8</v>
          </cell>
          <cell r="L16">
            <v>8</v>
          </cell>
          <cell r="M16" t="str">
            <v>#.7</v>
          </cell>
        </row>
        <row r="17">
          <cell r="A17" t="str">
            <v>잡석다짐(기계+인력)</v>
          </cell>
          <cell r="B17" t="str">
            <v>로라+인력</v>
          </cell>
          <cell r="C17">
            <v>0.20799999999999999</v>
          </cell>
          <cell r="D17" t="str">
            <v>㎥</v>
          </cell>
          <cell r="E17">
            <v>10469</v>
          </cell>
          <cell r="F17">
            <v>2176</v>
          </cell>
          <cell r="G17">
            <v>8354</v>
          </cell>
          <cell r="H17">
            <v>1737</v>
          </cell>
          <cell r="I17">
            <v>1509</v>
          </cell>
          <cell r="J17">
            <v>313</v>
          </cell>
          <cell r="K17">
            <v>606</v>
          </cell>
          <cell r="L17">
            <v>126</v>
          </cell>
          <cell r="M17" t="str">
            <v>N.73</v>
          </cell>
        </row>
        <row r="18">
          <cell r="A18" t="str">
            <v>와이어메쉬</v>
          </cell>
          <cell r="B18" t="str">
            <v>#8 150x150</v>
          </cell>
          <cell r="C18">
            <v>1</v>
          </cell>
          <cell r="D18" t="str">
            <v>㎡</v>
          </cell>
          <cell r="E18">
            <v>680</v>
          </cell>
          <cell r="F18">
            <v>680</v>
          </cell>
          <cell r="G18">
            <v>680</v>
          </cell>
          <cell r="H18">
            <v>680</v>
          </cell>
        </row>
        <row r="19">
          <cell r="A19" t="str">
            <v>레미콘</v>
          </cell>
          <cell r="B19" t="str">
            <v>관급(25x180x8)</v>
          </cell>
          <cell r="C19">
            <v>0.10100000000000001</v>
          </cell>
          <cell r="D19" t="str">
            <v>M3</v>
          </cell>
        </row>
        <row r="20">
          <cell r="A20" t="str">
            <v>붙임몰탈</v>
          </cell>
          <cell r="B20" t="str">
            <v>인력,1:3</v>
          </cell>
          <cell r="C20">
            <v>0.04</v>
          </cell>
          <cell r="D20" t="str">
            <v>㎥</v>
          </cell>
          <cell r="E20">
            <v>57561</v>
          </cell>
          <cell r="F20">
            <v>2301</v>
          </cell>
          <cell r="G20">
            <v>12100</v>
          </cell>
          <cell r="H20">
            <v>484</v>
          </cell>
          <cell r="I20">
            <v>40922</v>
          </cell>
          <cell r="J20">
            <v>1636</v>
          </cell>
          <cell r="K20">
            <v>4539</v>
          </cell>
          <cell r="L20">
            <v>181</v>
          </cell>
          <cell r="M20" t="str">
            <v>N.86</v>
          </cell>
        </row>
        <row r="21">
          <cell r="A21" t="str">
            <v>소형고압블럭</v>
          </cell>
          <cell r="B21" t="str">
            <v>T=70㎜</v>
          </cell>
          <cell r="C21">
            <v>1.03</v>
          </cell>
          <cell r="D21" t="str">
            <v>M2</v>
          </cell>
          <cell r="E21">
            <v>5500</v>
          </cell>
          <cell r="F21">
            <v>5665</v>
          </cell>
          <cell r="G21">
            <v>5500</v>
          </cell>
          <cell r="H21">
            <v>5665</v>
          </cell>
        </row>
        <row r="22">
          <cell r="A22" t="str">
            <v>소형고압블럭포설</v>
          </cell>
          <cell r="B22" t="str">
            <v>인력</v>
          </cell>
          <cell r="C22">
            <v>1</v>
          </cell>
          <cell r="D22" t="str">
            <v>㎡</v>
          </cell>
          <cell r="E22">
            <v>5773</v>
          </cell>
          <cell r="F22">
            <v>5773</v>
          </cell>
          <cell r="I22">
            <v>5773</v>
          </cell>
          <cell r="J22">
            <v>5773</v>
          </cell>
          <cell r="M22" t="str">
            <v>N.71</v>
          </cell>
        </row>
        <row r="23">
          <cell r="A23" t="str">
            <v>계</v>
          </cell>
          <cell r="F23">
            <v>17634</v>
          </cell>
          <cell r="H23">
            <v>8744</v>
          </cell>
          <cell r="J23">
            <v>8314</v>
          </cell>
          <cell r="L23">
            <v>576</v>
          </cell>
        </row>
        <row r="24">
          <cell r="A24" t="str">
            <v>No.3호표 점토벽돌포장(신토석)</v>
          </cell>
          <cell r="B24" t="str">
            <v>230×114×T50</v>
          </cell>
          <cell r="C24">
            <v>1</v>
          </cell>
          <cell r="D24" t="str">
            <v>㎡</v>
          </cell>
          <cell r="M24" t="str">
            <v>PP03</v>
          </cell>
        </row>
        <row r="25">
          <cell r="A25" t="str">
            <v>터파기(토사)</v>
          </cell>
          <cell r="B25" t="str">
            <v>백호우0.7㎥</v>
          </cell>
          <cell r="C25">
            <v>0.19</v>
          </cell>
          <cell r="D25" t="str">
            <v>㎥</v>
          </cell>
          <cell r="E25">
            <v>696</v>
          </cell>
          <cell r="F25">
            <v>131</v>
          </cell>
          <cell r="G25">
            <v>127</v>
          </cell>
          <cell r="H25">
            <v>24</v>
          </cell>
          <cell r="I25">
            <v>359</v>
          </cell>
          <cell r="J25">
            <v>68</v>
          </cell>
          <cell r="K25">
            <v>210</v>
          </cell>
          <cell r="L25">
            <v>39</v>
          </cell>
          <cell r="M25" t="str">
            <v>#.3</v>
          </cell>
        </row>
        <row r="26">
          <cell r="A26" t="str">
            <v>잔토처리(토사)</v>
          </cell>
          <cell r="B26" t="str">
            <v>백호우0.7㎥</v>
          </cell>
          <cell r="C26">
            <v>0.19</v>
          </cell>
          <cell r="D26" t="str">
            <v>㎥</v>
          </cell>
          <cell r="E26">
            <v>696</v>
          </cell>
          <cell r="F26">
            <v>131</v>
          </cell>
          <cell r="G26">
            <v>127</v>
          </cell>
          <cell r="H26">
            <v>24</v>
          </cell>
          <cell r="I26">
            <v>359</v>
          </cell>
          <cell r="J26">
            <v>68</v>
          </cell>
          <cell r="K26">
            <v>210</v>
          </cell>
          <cell r="L26">
            <v>39</v>
          </cell>
          <cell r="M26" t="str">
            <v>#.5</v>
          </cell>
        </row>
        <row r="27">
          <cell r="A27" t="str">
            <v>원지반다짐</v>
          </cell>
          <cell r="B27" t="str">
            <v>콤팩트4회</v>
          </cell>
          <cell r="C27">
            <v>1</v>
          </cell>
          <cell r="D27" t="str">
            <v>㎡</v>
          </cell>
          <cell r="E27">
            <v>174</v>
          </cell>
          <cell r="F27">
            <v>174</v>
          </cell>
          <cell r="G27">
            <v>20</v>
          </cell>
          <cell r="H27">
            <v>20</v>
          </cell>
          <cell r="I27">
            <v>146</v>
          </cell>
          <cell r="J27">
            <v>146</v>
          </cell>
          <cell r="K27">
            <v>8</v>
          </cell>
          <cell r="L27">
            <v>8</v>
          </cell>
          <cell r="M27" t="str">
            <v>#.7</v>
          </cell>
        </row>
        <row r="28">
          <cell r="A28" t="str">
            <v>잡석다짐(기계+인력)</v>
          </cell>
          <cell r="B28" t="str">
            <v>로라+인력</v>
          </cell>
          <cell r="C28">
            <v>0.20799999999999999</v>
          </cell>
          <cell r="D28" t="str">
            <v>㎥</v>
          </cell>
          <cell r="E28">
            <v>10469</v>
          </cell>
          <cell r="F28">
            <v>2176</v>
          </cell>
          <cell r="G28">
            <v>8354</v>
          </cell>
          <cell r="H28">
            <v>1737</v>
          </cell>
          <cell r="I28">
            <v>1509</v>
          </cell>
          <cell r="J28">
            <v>313</v>
          </cell>
          <cell r="K28">
            <v>606</v>
          </cell>
          <cell r="L28">
            <v>126</v>
          </cell>
          <cell r="M28" t="str">
            <v>N.73</v>
          </cell>
        </row>
        <row r="29">
          <cell r="A29" t="str">
            <v>모래깔기및펴기</v>
          </cell>
          <cell r="C29">
            <v>3.3000000000000002E-2</v>
          </cell>
          <cell r="D29" t="str">
            <v>㎥</v>
          </cell>
          <cell r="E29">
            <v>12273</v>
          </cell>
          <cell r="F29">
            <v>404</v>
          </cell>
          <cell r="G29">
            <v>11660</v>
          </cell>
          <cell r="H29">
            <v>384</v>
          </cell>
          <cell r="I29">
            <v>613</v>
          </cell>
          <cell r="J29">
            <v>20</v>
          </cell>
          <cell r="M29" t="str">
            <v>N.72</v>
          </cell>
        </row>
        <row r="30">
          <cell r="A30" t="str">
            <v>점토벽돌평깔기</v>
          </cell>
          <cell r="C30">
            <v>1</v>
          </cell>
          <cell r="D30" t="str">
            <v>㎡</v>
          </cell>
          <cell r="E30">
            <v>5499</v>
          </cell>
          <cell r="F30">
            <v>5499</v>
          </cell>
          <cell r="I30">
            <v>5499</v>
          </cell>
          <cell r="J30">
            <v>5499</v>
          </cell>
          <cell r="M30" t="str">
            <v>N.75</v>
          </cell>
        </row>
        <row r="31">
          <cell r="A31" t="str">
            <v>신토석</v>
          </cell>
          <cell r="B31" t="str">
            <v>관급,230x114xT50</v>
          </cell>
          <cell r="C31">
            <v>39</v>
          </cell>
          <cell r="D31" t="str">
            <v>매</v>
          </cell>
        </row>
        <row r="32">
          <cell r="A32" t="str">
            <v>계</v>
          </cell>
          <cell r="F32">
            <v>8515</v>
          </cell>
          <cell r="H32">
            <v>2189</v>
          </cell>
          <cell r="J32">
            <v>6114</v>
          </cell>
          <cell r="L32">
            <v>212</v>
          </cell>
        </row>
        <row r="34">
          <cell r="A34" t="str">
            <v>No.4호표 아키스톤</v>
          </cell>
          <cell r="B34" t="str">
            <v>450x450x38</v>
          </cell>
          <cell r="C34">
            <v>1</v>
          </cell>
          <cell r="D34" t="str">
            <v>㎡</v>
          </cell>
          <cell r="M34" t="str">
            <v>PP04</v>
          </cell>
        </row>
        <row r="35">
          <cell r="A35" t="str">
            <v>보호몰탈(하부)</v>
          </cell>
          <cell r="B35" t="str">
            <v>T=24M/M</v>
          </cell>
          <cell r="C35">
            <v>2.4E-2</v>
          </cell>
          <cell r="D35" t="str">
            <v>M2</v>
          </cell>
          <cell r="E35">
            <v>7008</v>
          </cell>
          <cell r="F35">
            <v>167</v>
          </cell>
          <cell r="G35">
            <v>363</v>
          </cell>
          <cell r="H35">
            <v>8</v>
          </cell>
          <cell r="I35">
            <v>6645</v>
          </cell>
          <cell r="J35">
            <v>159</v>
          </cell>
          <cell r="M35" t="str">
            <v>N.88</v>
          </cell>
        </row>
        <row r="36">
          <cell r="A36" t="str">
            <v>PAVER FEDESTAL</v>
          </cell>
          <cell r="B36" t="str">
            <v>H=120</v>
          </cell>
          <cell r="C36">
            <v>5</v>
          </cell>
          <cell r="D36" t="str">
            <v>EA</v>
          </cell>
          <cell r="E36">
            <v>4500</v>
          </cell>
          <cell r="F36">
            <v>22500</v>
          </cell>
          <cell r="G36">
            <v>4500</v>
          </cell>
          <cell r="H36">
            <v>22500</v>
          </cell>
        </row>
        <row r="37">
          <cell r="A37" t="str">
            <v>아키스톤</v>
          </cell>
          <cell r="B37" t="str">
            <v>450x450x38</v>
          </cell>
          <cell r="C37">
            <v>1.1000000000000001</v>
          </cell>
          <cell r="D37" t="str">
            <v>M2</v>
          </cell>
          <cell r="E37">
            <v>36000</v>
          </cell>
          <cell r="F37">
            <v>39600</v>
          </cell>
          <cell r="G37">
            <v>36000</v>
          </cell>
          <cell r="H37">
            <v>39600</v>
          </cell>
        </row>
        <row r="38">
          <cell r="A38" t="str">
            <v>아키스톤깔기</v>
          </cell>
          <cell r="B38" t="str">
            <v>450x450x38</v>
          </cell>
          <cell r="C38">
            <v>1</v>
          </cell>
          <cell r="D38" t="str">
            <v>㎡</v>
          </cell>
          <cell r="E38">
            <v>11921</v>
          </cell>
          <cell r="F38">
            <v>11921</v>
          </cell>
          <cell r="I38">
            <v>11921</v>
          </cell>
          <cell r="J38">
            <v>11921</v>
          </cell>
          <cell r="M38" t="str">
            <v>N.122</v>
          </cell>
        </row>
        <row r="39">
          <cell r="A39" t="str">
            <v>계</v>
          </cell>
          <cell r="F39">
            <v>74188</v>
          </cell>
          <cell r="H39">
            <v>62108</v>
          </cell>
          <cell r="J39">
            <v>12080</v>
          </cell>
        </row>
        <row r="41">
          <cell r="A41" t="str">
            <v>No.5호표 화강석답석놓기</v>
          </cell>
          <cell r="B41" t="str">
            <v>화강석판석</v>
          </cell>
          <cell r="C41">
            <v>1</v>
          </cell>
          <cell r="D41" t="str">
            <v>EA</v>
          </cell>
          <cell r="M41" t="str">
            <v>PP05</v>
          </cell>
        </row>
        <row r="42">
          <cell r="A42" t="str">
            <v>터파기(인력)</v>
          </cell>
          <cell r="B42" t="str">
            <v>토사</v>
          </cell>
          <cell r="C42">
            <v>0.54</v>
          </cell>
          <cell r="D42" t="str">
            <v>M3</v>
          </cell>
          <cell r="E42">
            <v>8695</v>
          </cell>
          <cell r="F42">
            <v>4695</v>
          </cell>
          <cell r="I42">
            <v>8695</v>
          </cell>
          <cell r="J42">
            <v>4695</v>
          </cell>
          <cell r="L42">
            <v>0</v>
          </cell>
          <cell r="M42" t="str">
            <v>N.124</v>
          </cell>
        </row>
        <row r="43">
          <cell r="A43" t="str">
            <v>잔토처리(인력)</v>
          </cell>
          <cell r="B43" t="str">
            <v>토사:0-1M</v>
          </cell>
          <cell r="C43">
            <v>0.54</v>
          </cell>
          <cell r="D43" t="str">
            <v>㎥</v>
          </cell>
          <cell r="E43">
            <v>8184</v>
          </cell>
          <cell r="F43">
            <v>4419</v>
          </cell>
          <cell r="I43">
            <v>8184</v>
          </cell>
          <cell r="J43">
            <v>4419</v>
          </cell>
          <cell r="L43">
            <v>0</v>
          </cell>
          <cell r="M43" t="str">
            <v>N.125</v>
          </cell>
        </row>
        <row r="44">
          <cell r="A44" t="str">
            <v>원지반다짐</v>
          </cell>
          <cell r="B44" t="str">
            <v>콤팩트4회</v>
          </cell>
          <cell r="C44">
            <v>1.8</v>
          </cell>
          <cell r="D44" t="str">
            <v>㎡</v>
          </cell>
          <cell r="E44">
            <v>174</v>
          </cell>
          <cell r="F44">
            <v>312</v>
          </cell>
          <cell r="G44">
            <v>20</v>
          </cell>
          <cell r="H44">
            <v>36</v>
          </cell>
          <cell r="I44">
            <v>146</v>
          </cell>
          <cell r="J44">
            <v>262</v>
          </cell>
          <cell r="K44">
            <v>8</v>
          </cell>
          <cell r="L44">
            <v>14</v>
          </cell>
          <cell r="M44" t="str">
            <v>#.7</v>
          </cell>
        </row>
        <row r="45">
          <cell r="A45" t="str">
            <v>잡석다짐(기계+인력)</v>
          </cell>
          <cell r="B45" t="str">
            <v>로라+인력</v>
          </cell>
          <cell r="C45">
            <v>0.374</v>
          </cell>
          <cell r="D45" t="str">
            <v>㎥</v>
          </cell>
          <cell r="E45">
            <v>10469</v>
          </cell>
          <cell r="F45">
            <v>3914</v>
          </cell>
          <cell r="G45">
            <v>8354</v>
          </cell>
          <cell r="H45">
            <v>3124</v>
          </cell>
          <cell r="I45">
            <v>1509</v>
          </cell>
          <cell r="J45">
            <v>564</v>
          </cell>
          <cell r="K45">
            <v>606</v>
          </cell>
          <cell r="L45">
            <v>226</v>
          </cell>
          <cell r="M45" t="str">
            <v>N.73</v>
          </cell>
        </row>
        <row r="46">
          <cell r="A46" t="str">
            <v>화강석답석</v>
          </cell>
          <cell r="B46" t="str">
            <v>W2000xL900</v>
          </cell>
          <cell r="C46">
            <v>1</v>
          </cell>
          <cell r="D46" t="str">
            <v>EA</v>
          </cell>
          <cell r="E46">
            <v>170000</v>
          </cell>
          <cell r="F46">
            <v>170000</v>
          </cell>
          <cell r="G46">
            <v>170000</v>
          </cell>
          <cell r="H46">
            <v>170000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 t="str">
            <v>마름돌설치</v>
          </cell>
          <cell r="C47">
            <v>0.18</v>
          </cell>
          <cell r="D47" t="str">
            <v>M3</v>
          </cell>
          <cell r="E47">
            <v>550886</v>
          </cell>
          <cell r="F47">
            <v>99159</v>
          </cell>
          <cell r="G47">
            <v>0</v>
          </cell>
          <cell r="H47">
            <v>0</v>
          </cell>
          <cell r="I47">
            <v>550886</v>
          </cell>
          <cell r="J47">
            <v>99159</v>
          </cell>
          <cell r="K47">
            <v>0</v>
          </cell>
          <cell r="L47">
            <v>0</v>
          </cell>
          <cell r="M47" t="str">
            <v>N.92</v>
          </cell>
        </row>
        <row r="48">
          <cell r="A48" t="str">
            <v>계</v>
          </cell>
          <cell r="F48">
            <v>282499</v>
          </cell>
          <cell r="H48">
            <v>173160</v>
          </cell>
          <cell r="J48">
            <v>109099</v>
          </cell>
          <cell r="L48">
            <v>240</v>
          </cell>
        </row>
        <row r="50">
          <cell r="A50" t="str">
            <v>No.6호표 마사토포장</v>
          </cell>
          <cell r="B50" t="str">
            <v>THK200</v>
          </cell>
          <cell r="C50">
            <v>1</v>
          </cell>
          <cell r="D50" t="str">
            <v>㎡</v>
          </cell>
          <cell r="M50" t="str">
            <v>PP06</v>
          </cell>
        </row>
        <row r="51">
          <cell r="A51" t="str">
            <v>터파기</v>
          </cell>
          <cell r="B51" t="str">
            <v>백호우0.4㎥</v>
          </cell>
          <cell r="C51">
            <v>0.4</v>
          </cell>
          <cell r="D51" t="str">
            <v>㎥</v>
          </cell>
          <cell r="E51">
            <v>1331</v>
          </cell>
          <cell r="F51">
            <v>531</v>
          </cell>
          <cell r="G51">
            <v>243</v>
          </cell>
          <cell r="H51">
            <v>97</v>
          </cell>
          <cell r="I51">
            <v>686</v>
          </cell>
          <cell r="J51">
            <v>274</v>
          </cell>
          <cell r="K51">
            <v>402</v>
          </cell>
          <cell r="L51">
            <v>160</v>
          </cell>
          <cell r="M51" t="str">
            <v>#.2</v>
          </cell>
        </row>
        <row r="52">
          <cell r="A52" t="str">
            <v>잔토처리(토사)</v>
          </cell>
          <cell r="B52" t="str">
            <v>B.H 0.4M3</v>
          </cell>
          <cell r="C52">
            <v>0.4</v>
          </cell>
          <cell r="D52" t="str">
            <v>M3</v>
          </cell>
          <cell r="E52">
            <v>837</v>
          </cell>
          <cell r="F52">
            <v>334</v>
          </cell>
          <cell r="G52">
            <v>153</v>
          </cell>
          <cell r="H52">
            <v>61</v>
          </cell>
          <cell r="I52">
            <v>431</v>
          </cell>
          <cell r="J52">
            <v>172</v>
          </cell>
          <cell r="K52">
            <v>253</v>
          </cell>
          <cell r="L52">
            <v>101</v>
          </cell>
          <cell r="M52" t="str">
            <v>#.4</v>
          </cell>
        </row>
        <row r="53">
          <cell r="A53" t="str">
            <v>원지반다짐</v>
          </cell>
          <cell r="B53" t="str">
            <v>콤팩트4회</v>
          </cell>
          <cell r="C53">
            <v>1</v>
          </cell>
          <cell r="D53" t="str">
            <v>㎡</v>
          </cell>
          <cell r="E53">
            <v>174</v>
          </cell>
          <cell r="F53">
            <v>174</v>
          </cell>
          <cell r="G53">
            <v>20</v>
          </cell>
          <cell r="H53">
            <v>20</v>
          </cell>
          <cell r="I53">
            <v>146</v>
          </cell>
          <cell r="J53">
            <v>146</v>
          </cell>
          <cell r="K53">
            <v>8</v>
          </cell>
          <cell r="L53">
            <v>8</v>
          </cell>
          <cell r="M53" t="str">
            <v>#.7</v>
          </cell>
        </row>
        <row r="54">
          <cell r="A54" t="str">
            <v>잡석다짐(기계+인력)</v>
          </cell>
          <cell r="B54" t="str">
            <v>로라+인력</v>
          </cell>
          <cell r="C54">
            <v>0.104</v>
          </cell>
          <cell r="D54" t="str">
            <v>㎥</v>
          </cell>
          <cell r="E54">
            <v>10469</v>
          </cell>
          <cell r="F54">
            <v>1087</v>
          </cell>
          <cell r="G54">
            <v>8354</v>
          </cell>
          <cell r="H54">
            <v>868</v>
          </cell>
          <cell r="I54">
            <v>1509</v>
          </cell>
          <cell r="J54">
            <v>156</v>
          </cell>
          <cell r="K54">
            <v>606</v>
          </cell>
          <cell r="L54">
            <v>63</v>
          </cell>
          <cell r="M54" t="str">
            <v>N.73</v>
          </cell>
        </row>
        <row r="55">
          <cell r="A55" t="str">
            <v>마사토</v>
          </cell>
          <cell r="B55" t="str">
            <v>T200, 현장도착도</v>
          </cell>
          <cell r="C55">
            <v>1.03</v>
          </cell>
          <cell r="D55" t="str">
            <v>㎡</v>
          </cell>
          <cell r="E55">
            <v>25000</v>
          </cell>
          <cell r="F55">
            <v>25750</v>
          </cell>
          <cell r="G55">
            <v>25000</v>
          </cell>
          <cell r="H55">
            <v>25750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마사토포설및다짐</v>
          </cell>
          <cell r="B56" t="str">
            <v>THK200</v>
          </cell>
          <cell r="C56">
            <v>1</v>
          </cell>
          <cell r="D56" t="str">
            <v>㎡</v>
          </cell>
          <cell r="E56">
            <v>1227</v>
          </cell>
          <cell r="F56">
            <v>1227</v>
          </cell>
          <cell r="G56">
            <v>0</v>
          </cell>
          <cell r="H56">
            <v>0</v>
          </cell>
          <cell r="I56">
            <v>1227</v>
          </cell>
          <cell r="J56">
            <v>1227</v>
          </cell>
          <cell r="K56">
            <v>0</v>
          </cell>
          <cell r="L56">
            <v>0</v>
          </cell>
          <cell r="M56" t="str">
            <v>N.76</v>
          </cell>
        </row>
        <row r="57">
          <cell r="A57" t="str">
            <v>계</v>
          </cell>
          <cell r="F57">
            <v>29103</v>
          </cell>
          <cell r="H57">
            <v>26796</v>
          </cell>
          <cell r="J57">
            <v>1975</v>
          </cell>
          <cell r="L57">
            <v>332</v>
          </cell>
        </row>
        <row r="64">
          <cell r="A64" t="str">
            <v>No.7호표 포장경계석</v>
          </cell>
          <cell r="B64" t="str">
            <v>150x150x1000</v>
          </cell>
          <cell r="C64">
            <v>1</v>
          </cell>
          <cell r="D64" t="str">
            <v>m</v>
          </cell>
          <cell r="M64" t="str">
            <v>PP07</v>
          </cell>
        </row>
        <row r="65">
          <cell r="A65" t="str">
            <v>터파기</v>
          </cell>
          <cell r="B65" t="str">
            <v>백호우0.4㎥</v>
          </cell>
          <cell r="C65">
            <v>0.16200000000000001</v>
          </cell>
          <cell r="D65" t="str">
            <v>㎥</v>
          </cell>
          <cell r="E65">
            <v>1331</v>
          </cell>
          <cell r="F65">
            <v>215</v>
          </cell>
          <cell r="G65">
            <v>243</v>
          </cell>
          <cell r="H65">
            <v>39</v>
          </cell>
          <cell r="I65">
            <v>686</v>
          </cell>
          <cell r="J65">
            <v>111</v>
          </cell>
          <cell r="K65">
            <v>402</v>
          </cell>
          <cell r="L65">
            <v>65</v>
          </cell>
          <cell r="M65" t="str">
            <v>#.2</v>
          </cell>
        </row>
        <row r="66">
          <cell r="A66" t="str">
            <v>잔토처리(토사)</v>
          </cell>
          <cell r="B66" t="str">
            <v>B.H 0.4M3</v>
          </cell>
          <cell r="C66">
            <v>0.16200000000000001</v>
          </cell>
          <cell r="D66" t="str">
            <v>M3</v>
          </cell>
          <cell r="E66">
            <v>837</v>
          </cell>
          <cell r="F66">
            <v>133</v>
          </cell>
          <cell r="G66">
            <v>153</v>
          </cell>
          <cell r="H66">
            <v>24</v>
          </cell>
          <cell r="I66">
            <v>431</v>
          </cell>
          <cell r="J66">
            <v>69</v>
          </cell>
          <cell r="K66">
            <v>253</v>
          </cell>
          <cell r="L66">
            <v>40</v>
          </cell>
          <cell r="M66" t="str">
            <v>#.4</v>
          </cell>
        </row>
        <row r="67">
          <cell r="A67" t="str">
            <v>레미콘</v>
          </cell>
          <cell r="B67" t="str">
            <v>관급(25x180x8)</v>
          </cell>
          <cell r="C67">
            <v>0.03</v>
          </cell>
          <cell r="D67" t="str">
            <v>M3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레미콘타설(무근)</v>
          </cell>
          <cell r="C68">
            <v>0.03</v>
          </cell>
          <cell r="D68" t="str">
            <v>㎥</v>
          </cell>
          <cell r="E68">
            <v>21380</v>
          </cell>
          <cell r="F68">
            <v>641</v>
          </cell>
          <cell r="G68">
            <v>0</v>
          </cell>
          <cell r="H68">
            <v>0</v>
          </cell>
          <cell r="I68">
            <v>21380</v>
          </cell>
          <cell r="J68">
            <v>641</v>
          </cell>
          <cell r="K68">
            <v>0</v>
          </cell>
          <cell r="L68">
            <v>0</v>
          </cell>
          <cell r="M68" t="str">
            <v>N.78</v>
          </cell>
        </row>
        <row r="69">
          <cell r="A69" t="str">
            <v>거푸집 (합판)</v>
          </cell>
          <cell r="B69" t="str">
            <v>6회</v>
          </cell>
          <cell r="C69">
            <v>0.3</v>
          </cell>
          <cell r="D69" t="str">
            <v>㎡</v>
          </cell>
          <cell r="E69">
            <v>13825</v>
          </cell>
          <cell r="F69">
            <v>4147</v>
          </cell>
          <cell r="G69">
            <v>4430</v>
          </cell>
          <cell r="H69">
            <v>1329</v>
          </cell>
          <cell r="I69">
            <v>9395</v>
          </cell>
          <cell r="J69">
            <v>2818</v>
          </cell>
          <cell r="K69">
            <v>0</v>
          </cell>
          <cell r="L69">
            <v>0</v>
          </cell>
          <cell r="M69" t="str">
            <v>N.80</v>
          </cell>
        </row>
        <row r="70">
          <cell r="A70" t="str">
            <v>붙임몰탈</v>
          </cell>
          <cell r="B70" t="str">
            <v>인력,1:3</v>
          </cell>
          <cell r="C70">
            <v>2.0000000000000001E-4</v>
          </cell>
          <cell r="D70" t="str">
            <v>㎥</v>
          </cell>
          <cell r="E70">
            <v>57561</v>
          </cell>
          <cell r="F70">
            <v>10</v>
          </cell>
          <cell r="G70">
            <v>12100</v>
          </cell>
          <cell r="H70">
            <v>2</v>
          </cell>
          <cell r="I70">
            <v>40922</v>
          </cell>
          <cell r="J70">
            <v>8</v>
          </cell>
          <cell r="K70">
            <v>4539</v>
          </cell>
          <cell r="L70">
            <v>0</v>
          </cell>
          <cell r="M70" t="str">
            <v>N.86</v>
          </cell>
        </row>
        <row r="71">
          <cell r="A71" t="str">
            <v>포장경계석</v>
          </cell>
          <cell r="B71" t="str">
            <v>150x150xL1000</v>
          </cell>
          <cell r="C71">
            <v>1.03</v>
          </cell>
          <cell r="D71" t="str">
            <v>M</v>
          </cell>
          <cell r="E71">
            <v>11800</v>
          </cell>
          <cell r="F71">
            <v>12154</v>
          </cell>
          <cell r="G71">
            <v>11800</v>
          </cell>
          <cell r="H71">
            <v>12154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경계석설치</v>
          </cell>
          <cell r="C72">
            <v>1</v>
          </cell>
          <cell r="D72" t="str">
            <v>M</v>
          </cell>
          <cell r="E72">
            <v>5871</v>
          </cell>
          <cell r="F72">
            <v>5871</v>
          </cell>
          <cell r="G72">
            <v>0</v>
          </cell>
          <cell r="H72">
            <v>0</v>
          </cell>
          <cell r="I72">
            <v>5871</v>
          </cell>
          <cell r="J72">
            <v>5871</v>
          </cell>
          <cell r="K72">
            <v>0</v>
          </cell>
          <cell r="L72">
            <v>0</v>
          </cell>
          <cell r="M72" t="str">
            <v>N.81</v>
          </cell>
        </row>
        <row r="73">
          <cell r="A73" t="str">
            <v>계</v>
          </cell>
          <cell r="F73">
            <v>23171</v>
          </cell>
          <cell r="H73">
            <v>13548</v>
          </cell>
          <cell r="J73">
            <v>9518</v>
          </cell>
          <cell r="L73">
            <v>105</v>
          </cell>
        </row>
        <row r="75">
          <cell r="A75" t="str">
            <v>No.8호표 녹지경계석-1</v>
          </cell>
          <cell r="B75" t="str">
            <v>150X150X1000</v>
          </cell>
          <cell r="C75">
            <v>1</v>
          </cell>
          <cell r="D75" t="str">
            <v>M</v>
          </cell>
          <cell r="M75" t="str">
            <v>PP08</v>
          </cell>
        </row>
        <row r="76">
          <cell r="A76" t="str">
            <v>터파기</v>
          </cell>
          <cell r="B76" t="str">
            <v>백호우0.4㎥</v>
          </cell>
          <cell r="C76">
            <v>0.1</v>
          </cell>
          <cell r="D76" t="str">
            <v>㎥</v>
          </cell>
          <cell r="E76">
            <v>1331</v>
          </cell>
          <cell r="F76">
            <v>132</v>
          </cell>
          <cell r="G76">
            <v>243</v>
          </cell>
          <cell r="H76">
            <v>24</v>
          </cell>
          <cell r="I76">
            <v>686</v>
          </cell>
          <cell r="J76">
            <v>68</v>
          </cell>
          <cell r="K76">
            <v>402</v>
          </cell>
          <cell r="L76">
            <v>40</v>
          </cell>
          <cell r="M76" t="str">
            <v>#.2</v>
          </cell>
        </row>
        <row r="77">
          <cell r="A77" t="str">
            <v>잔토처리(토사)</v>
          </cell>
          <cell r="B77" t="str">
            <v>B.H 0.4M3</v>
          </cell>
          <cell r="C77">
            <v>4.4999999999999998E-2</v>
          </cell>
          <cell r="D77" t="str">
            <v>M3</v>
          </cell>
          <cell r="E77">
            <v>837</v>
          </cell>
          <cell r="F77">
            <v>36</v>
          </cell>
          <cell r="G77">
            <v>153</v>
          </cell>
          <cell r="H77">
            <v>6</v>
          </cell>
          <cell r="I77">
            <v>431</v>
          </cell>
          <cell r="J77">
            <v>19</v>
          </cell>
          <cell r="K77">
            <v>253</v>
          </cell>
          <cell r="L77">
            <v>11</v>
          </cell>
          <cell r="M77" t="str">
            <v>#.4</v>
          </cell>
        </row>
        <row r="78">
          <cell r="A78" t="str">
            <v>기계되메우기및다짐</v>
          </cell>
          <cell r="B78" t="str">
            <v>인력+기계</v>
          </cell>
          <cell r="C78">
            <v>5.5E-2</v>
          </cell>
          <cell r="D78" t="str">
            <v>㎥</v>
          </cell>
          <cell r="E78">
            <v>3367</v>
          </cell>
          <cell r="F78">
            <v>183</v>
          </cell>
          <cell r="G78">
            <v>285</v>
          </cell>
          <cell r="H78">
            <v>15</v>
          </cell>
          <cell r="I78">
            <v>2758</v>
          </cell>
          <cell r="J78">
            <v>151</v>
          </cell>
          <cell r="K78">
            <v>324</v>
          </cell>
          <cell r="L78">
            <v>17</v>
          </cell>
          <cell r="M78" t="str">
            <v>#.6</v>
          </cell>
        </row>
        <row r="79">
          <cell r="A79" t="str">
            <v>레미콘</v>
          </cell>
          <cell r="B79" t="str">
            <v>관급(25x180x8)</v>
          </cell>
          <cell r="C79">
            <v>2.1999999999999999E-2</v>
          </cell>
          <cell r="D79" t="str">
            <v>M3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레미콘타설(무근)</v>
          </cell>
          <cell r="C80">
            <v>2.1999999999999999E-2</v>
          </cell>
          <cell r="D80" t="str">
            <v>㎥</v>
          </cell>
          <cell r="E80">
            <v>21380</v>
          </cell>
          <cell r="F80">
            <v>470</v>
          </cell>
          <cell r="G80">
            <v>0</v>
          </cell>
          <cell r="H80">
            <v>0</v>
          </cell>
          <cell r="I80">
            <v>21380</v>
          </cell>
          <cell r="J80">
            <v>470</v>
          </cell>
          <cell r="K80">
            <v>0</v>
          </cell>
          <cell r="L80">
            <v>0</v>
          </cell>
          <cell r="M80" t="str">
            <v>N.78</v>
          </cell>
        </row>
        <row r="81">
          <cell r="A81" t="str">
            <v>거푸집 (합판)</v>
          </cell>
          <cell r="B81" t="str">
            <v>6회</v>
          </cell>
          <cell r="C81">
            <v>0.3</v>
          </cell>
          <cell r="D81" t="str">
            <v>㎡</v>
          </cell>
          <cell r="E81">
            <v>13825</v>
          </cell>
          <cell r="F81">
            <v>4147</v>
          </cell>
          <cell r="G81">
            <v>4430</v>
          </cell>
          <cell r="H81">
            <v>1329</v>
          </cell>
          <cell r="I81">
            <v>9395</v>
          </cell>
          <cell r="J81">
            <v>2818</v>
          </cell>
          <cell r="K81">
            <v>0</v>
          </cell>
          <cell r="L81">
            <v>0</v>
          </cell>
          <cell r="M81" t="str">
            <v>N.80</v>
          </cell>
        </row>
        <row r="82">
          <cell r="A82" t="str">
            <v>붙임몰탈</v>
          </cell>
          <cell r="B82" t="str">
            <v>인력,1:3</v>
          </cell>
          <cell r="C82">
            <v>2.0000000000000001E-4</v>
          </cell>
          <cell r="D82" t="str">
            <v>㎥</v>
          </cell>
          <cell r="E82">
            <v>57561</v>
          </cell>
          <cell r="F82">
            <v>10</v>
          </cell>
          <cell r="G82">
            <v>12100</v>
          </cell>
          <cell r="H82">
            <v>2</v>
          </cell>
          <cell r="I82">
            <v>40922</v>
          </cell>
          <cell r="J82">
            <v>8</v>
          </cell>
          <cell r="K82">
            <v>4539</v>
          </cell>
          <cell r="L82">
            <v>0</v>
          </cell>
          <cell r="M82" t="str">
            <v>N.86</v>
          </cell>
        </row>
        <row r="83">
          <cell r="A83" t="str">
            <v>녹지경계석</v>
          </cell>
          <cell r="B83" t="str">
            <v>150x150xL1000</v>
          </cell>
          <cell r="C83">
            <v>1.03</v>
          </cell>
          <cell r="D83" t="str">
            <v>M</v>
          </cell>
          <cell r="E83">
            <v>11800</v>
          </cell>
          <cell r="F83">
            <v>12154</v>
          </cell>
          <cell r="G83">
            <v>11800</v>
          </cell>
          <cell r="H83">
            <v>12154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경계석설치</v>
          </cell>
          <cell r="C84">
            <v>1</v>
          </cell>
          <cell r="D84" t="str">
            <v>M</v>
          </cell>
          <cell r="E84">
            <v>5871</v>
          </cell>
          <cell r="F84">
            <v>5871</v>
          </cell>
          <cell r="G84">
            <v>0</v>
          </cell>
          <cell r="H84">
            <v>0</v>
          </cell>
          <cell r="I84">
            <v>5871</v>
          </cell>
          <cell r="J84">
            <v>5871</v>
          </cell>
          <cell r="K84">
            <v>0</v>
          </cell>
          <cell r="L84">
            <v>0</v>
          </cell>
          <cell r="M84" t="str">
            <v>N.81</v>
          </cell>
        </row>
        <row r="85">
          <cell r="A85" t="str">
            <v>계</v>
          </cell>
          <cell r="F85">
            <v>23003</v>
          </cell>
          <cell r="H85">
            <v>13530</v>
          </cell>
          <cell r="J85">
            <v>9405</v>
          </cell>
          <cell r="L85">
            <v>68</v>
          </cell>
        </row>
        <row r="87">
          <cell r="A87" t="str">
            <v>No.9호표 녹지경계석-2</v>
          </cell>
          <cell r="B87" t="str">
            <v>150X150X1000</v>
          </cell>
          <cell r="C87">
            <v>1</v>
          </cell>
          <cell r="D87" t="str">
            <v>M</v>
          </cell>
          <cell r="M87" t="str">
            <v>PP081</v>
          </cell>
        </row>
        <row r="88">
          <cell r="A88" t="str">
            <v>레미콘</v>
          </cell>
          <cell r="B88" t="str">
            <v>관급(25x180x8)</v>
          </cell>
          <cell r="C88">
            <v>6.0000000000000001E-3</v>
          </cell>
          <cell r="D88" t="str">
            <v>M3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레미콘타설(무근)</v>
          </cell>
          <cell r="C89">
            <v>6.0000000000000001E-3</v>
          </cell>
          <cell r="D89" t="str">
            <v>㎥</v>
          </cell>
          <cell r="E89">
            <v>21380</v>
          </cell>
          <cell r="F89">
            <v>128</v>
          </cell>
          <cell r="G89">
            <v>0</v>
          </cell>
          <cell r="H89">
            <v>0</v>
          </cell>
          <cell r="I89">
            <v>21380</v>
          </cell>
          <cell r="J89">
            <v>128</v>
          </cell>
          <cell r="K89">
            <v>0</v>
          </cell>
          <cell r="L89">
            <v>0</v>
          </cell>
          <cell r="M89" t="str">
            <v>N.78</v>
          </cell>
        </row>
        <row r="90">
          <cell r="A90" t="str">
            <v>거푸집 (합판)</v>
          </cell>
          <cell r="B90" t="str">
            <v>6회</v>
          </cell>
          <cell r="C90">
            <v>0.125</v>
          </cell>
          <cell r="D90" t="str">
            <v>㎡</v>
          </cell>
          <cell r="E90">
            <v>13825</v>
          </cell>
          <cell r="F90">
            <v>1727</v>
          </cell>
          <cell r="G90">
            <v>4430</v>
          </cell>
          <cell r="H90">
            <v>553</v>
          </cell>
          <cell r="I90">
            <v>9395</v>
          </cell>
          <cell r="J90">
            <v>1174</v>
          </cell>
          <cell r="K90">
            <v>0</v>
          </cell>
          <cell r="L90">
            <v>0</v>
          </cell>
          <cell r="M90" t="str">
            <v>N.80</v>
          </cell>
        </row>
        <row r="91">
          <cell r="A91" t="str">
            <v>녹지경계석</v>
          </cell>
          <cell r="B91" t="str">
            <v>150x150xL1000</v>
          </cell>
          <cell r="C91">
            <v>1.03</v>
          </cell>
          <cell r="D91" t="str">
            <v>M</v>
          </cell>
          <cell r="E91">
            <v>11800</v>
          </cell>
          <cell r="F91">
            <v>12154</v>
          </cell>
          <cell r="G91">
            <v>11800</v>
          </cell>
          <cell r="H91">
            <v>12154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 t="str">
            <v>경계석설치</v>
          </cell>
          <cell r="C92">
            <v>1</v>
          </cell>
          <cell r="D92" t="str">
            <v>M</v>
          </cell>
          <cell r="E92">
            <v>5871</v>
          </cell>
          <cell r="F92">
            <v>5871</v>
          </cell>
          <cell r="G92">
            <v>0</v>
          </cell>
          <cell r="H92">
            <v>0</v>
          </cell>
          <cell r="I92">
            <v>5871</v>
          </cell>
          <cell r="J92">
            <v>5871</v>
          </cell>
          <cell r="K92">
            <v>0</v>
          </cell>
          <cell r="L92">
            <v>0</v>
          </cell>
          <cell r="M92" t="str">
            <v>N.81</v>
          </cell>
        </row>
        <row r="93">
          <cell r="A93" t="str">
            <v>계</v>
          </cell>
          <cell r="F93">
            <v>19880</v>
          </cell>
          <cell r="H93">
            <v>12707</v>
          </cell>
          <cell r="J93">
            <v>7173</v>
          </cell>
          <cell r="L93">
            <v>0</v>
          </cell>
        </row>
        <row r="95">
          <cell r="A95" t="str">
            <v>No.10호표 신토석EDGE</v>
          </cell>
          <cell r="B95" t="str">
            <v>230x114xT50</v>
          </cell>
          <cell r="C95">
            <v>1</v>
          </cell>
          <cell r="D95" t="str">
            <v>M</v>
          </cell>
          <cell r="M95" t="str">
            <v>PP082</v>
          </cell>
        </row>
        <row r="96">
          <cell r="A96" t="str">
            <v>터파기(인력)</v>
          </cell>
          <cell r="B96" t="str">
            <v>토사</v>
          </cell>
          <cell r="C96">
            <v>0.113</v>
          </cell>
          <cell r="D96" t="str">
            <v>M3</v>
          </cell>
          <cell r="E96">
            <v>8695</v>
          </cell>
          <cell r="F96">
            <v>982</v>
          </cell>
          <cell r="G96">
            <v>0</v>
          </cell>
          <cell r="H96">
            <v>0</v>
          </cell>
          <cell r="I96">
            <v>8695</v>
          </cell>
          <cell r="J96">
            <v>982</v>
          </cell>
          <cell r="K96">
            <v>0</v>
          </cell>
          <cell r="L96">
            <v>0</v>
          </cell>
          <cell r="M96" t="str">
            <v>N.124</v>
          </cell>
        </row>
        <row r="97">
          <cell r="A97" t="str">
            <v>잔토처리(인력)</v>
          </cell>
          <cell r="B97" t="str">
            <v>토사:0-1M</v>
          </cell>
          <cell r="C97">
            <v>6.3E-2</v>
          </cell>
          <cell r="D97" t="str">
            <v>㎥</v>
          </cell>
          <cell r="E97">
            <v>8184</v>
          </cell>
          <cell r="F97">
            <v>515</v>
          </cell>
          <cell r="G97">
            <v>0</v>
          </cell>
          <cell r="H97">
            <v>0</v>
          </cell>
          <cell r="I97">
            <v>8184</v>
          </cell>
          <cell r="J97">
            <v>515</v>
          </cell>
          <cell r="K97">
            <v>0</v>
          </cell>
          <cell r="L97">
            <v>0</v>
          </cell>
          <cell r="M97" t="str">
            <v>N.125</v>
          </cell>
        </row>
        <row r="98">
          <cell r="A98" t="str">
            <v>되메우고 다짐(인력)</v>
          </cell>
          <cell r="B98" t="str">
            <v>토사</v>
          </cell>
          <cell r="C98">
            <v>0.05</v>
          </cell>
          <cell r="D98" t="str">
            <v>M3</v>
          </cell>
          <cell r="E98">
            <v>9104</v>
          </cell>
          <cell r="F98">
            <v>455</v>
          </cell>
          <cell r="G98">
            <v>0</v>
          </cell>
          <cell r="H98">
            <v>0</v>
          </cell>
          <cell r="I98">
            <v>9104</v>
          </cell>
          <cell r="J98">
            <v>455</v>
          </cell>
          <cell r="K98">
            <v>0</v>
          </cell>
          <cell r="L98">
            <v>0</v>
          </cell>
          <cell r="M98" t="str">
            <v>N.126</v>
          </cell>
        </row>
        <row r="99">
          <cell r="A99" t="str">
            <v>레미콘</v>
          </cell>
          <cell r="B99" t="str">
            <v>관급(25x180x8)</v>
          </cell>
          <cell r="C99">
            <v>3.9E-2</v>
          </cell>
          <cell r="D99" t="str">
            <v>M3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레미콘타설(무근)</v>
          </cell>
          <cell r="C100">
            <v>3.7999999999999999E-2</v>
          </cell>
          <cell r="D100" t="str">
            <v>㎥</v>
          </cell>
          <cell r="E100">
            <v>21380</v>
          </cell>
          <cell r="F100">
            <v>812</v>
          </cell>
          <cell r="G100">
            <v>0</v>
          </cell>
          <cell r="H100">
            <v>0</v>
          </cell>
          <cell r="I100">
            <v>21380</v>
          </cell>
          <cell r="J100">
            <v>812</v>
          </cell>
          <cell r="K100">
            <v>0</v>
          </cell>
          <cell r="L100">
            <v>0</v>
          </cell>
          <cell r="M100" t="str">
            <v>N.78</v>
          </cell>
        </row>
        <row r="101">
          <cell r="A101" t="str">
            <v>거푸집 (합판)</v>
          </cell>
          <cell r="B101" t="str">
            <v>6회</v>
          </cell>
          <cell r="C101">
            <v>0.3</v>
          </cell>
          <cell r="D101" t="str">
            <v>㎡</v>
          </cell>
          <cell r="E101">
            <v>13825</v>
          </cell>
          <cell r="F101">
            <v>4147</v>
          </cell>
          <cell r="G101">
            <v>4430</v>
          </cell>
          <cell r="H101">
            <v>1329</v>
          </cell>
          <cell r="I101">
            <v>9395</v>
          </cell>
          <cell r="J101">
            <v>2818</v>
          </cell>
          <cell r="K101">
            <v>0</v>
          </cell>
          <cell r="L101">
            <v>0</v>
          </cell>
          <cell r="M101" t="str">
            <v>N.80</v>
          </cell>
        </row>
        <row r="102">
          <cell r="A102" t="str">
            <v>신토석</v>
          </cell>
          <cell r="B102" t="str">
            <v>관급,230x114xT50</v>
          </cell>
          <cell r="C102">
            <v>1.03</v>
          </cell>
          <cell r="D102" t="str">
            <v>매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경계석설치</v>
          </cell>
          <cell r="C103">
            <v>1</v>
          </cell>
          <cell r="D103" t="str">
            <v>M</v>
          </cell>
          <cell r="E103">
            <v>5871</v>
          </cell>
          <cell r="F103">
            <v>5871</v>
          </cell>
          <cell r="G103">
            <v>0</v>
          </cell>
          <cell r="H103">
            <v>0</v>
          </cell>
          <cell r="I103">
            <v>5871</v>
          </cell>
          <cell r="J103">
            <v>5871</v>
          </cell>
          <cell r="K103">
            <v>0</v>
          </cell>
          <cell r="L103">
            <v>0</v>
          </cell>
          <cell r="M103" t="str">
            <v>N.81</v>
          </cell>
        </row>
        <row r="104">
          <cell r="A104" t="str">
            <v>계</v>
          </cell>
          <cell r="F104">
            <v>12782</v>
          </cell>
          <cell r="H104">
            <v>1329</v>
          </cell>
          <cell r="J104">
            <v>11453</v>
          </cell>
          <cell r="L104">
            <v>0</v>
          </cell>
        </row>
        <row r="109">
          <cell r="A109" t="str">
            <v>No.11호표 연결관A</v>
          </cell>
          <cell r="B109" t="str">
            <v>D150</v>
          </cell>
          <cell r="C109">
            <v>1</v>
          </cell>
          <cell r="D109" t="str">
            <v>m</v>
          </cell>
          <cell r="M109" t="str">
            <v>PP09</v>
          </cell>
        </row>
        <row r="110">
          <cell r="A110" t="str">
            <v>터파기</v>
          </cell>
          <cell r="B110" t="str">
            <v>백호우0.4㎥</v>
          </cell>
          <cell r="C110">
            <v>0.18</v>
          </cell>
          <cell r="D110" t="str">
            <v>㎥</v>
          </cell>
          <cell r="E110">
            <v>1331</v>
          </cell>
          <cell r="F110">
            <v>238</v>
          </cell>
          <cell r="G110">
            <v>243</v>
          </cell>
          <cell r="H110">
            <v>43</v>
          </cell>
          <cell r="I110">
            <v>686</v>
          </cell>
          <cell r="J110">
            <v>123</v>
          </cell>
          <cell r="K110">
            <v>402</v>
          </cell>
          <cell r="L110">
            <v>72</v>
          </cell>
          <cell r="M110" t="str">
            <v>#.2</v>
          </cell>
        </row>
        <row r="111">
          <cell r="A111" t="str">
            <v>잔토처리(토사)</v>
          </cell>
          <cell r="B111" t="str">
            <v>B.H 0.4M3</v>
          </cell>
          <cell r="C111">
            <v>0.18</v>
          </cell>
          <cell r="D111" t="str">
            <v>M3</v>
          </cell>
          <cell r="E111">
            <v>837</v>
          </cell>
          <cell r="F111">
            <v>149</v>
          </cell>
          <cell r="G111">
            <v>153</v>
          </cell>
          <cell r="H111">
            <v>27</v>
          </cell>
          <cell r="I111">
            <v>431</v>
          </cell>
          <cell r="J111">
            <v>77</v>
          </cell>
          <cell r="K111">
            <v>253</v>
          </cell>
          <cell r="L111">
            <v>45</v>
          </cell>
          <cell r="M111" t="str">
            <v>#.4</v>
          </cell>
        </row>
        <row r="112">
          <cell r="A112" t="str">
            <v>자연자갈(광주)</v>
          </cell>
          <cell r="B112" t="str">
            <v>#467 40-5mm (시내도착도)</v>
          </cell>
          <cell r="C112">
            <v>0.16800000000000001</v>
          </cell>
          <cell r="D112" t="str">
            <v>M3</v>
          </cell>
          <cell r="E112">
            <v>7500</v>
          </cell>
          <cell r="F112">
            <v>1260</v>
          </cell>
          <cell r="G112">
            <v>7500</v>
          </cell>
          <cell r="H112">
            <v>1260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 t="str">
            <v>자갈부설(D40)</v>
          </cell>
          <cell r="C113">
            <v>0.16200000000000001</v>
          </cell>
          <cell r="D113" t="str">
            <v>㎥</v>
          </cell>
          <cell r="E113">
            <v>5319</v>
          </cell>
          <cell r="F113">
            <v>861</v>
          </cell>
          <cell r="G113">
            <v>0</v>
          </cell>
          <cell r="H113">
            <v>0</v>
          </cell>
          <cell r="I113">
            <v>5319</v>
          </cell>
          <cell r="J113">
            <v>861</v>
          </cell>
          <cell r="K113">
            <v>0</v>
          </cell>
          <cell r="L113">
            <v>0</v>
          </cell>
          <cell r="M113" t="str">
            <v>N.77</v>
          </cell>
        </row>
        <row r="114">
          <cell r="A114" t="str">
            <v>THP유공관(배수유공관)</v>
          </cell>
          <cell r="B114" t="str">
            <v>150 x 4ｍ</v>
          </cell>
          <cell r="C114">
            <v>1.02</v>
          </cell>
          <cell r="D114" t="str">
            <v>M</v>
          </cell>
          <cell r="E114">
            <v>1950</v>
          </cell>
          <cell r="F114">
            <v>1989</v>
          </cell>
          <cell r="G114">
            <v>1950</v>
          </cell>
          <cell r="H114">
            <v>1989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토목섬유감기,덮기</v>
          </cell>
          <cell r="C115">
            <v>1.37</v>
          </cell>
          <cell r="D115" t="str">
            <v>㎡</v>
          </cell>
          <cell r="E115">
            <v>2437</v>
          </cell>
          <cell r="F115">
            <v>3337</v>
          </cell>
          <cell r="G115">
            <v>1210</v>
          </cell>
          <cell r="H115">
            <v>1657</v>
          </cell>
          <cell r="I115">
            <v>1227</v>
          </cell>
          <cell r="J115">
            <v>1680</v>
          </cell>
          <cell r="K115">
            <v>0</v>
          </cell>
          <cell r="L115">
            <v>0</v>
          </cell>
          <cell r="M115" t="str">
            <v>N.118</v>
          </cell>
        </row>
        <row r="116">
          <cell r="A116" t="str">
            <v>맹암거간선매설</v>
          </cell>
          <cell r="B116" t="str">
            <v>D150</v>
          </cell>
          <cell r="C116">
            <v>1</v>
          </cell>
          <cell r="D116" t="str">
            <v>m</v>
          </cell>
          <cell r="E116">
            <v>3233</v>
          </cell>
          <cell r="F116">
            <v>3233</v>
          </cell>
          <cell r="G116">
            <v>0</v>
          </cell>
          <cell r="H116">
            <v>0</v>
          </cell>
          <cell r="I116">
            <v>3233</v>
          </cell>
          <cell r="J116">
            <v>3233</v>
          </cell>
          <cell r="K116">
            <v>0</v>
          </cell>
          <cell r="L116">
            <v>0</v>
          </cell>
          <cell r="M116" t="str">
            <v>N.120</v>
          </cell>
        </row>
        <row r="117">
          <cell r="A117" t="str">
            <v>계</v>
          </cell>
          <cell r="F117">
            <v>11067</v>
          </cell>
          <cell r="H117">
            <v>4976</v>
          </cell>
          <cell r="J117">
            <v>5974</v>
          </cell>
          <cell r="L117">
            <v>117</v>
          </cell>
        </row>
        <row r="120">
          <cell r="A120" t="str">
            <v>No.12호표 연결관B</v>
          </cell>
          <cell r="B120" t="str">
            <v>D100</v>
          </cell>
          <cell r="C120">
            <v>1</v>
          </cell>
          <cell r="D120" t="str">
            <v>m</v>
          </cell>
          <cell r="M120" t="str">
            <v>PP10</v>
          </cell>
        </row>
        <row r="121">
          <cell r="A121" t="str">
            <v>터파기</v>
          </cell>
          <cell r="B121" t="str">
            <v>백호우0.4㎥</v>
          </cell>
          <cell r="C121">
            <v>0.18</v>
          </cell>
          <cell r="D121" t="str">
            <v>㎥</v>
          </cell>
          <cell r="E121">
            <v>1331</v>
          </cell>
          <cell r="F121">
            <v>238</v>
          </cell>
          <cell r="G121">
            <v>243</v>
          </cell>
          <cell r="H121">
            <v>43</v>
          </cell>
          <cell r="I121">
            <v>686</v>
          </cell>
          <cell r="J121">
            <v>123</v>
          </cell>
          <cell r="K121">
            <v>402</v>
          </cell>
          <cell r="L121">
            <v>72</v>
          </cell>
          <cell r="M121" t="str">
            <v>#.2</v>
          </cell>
        </row>
        <row r="122">
          <cell r="A122" t="str">
            <v>잔토처리(토사)</v>
          </cell>
          <cell r="B122" t="str">
            <v>B.H 0.4M3</v>
          </cell>
          <cell r="C122">
            <v>0.18</v>
          </cell>
          <cell r="D122" t="str">
            <v>M3</v>
          </cell>
          <cell r="E122">
            <v>837</v>
          </cell>
          <cell r="F122">
            <v>149</v>
          </cell>
          <cell r="G122">
            <v>153</v>
          </cell>
          <cell r="H122">
            <v>27</v>
          </cell>
          <cell r="I122">
            <v>431</v>
          </cell>
          <cell r="J122">
            <v>77</v>
          </cell>
          <cell r="K122">
            <v>253</v>
          </cell>
          <cell r="L122">
            <v>45</v>
          </cell>
          <cell r="M122" t="str">
            <v>#.4</v>
          </cell>
        </row>
        <row r="123">
          <cell r="A123" t="str">
            <v>자연자갈(광주)</v>
          </cell>
          <cell r="B123" t="str">
            <v>#467 40-5mm (시내도착도)</v>
          </cell>
          <cell r="C123">
            <v>0.17899999999999999</v>
          </cell>
          <cell r="D123" t="str">
            <v>M3</v>
          </cell>
          <cell r="E123">
            <v>7500</v>
          </cell>
          <cell r="F123">
            <v>1342</v>
          </cell>
          <cell r="G123">
            <v>7500</v>
          </cell>
          <cell r="H123">
            <v>1342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자갈부설(D40)</v>
          </cell>
          <cell r="C124">
            <v>0.17199999999999999</v>
          </cell>
          <cell r="D124" t="str">
            <v>㎥</v>
          </cell>
          <cell r="E124">
            <v>5319</v>
          </cell>
          <cell r="F124">
            <v>914</v>
          </cell>
          <cell r="G124">
            <v>0</v>
          </cell>
          <cell r="H124">
            <v>0</v>
          </cell>
          <cell r="I124">
            <v>5319</v>
          </cell>
          <cell r="J124">
            <v>914</v>
          </cell>
          <cell r="K124">
            <v>0</v>
          </cell>
          <cell r="L124">
            <v>0</v>
          </cell>
          <cell r="M124" t="str">
            <v>N.77</v>
          </cell>
        </row>
        <row r="125">
          <cell r="A125" t="str">
            <v>THP유공관(배수유공관)</v>
          </cell>
          <cell r="B125" t="str">
            <v>100 x 4ｍ</v>
          </cell>
          <cell r="C125">
            <v>1.02</v>
          </cell>
          <cell r="D125" t="str">
            <v>M</v>
          </cell>
          <cell r="E125">
            <v>1173</v>
          </cell>
          <cell r="F125">
            <v>1196</v>
          </cell>
          <cell r="G125">
            <v>1173</v>
          </cell>
          <cell r="H125">
            <v>1196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토목섬유감기,덮기</v>
          </cell>
          <cell r="C126">
            <v>1.21</v>
          </cell>
          <cell r="D126" t="str">
            <v>㎡</v>
          </cell>
          <cell r="E126">
            <v>2437</v>
          </cell>
          <cell r="F126">
            <v>2948</v>
          </cell>
          <cell r="G126">
            <v>1210</v>
          </cell>
          <cell r="H126">
            <v>1464</v>
          </cell>
          <cell r="I126">
            <v>1227</v>
          </cell>
          <cell r="J126">
            <v>1484</v>
          </cell>
          <cell r="K126">
            <v>0</v>
          </cell>
          <cell r="L126">
            <v>0</v>
          </cell>
          <cell r="M126" t="str">
            <v>N.118</v>
          </cell>
        </row>
        <row r="127">
          <cell r="A127" t="str">
            <v>맹암거지선매설</v>
          </cell>
          <cell r="B127" t="str">
            <v>D100</v>
          </cell>
          <cell r="C127">
            <v>1</v>
          </cell>
          <cell r="D127" t="str">
            <v>M</v>
          </cell>
          <cell r="E127">
            <v>2438</v>
          </cell>
          <cell r="F127">
            <v>2438</v>
          </cell>
          <cell r="G127">
            <v>0</v>
          </cell>
          <cell r="H127">
            <v>0</v>
          </cell>
          <cell r="I127">
            <v>2438</v>
          </cell>
          <cell r="J127">
            <v>2438</v>
          </cell>
          <cell r="K127">
            <v>0</v>
          </cell>
          <cell r="L127">
            <v>0</v>
          </cell>
          <cell r="M127" t="str">
            <v>N.121</v>
          </cell>
        </row>
        <row r="128">
          <cell r="A128" t="str">
            <v>계</v>
          </cell>
          <cell r="F128">
            <v>9225</v>
          </cell>
          <cell r="H128">
            <v>4072</v>
          </cell>
          <cell r="J128">
            <v>5036</v>
          </cell>
          <cell r="L128">
            <v>117</v>
          </cell>
        </row>
        <row r="133">
          <cell r="A133" t="str">
            <v>No.13호표 연결관C</v>
          </cell>
          <cell r="B133" t="str">
            <v>D250</v>
          </cell>
          <cell r="C133">
            <v>1</v>
          </cell>
          <cell r="D133" t="str">
            <v>m</v>
          </cell>
          <cell r="M133" t="str">
            <v>PP11</v>
          </cell>
        </row>
        <row r="134">
          <cell r="A134" t="str">
            <v>터파기</v>
          </cell>
          <cell r="B134" t="str">
            <v>백호우0.4㎥</v>
          </cell>
          <cell r="C134">
            <v>0.18</v>
          </cell>
          <cell r="D134" t="str">
            <v>㎥</v>
          </cell>
          <cell r="E134">
            <v>1331</v>
          </cell>
          <cell r="F134">
            <v>238</v>
          </cell>
          <cell r="G134">
            <v>243</v>
          </cell>
          <cell r="H134">
            <v>43</v>
          </cell>
          <cell r="I134">
            <v>686</v>
          </cell>
          <cell r="J134">
            <v>123</v>
          </cell>
          <cell r="K134">
            <v>402</v>
          </cell>
          <cell r="L134">
            <v>72</v>
          </cell>
          <cell r="M134" t="str">
            <v>#.2</v>
          </cell>
        </row>
        <row r="135">
          <cell r="A135" t="str">
            <v>잔토처리(토사)</v>
          </cell>
          <cell r="B135" t="str">
            <v>B.H 0.4M3</v>
          </cell>
          <cell r="C135">
            <v>0.18</v>
          </cell>
          <cell r="D135" t="str">
            <v>M3</v>
          </cell>
          <cell r="E135">
            <v>837</v>
          </cell>
          <cell r="F135">
            <v>149</v>
          </cell>
          <cell r="G135">
            <v>153</v>
          </cell>
          <cell r="H135">
            <v>27</v>
          </cell>
          <cell r="I135">
            <v>431</v>
          </cell>
          <cell r="J135">
            <v>77</v>
          </cell>
          <cell r="K135">
            <v>253</v>
          </cell>
          <cell r="L135">
            <v>45</v>
          </cell>
          <cell r="M135" t="str">
            <v>#.4</v>
          </cell>
        </row>
        <row r="136">
          <cell r="A136" t="str">
            <v>자연자갈(광주)</v>
          </cell>
          <cell r="B136" t="str">
            <v>#467 40-5mm (시내도착도)</v>
          </cell>
          <cell r="C136">
            <v>0.17899999999999999</v>
          </cell>
          <cell r="D136" t="str">
            <v>M3</v>
          </cell>
          <cell r="E136">
            <v>7500</v>
          </cell>
          <cell r="F136">
            <v>1342</v>
          </cell>
          <cell r="G136">
            <v>7500</v>
          </cell>
          <cell r="H136">
            <v>1342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 t="str">
            <v>자갈부설(D40)</v>
          </cell>
          <cell r="C137">
            <v>0.16200000000000001</v>
          </cell>
          <cell r="D137" t="str">
            <v>㎥</v>
          </cell>
          <cell r="E137">
            <v>5319</v>
          </cell>
          <cell r="F137">
            <v>861</v>
          </cell>
          <cell r="G137">
            <v>0</v>
          </cell>
          <cell r="H137">
            <v>0</v>
          </cell>
          <cell r="I137">
            <v>5319</v>
          </cell>
          <cell r="J137">
            <v>861</v>
          </cell>
          <cell r="K137">
            <v>0</v>
          </cell>
          <cell r="L137">
            <v>0</v>
          </cell>
          <cell r="M137" t="str">
            <v>N.77</v>
          </cell>
        </row>
        <row r="138">
          <cell r="A138" t="str">
            <v>THP유공관(배수유공관)</v>
          </cell>
          <cell r="B138" t="str">
            <v>250 x 4ｍ</v>
          </cell>
          <cell r="C138">
            <v>1.02</v>
          </cell>
          <cell r="D138" t="str">
            <v>M</v>
          </cell>
          <cell r="E138">
            <v>4057.5</v>
          </cell>
          <cell r="F138">
            <v>4138</v>
          </cell>
          <cell r="G138">
            <v>4057.5</v>
          </cell>
          <cell r="H138">
            <v>4138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 t="str">
            <v>토목섬유감기,덮기</v>
          </cell>
          <cell r="C139">
            <v>1.21</v>
          </cell>
          <cell r="D139" t="str">
            <v>㎡</v>
          </cell>
          <cell r="E139">
            <v>2437</v>
          </cell>
          <cell r="F139">
            <v>2948</v>
          </cell>
          <cell r="G139">
            <v>1210</v>
          </cell>
          <cell r="H139">
            <v>1464</v>
          </cell>
          <cell r="I139">
            <v>1227</v>
          </cell>
          <cell r="J139">
            <v>1484</v>
          </cell>
          <cell r="K139">
            <v>0</v>
          </cell>
          <cell r="L139">
            <v>0</v>
          </cell>
          <cell r="M139" t="str">
            <v>N.118</v>
          </cell>
        </row>
        <row r="140">
          <cell r="A140" t="str">
            <v>맹암거간선매설</v>
          </cell>
          <cell r="B140" t="str">
            <v>D250</v>
          </cell>
          <cell r="C140">
            <v>1</v>
          </cell>
          <cell r="D140" t="str">
            <v>m</v>
          </cell>
          <cell r="E140">
            <v>3233</v>
          </cell>
          <cell r="F140">
            <v>3233</v>
          </cell>
          <cell r="G140">
            <v>0</v>
          </cell>
          <cell r="H140">
            <v>0</v>
          </cell>
          <cell r="I140">
            <v>3233</v>
          </cell>
          <cell r="J140">
            <v>3233</v>
          </cell>
          <cell r="K140">
            <v>0</v>
          </cell>
          <cell r="L140">
            <v>0</v>
          </cell>
          <cell r="M140" t="str">
            <v>N.119</v>
          </cell>
        </row>
        <row r="141">
          <cell r="A141" t="str">
            <v>계</v>
          </cell>
          <cell r="F141">
            <v>12909</v>
          </cell>
          <cell r="H141">
            <v>7014</v>
          </cell>
          <cell r="J141">
            <v>5778</v>
          </cell>
          <cell r="L141">
            <v>117</v>
          </cell>
        </row>
        <row r="143">
          <cell r="A143" t="str">
            <v>No.14호표 집수정A</v>
          </cell>
          <cell r="C143">
            <v>1</v>
          </cell>
          <cell r="D143" t="str">
            <v>개소</v>
          </cell>
          <cell r="M143" t="str">
            <v>PP12</v>
          </cell>
        </row>
        <row r="144">
          <cell r="A144" t="str">
            <v>터파기</v>
          </cell>
          <cell r="B144" t="str">
            <v>백호우0.4㎥</v>
          </cell>
          <cell r="C144">
            <v>1.41</v>
          </cell>
          <cell r="D144" t="str">
            <v>㎥</v>
          </cell>
          <cell r="E144">
            <v>1331</v>
          </cell>
          <cell r="F144">
            <v>1875</v>
          </cell>
          <cell r="G144">
            <v>243</v>
          </cell>
          <cell r="H144">
            <v>342</v>
          </cell>
          <cell r="I144">
            <v>686</v>
          </cell>
          <cell r="J144">
            <v>967</v>
          </cell>
          <cell r="K144">
            <v>402</v>
          </cell>
          <cell r="L144">
            <v>566</v>
          </cell>
          <cell r="M144" t="str">
            <v>#.2</v>
          </cell>
        </row>
        <row r="145">
          <cell r="A145" t="str">
            <v>잔토처리(토사)</v>
          </cell>
          <cell r="B145" t="str">
            <v>B.H 0.4M3</v>
          </cell>
          <cell r="C145">
            <v>0.48699999999999999</v>
          </cell>
          <cell r="D145" t="str">
            <v>M3</v>
          </cell>
          <cell r="E145">
            <v>837</v>
          </cell>
          <cell r="F145">
            <v>406</v>
          </cell>
          <cell r="G145">
            <v>153</v>
          </cell>
          <cell r="H145">
            <v>74</v>
          </cell>
          <cell r="I145">
            <v>431</v>
          </cell>
          <cell r="J145">
            <v>209</v>
          </cell>
          <cell r="K145">
            <v>253</v>
          </cell>
          <cell r="L145">
            <v>123</v>
          </cell>
          <cell r="M145" t="str">
            <v>#.4</v>
          </cell>
        </row>
        <row r="146">
          <cell r="A146" t="str">
            <v>기계되메우기및다짐</v>
          </cell>
          <cell r="B146" t="str">
            <v>인력+기계</v>
          </cell>
          <cell r="C146">
            <v>0.92400000000000004</v>
          </cell>
          <cell r="D146" t="str">
            <v>㎥</v>
          </cell>
          <cell r="E146">
            <v>3367</v>
          </cell>
          <cell r="F146">
            <v>3110</v>
          </cell>
          <cell r="G146">
            <v>285</v>
          </cell>
          <cell r="H146">
            <v>263</v>
          </cell>
          <cell r="I146">
            <v>2758</v>
          </cell>
          <cell r="J146">
            <v>2548</v>
          </cell>
          <cell r="K146">
            <v>324</v>
          </cell>
          <cell r="L146">
            <v>299</v>
          </cell>
          <cell r="M146" t="str">
            <v>#.6</v>
          </cell>
        </row>
        <row r="147">
          <cell r="A147" t="str">
            <v>잡석다짐(기계+인력)</v>
          </cell>
          <cell r="B147" t="str">
            <v>로라+인력</v>
          </cell>
          <cell r="C147">
            <v>0.13100000000000001</v>
          </cell>
          <cell r="D147" t="str">
            <v>㎥</v>
          </cell>
          <cell r="E147">
            <v>10469</v>
          </cell>
          <cell r="F147">
            <v>1370</v>
          </cell>
          <cell r="G147">
            <v>8354</v>
          </cell>
          <cell r="H147">
            <v>1094</v>
          </cell>
          <cell r="I147">
            <v>1509</v>
          </cell>
          <cell r="J147">
            <v>197</v>
          </cell>
          <cell r="K147">
            <v>606</v>
          </cell>
          <cell r="L147">
            <v>79</v>
          </cell>
          <cell r="M147" t="str">
            <v>N.73</v>
          </cell>
        </row>
        <row r="148">
          <cell r="A148" t="str">
            <v>콘크리트</v>
          </cell>
          <cell r="B148" t="str">
            <v>40-160-8</v>
          </cell>
          <cell r="C148">
            <v>5.0999999999999997E-2</v>
          </cell>
          <cell r="D148" t="str">
            <v>㎥</v>
          </cell>
          <cell r="E148">
            <v>103082</v>
          </cell>
          <cell r="F148">
            <v>5256</v>
          </cell>
          <cell r="G148">
            <v>10975</v>
          </cell>
          <cell r="H148">
            <v>559</v>
          </cell>
          <cell r="I148">
            <v>92107</v>
          </cell>
          <cell r="J148">
            <v>4697</v>
          </cell>
          <cell r="K148">
            <v>0</v>
          </cell>
          <cell r="L148">
            <v>0</v>
          </cell>
          <cell r="M148" t="str">
            <v>N.101</v>
          </cell>
        </row>
        <row r="149">
          <cell r="A149" t="str">
            <v>콘크리트</v>
          </cell>
          <cell r="B149" t="str">
            <v>25-180-8</v>
          </cell>
          <cell r="C149">
            <v>0.17199999999999999</v>
          </cell>
          <cell r="D149" t="str">
            <v>㎥</v>
          </cell>
          <cell r="E149">
            <v>111341</v>
          </cell>
          <cell r="F149">
            <v>19149</v>
          </cell>
          <cell r="G149">
            <v>10900</v>
          </cell>
          <cell r="H149">
            <v>1874</v>
          </cell>
          <cell r="I149">
            <v>100441</v>
          </cell>
          <cell r="J149">
            <v>17275</v>
          </cell>
          <cell r="K149">
            <v>0</v>
          </cell>
          <cell r="L149">
            <v>0</v>
          </cell>
          <cell r="M149" t="str">
            <v>N.100</v>
          </cell>
        </row>
        <row r="150">
          <cell r="A150" t="str">
            <v>인력비빔타설(소형)</v>
          </cell>
          <cell r="C150">
            <v>0.16700000000000001</v>
          </cell>
          <cell r="D150" t="str">
            <v>M3</v>
          </cell>
          <cell r="E150">
            <v>144513</v>
          </cell>
          <cell r="F150">
            <v>24133</v>
          </cell>
          <cell r="G150">
            <v>0</v>
          </cell>
          <cell r="H150">
            <v>0</v>
          </cell>
          <cell r="I150">
            <v>144513</v>
          </cell>
          <cell r="J150">
            <v>24133</v>
          </cell>
          <cell r="K150">
            <v>0</v>
          </cell>
          <cell r="L150">
            <v>0</v>
          </cell>
          <cell r="M150" t="str">
            <v>N.102</v>
          </cell>
        </row>
        <row r="151">
          <cell r="A151" t="str">
            <v>거푸집 (합판)</v>
          </cell>
          <cell r="B151" t="str">
            <v>6회</v>
          </cell>
          <cell r="C151">
            <v>2.125</v>
          </cell>
          <cell r="D151" t="str">
            <v>㎡</v>
          </cell>
          <cell r="E151">
            <v>13825</v>
          </cell>
          <cell r="F151">
            <v>29377</v>
          </cell>
          <cell r="G151">
            <v>4430</v>
          </cell>
          <cell r="H151">
            <v>9413</v>
          </cell>
          <cell r="I151">
            <v>9395</v>
          </cell>
          <cell r="J151">
            <v>19964</v>
          </cell>
          <cell r="K151">
            <v>0</v>
          </cell>
          <cell r="L151">
            <v>0</v>
          </cell>
          <cell r="M151" t="str">
            <v>N.80</v>
          </cell>
        </row>
        <row r="152">
          <cell r="A152" t="str">
            <v>스틸그레이팅</v>
          </cell>
          <cell r="B152" t="str">
            <v>500x400x50</v>
          </cell>
          <cell r="C152">
            <v>1</v>
          </cell>
          <cell r="D152" t="str">
            <v>SET</v>
          </cell>
          <cell r="E152">
            <v>20000</v>
          </cell>
          <cell r="F152">
            <v>20000</v>
          </cell>
          <cell r="G152">
            <v>20000</v>
          </cell>
          <cell r="H152">
            <v>20000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A153" t="str">
            <v>계</v>
          </cell>
          <cell r="F153">
            <v>104676</v>
          </cell>
          <cell r="H153">
            <v>33619</v>
          </cell>
          <cell r="J153">
            <v>69990</v>
          </cell>
          <cell r="L153">
            <v>1067</v>
          </cell>
        </row>
        <row r="156">
          <cell r="A156" t="str">
            <v>No.15호표 집수정B</v>
          </cell>
          <cell r="C156">
            <v>1</v>
          </cell>
          <cell r="D156" t="str">
            <v>개소</v>
          </cell>
          <cell r="M156" t="str">
            <v>PP13</v>
          </cell>
        </row>
        <row r="157">
          <cell r="A157" t="str">
            <v>터파기</v>
          </cell>
          <cell r="B157" t="str">
            <v>백호우0.4㎥</v>
          </cell>
          <cell r="C157">
            <v>2.64</v>
          </cell>
          <cell r="D157" t="str">
            <v>㎥</v>
          </cell>
          <cell r="E157">
            <v>1331</v>
          </cell>
          <cell r="F157">
            <v>3513</v>
          </cell>
          <cell r="G157">
            <v>243</v>
          </cell>
          <cell r="H157">
            <v>641</v>
          </cell>
          <cell r="I157">
            <v>686</v>
          </cell>
          <cell r="J157">
            <v>1811</v>
          </cell>
          <cell r="K157">
            <v>402</v>
          </cell>
          <cell r="L157">
            <v>1061</v>
          </cell>
          <cell r="M157" t="str">
            <v>#.2</v>
          </cell>
        </row>
        <row r="158">
          <cell r="A158" t="str">
            <v>잔토처리(토사)</v>
          </cell>
          <cell r="B158" t="str">
            <v>B.H 0.4M3</v>
          </cell>
          <cell r="C158">
            <v>0.83099999999999996</v>
          </cell>
          <cell r="D158" t="str">
            <v>M3</v>
          </cell>
          <cell r="E158">
            <v>837</v>
          </cell>
          <cell r="F158">
            <v>695</v>
          </cell>
          <cell r="G158">
            <v>153</v>
          </cell>
          <cell r="H158">
            <v>127</v>
          </cell>
          <cell r="I158">
            <v>431</v>
          </cell>
          <cell r="J158">
            <v>358</v>
          </cell>
          <cell r="K158">
            <v>253</v>
          </cell>
          <cell r="L158">
            <v>210</v>
          </cell>
          <cell r="M158" t="str">
            <v>#.4</v>
          </cell>
        </row>
        <row r="159">
          <cell r="A159" t="str">
            <v>기계되메우기및다짐</v>
          </cell>
          <cell r="B159" t="str">
            <v>인력+기계</v>
          </cell>
          <cell r="C159">
            <v>1.8049999999999999</v>
          </cell>
          <cell r="D159" t="str">
            <v>㎥</v>
          </cell>
          <cell r="E159">
            <v>3367</v>
          </cell>
          <cell r="F159">
            <v>6076</v>
          </cell>
          <cell r="G159">
            <v>285</v>
          </cell>
          <cell r="H159">
            <v>514</v>
          </cell>
          <cell r="I159">
            <v>2758</v>
          </cell>
          <cell r="J159">
            <v>4978</v>
          </cell>
          <cell r="K159">
            <v>324</v>
          </cell>
          <cell r="L159">
            <v>584</v>
          </cell>
          <cell r="M159" t="str">
            <v>#.6</v>
          </cell>
        </row>
        <row r="160">
          <cell r="A160" t="str">
            <v>잡석다짐(기계+인력)</v>
          </cell>
          <cell r="B160" t="str">
            <v>로라+인력</v>
          </cell>
          <cell r="C160">
            <v>0.125</v>
          </cell>
          <cell r="D160" t="str">
            <v>㎥</v>
          </cell>
          <cell r="E160">
            <v>10469</v>
          </cell>
          <cell r="F160">
            <v>1307</v>
          </cell>
          <cell r="G160">
            <v>8354</v>
          </cell>
          <cell r="H160">
            <v>1044</v>
          </cell>
          <cell r="I160">
            <v>1509</v>
          </cell>
          <cell r="J160">
            <v>188</v>
          </cell>
          <cell r="K160">
            <v>606</v>
          </cell>
          <cell r="L160">
            <v>75</v>
          </cell>
          <cell r="M160" t="str">
            <v>N.73</v>
          </cell>
        </row>
        <row r="161">
          <cell r="A161" t="str">
            <v>콘크리트</v>
          </cell>
          <cell r="B161" t="str">
            <v>40-160-8</v>
          </cell>
          <cell r="C161">
            <v>4.9000000000000002E-2</v>
          </cell>
          <cell r="D161" t="str">
            <v>㎥</v>
          </cell>
          <cell r="E161">
            <v>103082</v>
          </cell>
          <cell r="F161">
            <v>5050</v>
          </cell>
          <cell r="G161">
            <v>10975</v>
          </cell>
          <cell r="H161">
            <v>537</v>
          </cell>
          <cell r="I161">
            <v>92107</v>
          </cell>
          <cell r="J161">
            <v>4513</v>
          </cell>
          <cell r="K161">
            <v>0</v>
          </cell>
          <cell r="L161">
            <v>0</v>
          </cell>
          <cell r="M161" t="str">
            <v>N.101</v>
          </cell>
        </row>
        <row r="162">
          <cell r="A162" t="str">
            <v>콘크리트</v>
          </cell>
          <cell r="B162" t="str">
            <v>25-180-8</v>
          </cell>
          <cell r="C162">
            <v>0.122</v>
          </cell>
          <cell r="D162" t="str">
            <v>㎥</v>
          </cell>
          <cell r="E162">
            <v>111341</v>
          </cell>
          <cell r="F162">
            <v>13582</v>
          </cell>
          <cell r="G162">
            <v>10900</v>
          </cell>
          <cell r="H162">
            <v>1329</v>
          </cell>
          <cell r="I162">
            <v>100441</v>
          </cell>
          <cell r="J162">
            <v>12253</v>
          </cell>
          <cell r="K162">
            <v>0</v>
          </cell>
          <cell r="L162">
            <v>0</v>
          </cell>
          <cell r="M162" t="str">
            <v>N.100</v>
          </cell>
        </row>
        <row r="163">
          <cell r="A163" t="str">
            <v>인력비빔타설(소형)</v>
          </cell>
          <cell r="C163">
            <v>0.12</v>
          </cell>
          <cell r="D163" t="str">
            <v>M3</v>
          </cell>
          <cell r="E163">
            <v>144513</v>
          </cell>
          <cell r="F163">
            <v>17341</v>
          </cell>
          <cell r="G163">
            <v>0</v>
          </cell>
          <cell r="H163">
            <v>0</v>
          </cell>
          <cell r="I163">
            <v>144513</v>
          </cell>
          <cell r="J163">
            <v>17341</v>
          </cell>
          <cell r="K163">
            <v>0</v>
          </cell>
          <cell r="L163">
            <v>0</v>
          </cell>
          <cell r="M163" t="str">
            <v>N.102</v>
          </cell>
        </row>
        <row r="164">
          <cell r="A164" t="str">
            <v>이형철근</v>
          </cell>
          <cell r="B164" t="str">
            <v>관급, D13</v>
          </cell>
          <cell r="C164">
            <v>32.344000000000001</v>
          </cell>
          <cell r="D164" t="str">
            <v>KG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철근가공및조립</v>
          </cell>
          <cell r="B165" t="str">
            <v>간단</v>
          </cell>
          <cell r="C165">
            <v>3.1E-2</v>
          </cell>
          <cell r="D165" t="str">
            <v>TON</v>
          </cell>
          <cell r="E165">
            <v>257665</v>
          </cell>
          <cell r="F165">
            <v>7986</v>
          </cell>
          <cell r="G165">
            <v>2708</v>
          </cell>
          <cell r="H165">
            <v>83</v>
          </cell>
          <cell r="I165">
            <v>254957</v>
          </cell>
          <cell r="J165">
            <v>7903</v>
          </cell>
          <cell r="K165">
            <v>0</v>
          </cell>
          <cell r="L165">
            <v>0</v>
          </cell>
          <cell r="M165" t="str">
            <v>N.84</v>
          </cell>
        </row>
        <row r="166">
          <cell r="A166" t="str">
            <v>고재대</v>
          </cell>
          <cell r="B166" t="str">
            <v>철재</v>
          </cell>
          <cell r="C166">
            <v>0.94199999999999995</v>
          </cell>
          <cell r="D166" t="str">
            <v>KG</v>
          </cell>
          <cell r="E166">
            <v>-75</v>
          </cell>
          <cell r="F166">
            <v>-70</v>
          </cell>
          <cell r="G166">
            <v>-75</v>
          </cell>
          <cell r="H166">
            <v>-70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거푸집 (합판)</v>
          </cell>
          <cell r="B167" t="str">
            <v>6회</v>
          </cell>
          <cell r="C167">
            <v>2.7650000000000001</v>
          </cell>
          <cell r="D167" t="str">
            <v>㎡</v>
          </cell>
          <cell r="E167">
            <v>13825</v>
          </cell>
          <cell r="F167">
            <v>38225</v>
          </cell>
          <cell r="G167">
            <v>4430</v>
          </cell>
          <cell r="H167">
            <v>12248</v>
          </cell>
          <cell r="I167">
            <v>9395</v>
          </cell>
          <cell r="J167">
            <v>25977</v>
          </cell>
          <cell r="K167">
            <v>0</v>
          </cell>
          <cell r="L167">
            <v>0</v>
          </cell>
          <cell r="M167" t="str">
            <v>N.80</v>
          </cell>
        </row>
        <row r="168">
          <cell r="A168" t="str">
            <v>스틸그레이팅</v>
          </cell>
          <cell r="B168" t="str">
            <v>500x400x50</v>
          </cell>
          <cell r="C168">
            <v>1</v>
          </cell>
          <cell r="D168" t="str">
            <v>SET</v>
          </cell>
          <cell r="E168">
            <v>20000</v>
          </cell>
          <cell r="F168">
            <v>20000</v>
          </cell>
          <cell r="G168">
            <v>20000</v>
          </cell>
          <cell r="H168">
            <v>20000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계</v>
          </cell>
          <cell r="F169">
            <v>113705</v>
          </cell>
          <cell r="H169">
            <v>36453</v>
          </cell>
          <cell r="J169">
            <v>75322</v>
          </cell>
          <cell r="L169">
            <v>1930</v>
          </cell>
        </row>
        <row r="179">
          <cell r="A179" t="str">
            <v>No.16호표 플랜터A</v>
          </cell>
          <cell r="B179" t="str">
            <v>H300</v>
          </cell>
          <cell r="C179">
            <v>1</v>
          </cell>
          <cell r="D179" t="str">
            <v>M</v>
          </cell>
          <cell r="M179" t="str">
            <v>PPG01</v>
          </cell>
        </row>
        <row r="180">
          <cell r="A180" t="str">
            <v>터파기</v>
          </cell>
          <cell r="B180" t="str">
            <v>백호우0.4㎥</v>
          </cell>
          <cell r="C180">
            <v>0.25</v>
          </cell>
          <cell r="D180" t="str">
            <v>㎥</v>
          </cell>
          <cell r="E180">
            <v>1331</v>
          </cell>
          <cell r="F180">
            <v>331</v>
          </cell>
          <cell r="G180">
            <v>243</v>
          </cell>
          <cell r="H180">
            <v>60</v>
          </cell>
          <cell r="I180">
            <v>686</v>
          </cell>
          <cell r="J180">
            <v>171</v>
          </cell>
          <cell r="K180">
            <v>402</v>
          </cell>
          <cell r="L180">
            <v>100</v>
          </cell>
          <cell r="M180" t="str">
            <v>#.2</v>
          </cell>
        </row>
        <row r="181">
          <cell r="A181" t="str">
            <v>잔토처리(토사)</v>
          </cell>
          <cell r="B181" t="str">
            <v>B.H 0.4M3</v>
          </cell>
          <cell r="C181">
            <v>0.1</v>
          </cell>
          <cell r="D181" t="str">
            <v>M3</v>
          </cell>
          <cell r="E181">
            <v>837</v>
          </cell>
          <cell r="F181">
            <v>83</v>
          </cell>
          <cell r="G181">
            <v>153</v>
          </cell>
          <cell r="H181">
            <v>15</v>
          </cell>
          <cell r="I181">
            <v>431</v>
          </cell>
          <cell r="J181">
            <v>43</v>
          </cell>
          <cell r="K181">
            <v>253</v>
          </cell>
          <cell r="L181">
            <v>25</v>
          </cell>
          <cell r="M181" t="str">
            <v>#.4</v>
          </cell>
        </row>
        <row r="182">
          <cell r="A182" t="str">
            <v>기계되메우기및다짐</v>
          </cell>
          <cell r="B182" t="str">
            <v>인력+기계</v>
          </cell>
          <cell r="C182">
            <v>0.15</v>
          </cell>
          <cell r="D182" t="str">
            <v>㎥</v>
          </cell>
          <cell r="E182">
            <v>3367</v>
          </cell>
          <cell r="F182">
            <v>503</v>
          </cell>
          <cell r="G182">
            <v>285</v>
          </cell>
          <cell r="H182">
            <v>42</v>
          </cell>
          <cell r="I182">
            <v>2758</v>
          </cell>
          <cell r="J182">
            <v>413</v>
          </cell>
          <cell r="K182">
            <v>324</v>
          </cell>
          <cell r="L182">
            <v>48</v>
          </cell>
          <cell r="M182" t="str">
            <v>#.6</v>
          </cell>
        </row>
        <row r="183">
          <cell r="A183" t="str">
            <v>잡석다짐(기계+인력)</v>
          </cell>
          <cell r="B183" t="str">
            <v>로라+인력</v>
          </cell>
          <cell r="C183">
            <v>7.0000000000000007E-2</v>
          </cell>
          <cell r="D183" t="str">
            <v>㎥</v>
          </cell>
          <cell r="E183">
            <v>10469</v>
          </cell>
          <cell r="F183">
            <v>731</v>
          </cell>
          <cell r="G183">
            <v>8354</v>
          </cell>
          <cell r="H183">
            <v>584</v>
          </cell>
          <cell r="I183">
            <v>1509</v>
          </cell>
          <cell r="J183">
            <v>105</v>
          </cell>
          <cell r="K183">
            <v>606</v>
          </cell>
          <cell r="L183">
            <v>42</v>
          </cell>
          <cell r="M183" t="str">
            <v>N.73</v>
          </cell>
        </row>
        <row r="184">
          <cell r="A184" t="str">
            <v>레미콘</v>
          </cell>
          <cell r="B184" t="str">
            <v>관급(40x160x8)</v>
          </cell>
          <cell r="C184">
            <v>2.1999999999999999E-2</v>
          </cell>
          <cell r="D184" t="str">
            <v>M3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레미콘</v>
          </cell>
          <cell r="B185" t="str">
            <v>관급(25x180x8)</v>
          </cell>
          <cell r="C185">
            <v>8.7999999999999995E-2</v>
          </cell>
          <cell r="D185" t="str">
            <v>M3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레미콘타설(소형구조물)</v>
          </cell>
          <cell r="C186">
            <v>0.109</v>
          </cell>
          <cell r="D186" t="str">
            <v>㎥</v>
          </cell>
          <cell r="E186">
            <v>33719</v>
          </cell>
          <cell r="F186">
            <v>3675</v>
          </cell>
          <cell r="G186">
            <v>0</v>
          </cell>
          <cell r="H186">
            <v>0</v>
          </cell>
          <cell r="I186">
            <v>33719</v>
          </cell>
          <cell r="J186">
            <v>3675</v>
          </cell>
          <cell r="K186">
            <v>0</v>
          </cell>
          <cell r="L186">
            <v>0</v>
          </cell>
          <cell r="M186" t="str">
            <v>N.82</v>
          </cell>
        </row>
        <row r="187">
          <cell r="A187" t="str">
            <v>거푸집 (합판)</v>
          </cell>
          <cell r="B187" t="str">
            <v>6회</v>
          </cell>
          <cell r="C187">
            <v>0.93700000000000006</v>
          </cell>
          <cell r="D187" t="str">
            <v>㎡</v>
          </cell>
          <cell r="E187">
            <v>13825</v>
          </cell>
          <cell r="F187">
            <v>12953</v>
          </cell>
          <cell r="G187">
            <v>4430</v>
          </cell>
          <cell r="H187">
            <v>4150</v>
          </cell>
          <cell r="I187">
            <v>9395</v>
          </cell>
          <cell r="J187">
            <v>8803</v>
          </cell>
          <cell r="K187">
            <v>0</v>
          </cell>
          <cell r="L187">
            <v>0</v>
          </cell>
          <cell r="M187" t="str">
            <v>N.80</v>
          </cell>
        </row>
        <row r="188">
          <cell r="A188" t="str">
            <v>이형철근</v>
          </cell>
          <cell r="B188" t="str">
            <v>D13M/M 0.995KG/M</v>
          </cell>
          <cell r="C188">
            <v>5.1239999999999997</v>
          </cell>
          <cell r="D188" t="str">
            <v>KG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A189" t="str">
            <v>철근가공및조립</v>
          </cell>
          <cell r="B189" t="str">
            <v>간단</v>
          </cell>
          <cell r="C189">
            <v>4.0000000000000001E-3</v>
          </cell>
          <cell r="D189" t="str">
            <v>TON</v>
          </cell>
          <cell r="E189">
            <v>257665</v>
          </cell>
          <cell r="F189">
            <v>1029</v>
          </cell>
          <cell r="G189">
            <v>2708</v>
          </cell>
          <cell r="H189">
            <v>10</v>
          </cell>
          <cell r="I189">
            <v>254957</v>
          </cell>
          <cell r="J189">
            <v>1019</v>
          </cell>
          <cell r="K189">
            <v>0</v>
          </cell>
          <cell r="L189">
            <v>0</v>
          </cell>
          <cell r="M189" t="str">
            <v>N.84</v>
          </cell>
        </row>
        <row r="190">
          <cell r="A190" t="str">
            <v>시멘트액체방수(2차)</v>
          </cell>
          <cell r="C190">
            <v>0.51</v>
          </cell>
          <cell r="D190" t="str">
            <v>㎡</v>
          </cell>
          <cell r="E190">
            <v>10922</v>
          </cell>
          <cell r="F190">
            <v>5569</v>
          </cell>
          <cell r="G190">
            <v>1990</v>
          </cell>
          <cell r="H190">
            <v>1014</v>
          </cell>
          <cell r="I190">
            <v>8932</v>
          </cell>
          <cell r="J190">
            <v>4555</v>
          </cell>
          <cell r="K190">
            <v>0</v>
          </cell>
          <cell r="L190">
            <v>0</v>
          </cell>
          <cell r="M190" t="str">
            <v>N.85</v>
          </cell>
        </row>
        <row r="191">
          <cell r="A191" t="str">
            <v>붙임몰탈</v>
          </cell>
          <cell r="B191" t="str">
            <v>인력,1:3</v>
          </cell>
          <cell r="C191">
            <v>0.02</v>
          </cell>
          <cell r="D191" t="str">
            <v>㎥</v>
          </cell>
          <cell r="E191">
            <v>57561</v>
          </cell>
          <cell r="F191">
            <v>1150</v>
          </cell>
          <cell r="G191">
            <v>12100</v>
          </cell>
          <cell r="H191">
            <v>242</v>
          </cell>
          <cell r="I191">
            <v>40922</v>
          </cell>
          <cell r="J191">
            <v>818</v>
          </cell>
          <cell r="K191">
            <v>4539</v>
          </cell>
          <cell r="L191">
            <v>90</v>
          </cell>
          <cell r="M191" t="str">
            <v>N.86</v>
          </cell>
        </row>
        <row r="192">
          <cell r="A192" t="str">
            <v>보호몰탈(벽체)</v>
          </cell>
          <cell r="B192" t="str">
            <v>T=24M/M</v>
          </cell>
          <cell r="C192">
            <v>0.51</v>
          </cell>
          <cell r="D192" t="str">
            <v>M2</v>
          </cell>
          <cell r="E192">
            <v>2350</v>
          </cell>
          <cell r="F192">
            <v>1198</v>
          </cell>
          <cell r="G192">
            <v>69</v>
          </cell>
          <cell r="H192">
            <v>35</v>
          </cell>
          <cell r="I192">
            <v>2281</v>
          </cell>
          <cell r="J192">
            <v>1163</v>
          </cell>
          <cell r="K192">
            <v>0</v>
          </cell>
          <cell r="L192">
            <v>0</v>
          </cell>
          <cell r="M192" t="str">
            <v>N.89</v>
          </cell>
        </row>
        <row r="193">
          <cell r="A193" t="str">
            <v>점토벽돌</v>
          </cell>
          <cell r="B193" t="str">
            <v>190×90×T57</v>
          </cell>
          <cell r="C193">
            <v>36</v>
          </cell>
          <cell r="D193" t="str">
            <v>매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점토벽돌치장쌓기</v>
          </cell>
          <cell r="B194" t="str">
            <v>0.5B</v>
          </cell>
          <cell r="C194">
            <v>0.26800000000000002</v>
          </cell>
          <cell r="D194" t="str">
            <v>㎡</v>
          </cell>
          <cell r="E194">
            <v>22368</v>
          </cell>
          <cell r="F194">
            <v>5994</v>
          </cell>
          <cell r="G194">
            <v>0</v>
          </cell>
          <cell r="H194">
            <v>0</v>
          </cell>
          <cell r="I194">
            <v>22368</v>
          </cell>
          <cell r="J194">
            <v>5994</v>
          </cell>
          <cell r="K194">
            <v>0</v>
          </cell>
          <cell r="L194">
            <v>0</v>
          </cell>
          <cell r="M194" t="str">
            <v>N.83</v>
          </cell>
        </row>
        <row r="195">
          <cell r="A195" t="str">
            <v>점토벽돌평깔기</v>
          </cell>
          <cell r="C195">
            <v>0.28999999999999998</v>
          </cell>
          <cell r="D195" t="str">
            <v>㎡</v>
          </cell>
          <cell r="E195">
            <v>5499</v>
          </cell>
          <cell r="F195">
            <v>1594</v>
          </cell>
          <cell r="G195">
            <v>0</v>
          </cell>
          <cell r="H195">
            <v>0</v>
          </cell>
          <cell r="I195">
            <v>5499</v>
          </cell>
          <cell r="J195">
            <v>1594</v>
          </cell>
          <cell r="K195">
            <v>0</v>
          </cell>
          <cell r="L195">
            <v>0</v>
          </cell>
          <cell r="M195" t="str">
            <v>N.75</v>
          </cell>
        </row>
        <row r="196">
          <cell r="A196" t="str">
            <v>계</v>
          </cell>
          <cell r="F196">
            <v>34810</v>
          </cell>
          <cell r="H196">
            <v>6152</v>
          </cell>
          <cell r="J196">
            <v>28353</v>
          </cell>
          <cell r="L196">
            <v>305</v>
          </cell>
        </row>
        <row r="202">
          <cell r="A202" t="str">
            <v>No.17호표 플랜터B</v>
          </cell>
          <cell r="B202" t="str">
            <v>H600</v>
          </cell>
          <cell r="C202">
            <v>1</v>
          </cell>
          <cell r="D202" t="str">
            <v>M</v>
          </cell>
          <cell r="M202" t="str">
            <v>PPG02</v>
          </cell>
        </row>
        <row r="203">
          <cell r="A203" t="str">
            <v>잡석다짐(기계+인력)</v>
          </cell>
          <cell r="B203" t="str">
            <v>로라+인력</v>
          </cell>
          <cell r="C203">
            <v>9.2999999999999999E-2</v>
          </cell>
          <cell r="D203" t="str">
            <v>㎥</v>
          </cell>
          <cell r="E203">
            <v>10469</v>
          </cell>
          <cell r="F203">
            <v>972</v>
          </cell>
          <cell r="G203">
            <v>8354</v>
          </cell>
          <cell r="H203">
            <v>776</v>
          </cell>
          <cell r="I203">
            <v>1509</v>
          </cell>
          <cell r="J203">
            <v>140</v>
          </cell>
          <cell r="K203">
            <v>606</v>
          </cell>
          <cell r="L203">
            <v>56</v>
          </cell>
          <cell r="M203" t="str">
            <v>N.73</v>
          </cell>
        </row>
        <row r="204">
          <cell r="A204" t="str">
            <v>레미콘</v>
          </cell>
          <cell r="B204" t="str">
            <v>관급(40x160x8)</v>
          </cell>
          <cell r="C204">
            <v>3.1E-2</v>
          </cell>
          <cell r="D204" t="str">
            <v>M3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A205" t="str">
            <v>레미콘</v>
          </cell>
          <cell r="B205" t="str">
            <v>관급(25x180x8)</v>
          </cell>
          <cell r="C205">
            <v>0.16300000000000001</v>
          </cell>
          <cell r="D205" t="str">
            <v>M3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A206" t="str">
            <v>레미콘타설(소형구조물)</v>
          </cell>
          <cell r="C206">
            <v>0.192</v>
          </cell>
          <cell r="D206" t="str">
            <v>㎥</v>
          </cell>
          <cell r="E206">
            <v>33719</v>
          </cell>
          <cell r="F206">
            <v>6474</v>
          </cell>
          <cell r="G206">
            <v>0</v>
          </cell>
          <cell r="H206">
            <v>0</v>
          </cell>
          <cell r="I206">
            <v>33719</v>
          </cell>
          <cell r="J206">
            <v>6474</v>
          </cell>
          <cell r="K206">
            <v>0</v>
          </cell>
          <cell r="L206">
            <v>0</v>
          </cell>
          <cell r="M206" t="str">
            <v>N.82</v>
          </cell>
        </row>
        <row r="207">
          <cell r="A207" t="str">
            <v>거푸집 (합판)</v>
          </cell>
          <cell r="B207" t="str">
            <v>6회</v>
          </cell>
          <cell r="C207">
            <v>1.57</v>
          </cell>
          <cell r="D207" t="str">
            <v>㎡</v>
          </cell>
          <cell r="E207">
            <v>13825</v>
          </cell>
          <cell r="F207">
            <v>21705</v>
          </cell>
          <cell r="G207">
            <v>4430</v>
          </cell>
          <cell r="H207">
            <v>6955</v>
          </cell>
          <cell r="I207">
            <v>9395</v>
          </cell>
          <cell r="J207">
            <v>14750</v>
          </cell>
          <cell r="K207">
            <v>0</v>
          </cell>
          <cell r="L207">
            <v>0</v>
          </cell>
          <cell r="M207" t="str">
            <v>N.80</v>
          </cell>
        </row>
        <row r="208">
          <cell r="A208" t="str">
            <v>이형철근</v>
          </cell>
          <cell r="B208" t="str">
            <v>관급, D13</v>
          </cell>
          <cell r="C208">
            <v>9.5820000000000007</v>
          </cell>
          <cell r="D208" t="str">
            <v>KG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철근가공및조립</v>
          </cell>
          <cell r="B209" t="str">
            <v>간단</v>
          </cell>
          <cell r="C209">
            <v>8.9999999999999993E-3</v>
          </cell>
          <cell r="D209" t="str">
            <v>TON</v>
          </cell>
          <cell r="E209">
            <v>257665</v>
          </cell>
          <cell r="F209">
            <v>2318</v>
          </cell>
          <cell r="G209">
            <v>2708</v>
          </cell>
          <cell r="H209">
            <v>24</v>
          </cell>
          <cell r="I209">
            <v>254957</v>
          </cell>
          <cell r="J209">
            <v>2294</v>
          </cell>
          <cell r="K209">
            <v>0</v>
          </cell>
          <cell r="L209">
            <v>0</v>
          </cell>
          <cell r="M209" t="str">
            <v>N.84</v>
          </cell>
        </row>
        <row r="210">
          <cell r="A210" t="str">
            <v>고재대</v>
          </cell>
          <cell r="B210" t="str">
            <v>철재</v>
          </cell>
          <cell r="C210">
            <v>0.27900000000000003</v>
          </cell>
          <cell r="D210" t="str">
            <v>KG</v>
          </cell>
          <cell r="E210">
            <v>-75</v>
          </cell>
          <cell r="F210">
            <v>-20</v>
          </cell>
          <cell r="G210">
            <v>-75</v>
          </cell>
          <cell r="H210">
            <v>-20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A211" t="str">
            <v>시멘트액체방수(2차)</v>
          </cell>
          <cell r="C211">
            <v>0.95</v>
          </cell>
          <cell r="D211" t="str">
            <v>㎡</v>
          </cell>
          <cell r="E211">
            <v>10922</v>
          </cell>
          <cell r="F211">
            <v>10375</v>
          </cell>
          <cell r="G211">
            <v>1990</v>
          </cell>
          <cell r="H211">
            <v>1890</v>
          </cell>
          <cell r="I211">
            <v>8932</v>
          </cell>
          <cell r="J211">
            <v>8485</v>
          </cell>
          <cell r="K211">
            <v>0</v>
          </cell>
          <cell r="L211">
            <v>0</v>
          </cell>
          <cell r="M211" t="str">
            <v>N.85</v>
          </cell>
        </row>
        <row r="212">
          <cell r="A212" t="str">
            <v>붙임몰탈</v>
          </cell>
          <cell r="B212" t="str">
            <v>인력,1:3</v>
          </cell>
          <cell r="C212">
            <v>0.03</v>
          </cell>
          <cell r="D212" t="str">
            <v>㎥</v>
          </cell>
          <cell r="E212">
            <v>57561</v>
          </cell>
          <cell r="F212">
            <v>1726</v>
          </cell>
          <cell r="G212">
            <v>12100</v>
          </cell>
          <cell r="H212">
            <v>363</v>
          </cell>
          <cell r="I212">
            <v>40922</v>
          </cell>
          <cell r="J212">
            <v>1227</v>
          </cell>
          <cell r="K212">
            <v>4539</v>
          </cell>
          <cell r="L212">
            <v>136</v>
          </cell>
          <cell r="M212" t="str">
            <v>N.86</v>
          </cell>
        </row>
        <row r="213">
          <cell r="A213" t="str">
            <v>보호몰탈(벽체)</v>
          </cell>
          <cell r="B213" t="str">
            <v>T=24M/M</v>
          </cell>
          <cell r="C213">
            <v>0.95</v>
          </cell>
          <cell r="D213" t="str">
            <v>M2</v>
          </cell>
          <cell r="E213">
            <v>2350</v>
          </cell>
          <cell r="F213">
            <v>2231</v>
          </cell>
          <cell r="G213">
            <v>69</v>
          </cell>
          <cell r="H213">
            <v>65</v>
          </cell>
          <cell r="I213">
            <v>2281</v>
          </cell>
          <cell r="J213">
            <v>2166</v>
          </cell>
          <cell r="K213">
            <v>0</v>
          </cell>
          <cell r="L213">
            <v>0</v>
          </cell>
          <cell r="M213" t="str">
            <v>N.89</v>
          </cell>
        </row>
        <row r="214">
          <cell r="A214" t="str">
            <v>점토벽돌치장쌓기</v>
          </cell>
          <cell r="B214" t="str">
            <v>0.5B</v>
          </cell>
          <cell r="C214">
            <v>0.60299999999999998</v>
          </cell>
          <cell r="D214" t="str">
            <v>㎡</v>
          </cell>
          <cell r="E214">
            <v>22368</v>
          </cell>
          <cell r="F214">
            <v>13487</v>
          </cell>
          <cell r="G214">
            <v>0</v>
          </cell>
          <cell r="H214">
            <v>0</v>
          </cell>
          <cell r="I214">
            <v>22368</v>
          </cell>
          <cell r="J214">
            <v>13487</v>
          </cell>
          <cell r="K214">
            <v>0</v>
          </cell>
          <cell r="L214">
            <v>0</v>
          </cell>
          <cell r="M214" t="str">
            <v>N.83</v>
          </cell>
        </row>
        <row r="215">
          <cell r="A215" t="str">
            <v>점토벽돌평깔기</v>
          </cell>
          <cell r="C215">
            <v>0.28999999999999998</v>
          </cell>
          <cell r="D215" t="str">
            <v>㎡</v>
          </cell>
          <cell r="E215">
            <v>5499</v>
          </cell>
          <cell r="F215">
            <v>1594</v>
          </cell>
          <cell r="G215">
            <v>0</v>
          </cell>
          <cell r="H215">
            <v>0</v>
          </cell>
          <cell r="I215">
            <v>5499</v>
          </cell>
          <cell r="J215">
            <v>1594</v>
          </cell>
          <cell r="K215">
            <v>0</v>
          </cell>
          <cell r="L215">
            <v>0</v>
          </cell>
          <cell r="M215" t="str">
            <v>N.75</v>
          </cell>
        </row>
        <row r="216">
          <cell r="A216" t="str">
            <v>점토벽돌</v>
          </cell>
          <cell r="B216" t="str">
            <v>190×90×T57</v>
          </cell>
          <cell r="C216">
            <v>61</v>
          </cell>
          <cell r="D216" t="str">
            <v>매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A217" t="str">
            <v>계</v>
          </cell>
          <cell r="F217">
            <v>60862</v>
          </cell>
          <cell r="H217">
            <v>10053</v>
          </cell>
          <cell r="J217">
            <v>50617</v>
          </cell>
          <cell r="L217">
            <v>192</v>
          </cell>
        </row>
        <row r="225">
          <cell r="A225" t="str">
            <v>No.18호표 플랜터C</v>
          </cell>
          <cell r="B225" t="str">
            <v>H750</v>
          </cell>
          <cell r="C225">
            <v>1</v>
          </cell>
          <cell r="D225" t="str">
            <v>M</v>
          </cell>
          <cell r="M225" t="str">
            <v>PPG03</v>
          </cell>
        </row>
        <row r="226">
          <cell r="A226" t="str">
            <v>잡석다짐(기계+인력)</v>
          </cell>
          <cell r="B226" t="str">
            <v>로라+인력</v>
          </cell>
          <cell r="C226">
            <v>9.2999999999999999E-2</v>
          </cell>
          <cell r="D226" t="str">
            <v>㎥</v>
          </cell>
          <cell r="E226">
            <v>10469</v>
          </cell>
          <cell r="F226">
            <v>972</v>
          </cell>
          <cell r="G226">
            <v>8354</v>
          </cell>
          <cell r="H226">
            <v>776</v>
          </cell>
          <cell r="I226">
            <v>1509</v>
          </cell>
          <cell r="J226">
            <v>140</v>
          </cell>
          <cell r="K226">
            <v>606</v>
          </cell>
          <cell r="L226">
            <v>56</v>
          </cell>
          <cell r="M226" t="str">
            <v>N.73</v>
          </cell>
        </row>
        <row r="227">
          <cell r="A227" t="str">
            <v>레미콘</v>
          </cell>
          <cell r="B227" t="str">
            <v>관급(40x160x8)</v>
          </cell>
          <cell r="C227">
            <v>3.1E-2</v>
          </cell>
          <cell r="D227" t="str">
            <v>M3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A228" t="str">
            <v>레미콘</v>
          </cell>
          <cell r="B228" t="str">
            <v>관급(25x180x8)</v>
          </cell>
          <cell r="C228">
            <v>0.188</v>
          </cell>
          <cell r="D228" t="str">
            <v>M3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A229" t="str">
            <v>레미콘타설(소형구조물)</v>
          </cell>
          <cell r="C229">
            <v>0.217</v>
          </cell>
          <cell r="D229" t="str">
            <v>㎥</v>
          </cell>
          <cell r="E229">
            <v>33719</v>
          </cell>
          <cell r="F229">
            <v>7317</v>
          </cell>
          <cell r="G229">
            <v>0</v>
          </cell>
          <cell r="H229">
            <v>0</v>
          </cell>
          <cell r="I229">
            <v>33719</v>
          </cell>
          <cell r="J229">
            <v>7317</v>
          </cell>
          <cell r="K229">
            <v>0</v>
          </cell>
          <cell r="L229">
            <v>0</v>
          </cell>
          <cell r="M229" t="str">
            <v>N.82</v>
          </cell>
        </row>
        <row r="230">
          <cell r="A230" t="str">
            <v>거푸집 (합판)</v>
          </cell>
          <cell r="B230" t="str">
            <v>6회</v>
          </cell>
          <cell r="C230">
            <v>2.0840000000000001</v>
          </cell>
          <cell r="D230" t="str">
            <v>㎡</v>
          </cell>
          <cell r="E230">
            <v>13825</v>
          </cell>
          <cell r="F230">
            <v>28811</v>
          </cell>
          <cell r="G230">
            <v>4430</v>
          </cell>
          <cell r="H230">
            <v>9232</v>
          </cell>
          <cell r="I230">
            <v>9395</v>
          </cell>
          <cell r="J230">
            <v>19579</v>
          </cell>
          <cell r="K230">
            <v>0</v>
          </cell>
          <cell r="L230">
            <v>0</v>
          </cell>
          <cell r="M230" t="str">
            <v>N.80</v>
          </cell>
        </row>
        <row r="231">
          <cell r="A231" t="str">
            <v>이형철근</v>
          </cell>
          <cell r="B231" t="str">
            <v>관급, D13</v>
          </cell>
          <cell r="C231">
            <v>11.375</v>
          </cell>
          <cell r="D231" t="str">
            <v>KG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</row>
        <row r="232">
          <cell r="A232" t="str">
            <v>철근가공및조립</v>
          </cell>
          <cell r="B232" t="str">
            <v>간단</v>
          </cell>
          <cell r="C232">
            <v>1.0999999999999999E-2</v>
          </cell>
          <cell r="D232" t="str">
            <v>TON</v>
          </cell>
          <cell r="E232">
            <v>257665</v>
          </cell>
          <cell r="F232">
            <v>2833</v>
          </cell>
          <cell r="G232">
            <v>2708</v>
          </cell>
          <cell r="H232">
            <v>29</v>
          </cell>
          <cell r="I232">
            <v>254957</v>
          </cell>
          <cell r="J232">
            <v>2804</v>
          </cell>
          <cell r="K232">
            <v>0</v>
          </cell>
          <cell r="L232">
            <v>0</v>
          </cell>
          <cell r="M232" t="str">
            <v>N.84</v>
          </cell>
        </row>
        <row r="233">
          <cell r="A233" t="str">
            <v>고재대</v>
          </cell>
          <cell r="B233" t="str">
            <v>철재</v>
          </cell>
          <cell r="C233">
            <v>0.33100000000000002</v>
          </cell>
          <cell r="D233" t="str">
            <v>KG</v>
          </cell>
          <cell r="E233">
            <v>-75</v>
          </cell>
          <cell r="F233">
            <v>-24</v>
          </cell>
          <cell r="G233">
            <v>-75</v>
          </cell>
          <cell r="H233">
            <v>-24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붙임몰탈</v>
          </cell>
          <cell r="B234" t="str">
            <v>인력,1:3</v>
          </cell>
          <cell r="C234">
            <v>0.03</v>
          </cell>
          <cell r="D234" t="str">
            <v>㎥</v>
          </cell>
          <cell r="E234">
            <v>57561</v>
          </cell>
          <cell r="F234">
            <v>1726</v>
          </cell>
          <cell r="G234">
            <v>12100</v>
          </cell>
          <cell r="H234">
            <v>363</v>
          </cell>
          <cell r="I234">
            <v>40922</v>
          </cell>
          <cell r="J234">
            <v>1227</v>
          </cell>
          <cell r="K234">
            <v>4539</v>
          </cell>
          <cell r="L234">
            <v>136</v>
          </cell>
          <cell r="M234" t="str">
            <v>N.86</v>
          </cell>
        </row>
        <row r="235">
          <cell r="A235" t="str">
            <v>시멘트액체방수(2차)</v>
          </cell>
          <cell r="C235">
            <v>1.1000000000000001</v>
          </cell>
          <cell r="D235" t="str">
            <v>㎡</v>
          </cell>
          <cell r="E235">
            <v>10922</v>
          </cell>
          <cell r="F235">
            <v>12014</v>
          </cell>
          <cell r="G235">
            <v>1990</v>
          </cell>
          <cell r="H235">
            <v>2189</v>
          </cell>
          <cell r="I235">
            <v>8932</v>
          </cell>
          <cell r="J235">
            <v>9825</v>
          </cell>
          <cell r="K235">
            <v>0</v>
          </cell>
          <cell r="L235">
            <v>0</v>
          </cell>
          <cell r="M235" t="str">
            <v>N.85</v>
          </cell>
        </row>
        <row r="236">
          <cell r="A236" t="str">
            <v>보호몰탈(벽체)</v>
          </cell>
          <cell r="B236" t="str">
            <v>T=24M/M</v>
          </cell>
          <cell r="C236">
            <v>1.1000000000000001</v>
          </cell>
          <cell r="D236" t="str">
            <v>M2</v>
          </cell>
          <cell r="E236">
            <v>2350</v>
          </cell>
          <cell r="F236">
            <v>2584</v>
          </cell>
          <cell r="G236">
            <v>69</v>
          </cell>
          <cell r="H236">
            <v>75</v>
          </cell>
          <cell r="I236">
            <v>2281</v>
          </cell>
          <cell r="J236">
            <v>2509</v>
          </cell>
          <cell r="K236">
            <v>0</v>
          </cell>
          <cell r="L236">
            <v>0</v>
          </cell>
          <cell r="M236" t="str">
            <v>N.89</v>
          </cell>
        </row>
        <row r="237">
          <cell r="A237" t="str">
            <v>점토벽돌</v>
          </cell>
          <cell r="B237" t="str">
            <v>190×90×T57</v>
          </cell>
          <cell r="C237">
            <v>71</v>
          </cell>
          <cell r="D237" t="str">
            <v>매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A238" t="str">
            <v>점토벽돌치장쌓기</v>
          </cell>
          <cell r="B238" t="str">
            <v>0.5B</v>
          </cell>
          <cell r="C238">
            <v>0.73699999999999999</v>
          </cell>
          <cell r="D238" t="str">
            <v>㎡</v>
          </cell>
          <cell r="E238">
            <v>22368</v>
          </cell>
          <cell r="F238">
            <v>16485</v>
          </cell>
          <cell r="G238">
            <v>0</v>
          </cell>
          <cell r="H238">
            <v>0</v>
          </cell>
          <cell r="I238">
            <v>22368</v>
          </cell>
          <cell r="J238">
            <v>16485</v>
          </cell>
          <cell r="K238">
            <v>0</v>
          </cell>
          <cell r="L238">
            <v>0</v>
          </cell>
          <cell r="M238" t="str">
            <v>N.83</v>
          </cell>
        </row>
        <row r="239">
          <cell r="A239" t="str">
            <v>점토벽돌평깔기</v>
          </cell>
          <cell r="C239">
            <v>0.28999999999999998</v>
          </cell>
          <cell r="D239" t="str">
            <v>㎡</v>
          </cell>
          <cell r="E239">
            <v>5499</v>
          </cell>
          <cell r="F239">
            <v>1594</v>
          </cell>
          <cell r="G239">
            <v>0</v>
          </cell>
          <cell r="H239">
            <v>0</v>
          </cell>
          <cell r="I239">
            <v>5499</v>
          </cell>
          <cell r="J239">
            <v>1594</v>
          </cell>
          <cell r="K239">
            <v>0</v>
          </cell>
          <cell r="L239">
            <v>0</v>
          </cell>
          <cell r="M239" t="str">
            <v>N.75</v>
          </cell>
        </row>
        <row r="240">
          <cell r="A240" t="str">
            <v>계</v>
          </cell>
          <cell r="F240">
            <v>74312</v>
          </cell>
          <cell r="H240">
            <v>12640</v>
          </cell>
          <cell r="J240">
            <v>61480</v>
          </cell>
          <cell r="L240">
            <v>192</v>
          </cell>
        </row>
        <row r="248">
          <cell r="A248" t="str">
            <v>No.19호표 플랜터D</v>
          </cell>
          <cell r="C248">
            <v>1</v>
          </cell>
          <cell r="D248" t="str">
            <v>식</v>
          </cell>
          <cell r="M248" t="str">
            <v>PPG04</v>
          </cell>
        </row>
        <row r="249">
          <cell r="A249" t="str">
            <v>■ D1-D1'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A250" t="str">
            <v>터파기</v>
          </cell>
          <cell r="B250" t="str">
            <v>백호우0.4㎥</v>
          </cell>
          <cell r="C250">
            <v>11.917</v>
          </cell>
          <cell r="D250" t="str">
            <v>㎥</v>
          </cell>
          <cell r="E250">
            <v>1331</v>
          </cell>
          <cell r="F250">
            <v>15860</v>
          </cell>
          <cell r="G250">
            <v>243</v>
          </cell>
          <cell r="H250">
            <v>2895</v>
          </cell>
          <cell r="I250">
            <v>686</v>
          </cell>
          <cell r="J250">
            <v>8175</v>
          </cell>
          <cell r="K250">
            <v>402</v>
          </cell>
          <cell r="L250">
            <v>4790</v>
          </cell>
          <cell r="M250" t="str">
            <v>#.2</v>
          </cell>
        </row>
        <row r="251">
          <cell r="A251" t="str">
            <v>잔토처리(토사)</v>
          </cell>
          <cell r="B251" t="str">
            <v>B.H 0.4M3</v>
          </cell>
          <cell r="C251">
            <v>4.0629999999999997</v>
          </cell>
          <cell r="D251" t="str">
            <v>M3</v>
          </cell>
          <cell r="E251">
            <v>837</v>
          </cell>
          <cell r="F251">
            <v>3399</v>
          </cell>
          <cell r="G251">
            <v>153</v>
          </cell>
          <cell r="H251">
            <v>621</v>
          </cell>
          <cell r="I251">
            <v>431</v>
          </cell>
          <cell r="J251">
            <v>1751</v>
          </cell>
          <cell r="K251">
            <v>253</v>
          </cell>
          <cell r="L251">
            <v>1027</v>
          </cell>
          <cell r="M251" t="str">
            <v>#.4</v>
          </cell>
        </row>
        <row r="252">
          <cell r="A252" t="str">
            <v>기계되메우기및다짐</v>
          </cell>
          <cell r="B252" t="str">
            <v>인력+기계</v>
          </cell>
          <cell r="C252">
            <v>7.8540000000000001</v>
          </cell>
          <cell r="D252" t="str">
            <v>㎥</v>
          </cell>
          <cell r="E252">
            <v>3367</v>
          </cell>
          <cell r="F252">
            <v>26443</v>
          </cell>
          <cell r="G252">
            <v>285</v>
          </cell>
          <cell r="H252">
            <v>2238</v>
          </cell>
          <cell r="I252">
            <v>2758</v>
          </cell>
          <cell r="J252">
            <v>21661</v>
          </cell>
          <cell r="K252">
            <v>324</v>
          </cell>
          <cell r="L252">
            <v>2544</v>
          </cell>
          <cell r="M252" t="str">
            <v>#.6</v>
          </cell>
        </row>
        <row r="253">
          <cell r="A253" t="str">
            <v>잡석다짐(기계+인력)</v>
          </cell>
          <cell r="B253" t="str">
            <v>로라+인력</v>
          </cell>
          <cell r="C253">
            <v>2.1560000000000001</v>
          </cell>
          <cell r="D253" t="str">
            <v>㎥</v>
          </cell>
          <cell r="E253">
            <v>10469</v>
          </cell>
          <cell r="F253">
            <v>22570</v>
          </cell>
          <cell r="G253">
            <v>8354</v>
          </cell>
          <cell r="H253">
            <v>18011</v>
          </cell>
          <cell r="I253">
            <v>1509</v>
          </cell>
          <cell r="J253">
            <v>3253</v>
          </cell>
          <cell r="K253">
            <v>606</v>
          </cell>
          <cell r="L253">
            <v>1306</v>
          </cell>
          <cell r="M253" t="str">
            <v>N.73</v>
          </cell>
        </row>
        <row r="254">
          <cell r="A254" t="str">
            <v>레미콘</v>
          </cell>
          <cell r="B254" t="str">
            <v>관급(40x160x8)</v>
          </cell>
          <cell r="C254">
            <v>0.83499999999999996</v>
          </cell>
          <cell r="D254" t="str">
            <v>M3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A255" t="str">
            <v>레미콘</v>
          </cell>
          <cell r="B255" t="str">
            <v>관급(25x180x8)</v>
          </cell>
          <cell r="C255">
            <v>2.9750000000000001</v>
          </cell>
          <cell r="D255" t="str">
            <v>M3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A256" t="str">
            <v>레미콘타설(소형구조물)</v>
          </cell>
          <cell r="C256">
            <v>3.7650000000000001</v>
          </cell>
          <cell r="D256" t="str">
            <v>㎥</v>
          </cell>
          <cell r="E256">
            <v>33719</v>
          </cell>
          <cell r="F256">
            <v>126952</v>
          </cell>
          <cell r="G256">
            <v>0</v>
          </cell>
          <cell r="H256">
            <v>0</v>
          </cell>
          <cell r="I256">
            <v>33719</v>
          </cell>
          <cell r="J256">
            <v>126952</v>
          </cell>
          <cell r="K256">
            <v>0</v>
          </cell>
          <cell r="L256">
            <v>0</v>
          </cell>
          <cell r="M256" t="str">
            <v>N.82</v>
          </cell>
        </row>
        <row r="257">
          <cell r="A257" t="str">
            <v>거푸집 (합판)</v>
          </cell>
          <cell r="B257" t="str">
            <v>6회</v>
          </cell>
          <cell r="C257">
            <v>31.512</v>
          </cell>
          <cell r="D257" t="str">
            <v>㎡</v>
          </cell>
          <cell r="E257">
            <v>13825</v>
          </cell>
          <cell r="F257">
            <v>435653</v>
          </cell>
          <cell r="G257">
            <v>4430</v>
          </cell>
          <cell r="H257">
            <v>139598</v>
          </cell>
          <cell r="I257">
            <v>9395</v>
          </cell>
          <cell r="J257">
            <v>296055</v>
          </cell>
          <cell r="K257">
            <v>0</v>
          </cell>
          <cell r="L257">
            <v>0</v>
          </cell>
          <cell r="M257" t="str">
            <v>N.80</v>
          </cell>
        </row>
        <row r="258">
          <cell r="A258" t="str">
            <v>이형철근</v>
          </cell>
          <cell r="B258" t="str">
            <v>관급, D13</v>
          </cell>
          <cell r="C258">
            <v>170.535</v>
          </cell>
          <cell r="D258" t="str">
            <v>KG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 t="str">
            <v>철근가공및조립</v>
          </cell>
          <cell r="B259" t="str">
            <v>간단</v>
          </cell>
          <cell r="C259">
            <v>0.16500000000000001</v>
          </cell>
          <cell r="D259" t="str">
            <v>TON</v>
          </cell>
          <cell r="E259">
            <v>257665</v>
          </cell>
          <cell r="F259">
            <v>42513</v>
          </cell>
          <cell r="G259">
            <v>2708</v>
          </cell>
          <cell r="H259">
            <v>446</v>
          </cell>
          <cell r="I259">
            <v>254957</v>
          </cell>
          <cell r="J259">
            <v>42067</v>
          </cell>
          <cell r="K259">
            <v>0</v>
          </cell>
          <cell r="L259">
            <v>0</v>
          </cell>
          <cell r="M259" t="str">
            <v>N.84</v>
          </cell>
        </row>
        <row r="260">
          <cell r="A260" t="str">
            <v>고재대</v>
          </cell>
          <cell r="B260" t="str">
            <v>철재</v>
          </cell>
          <cell r="C260">
            <v>4.9669999999999996</v>
          </cell>
          <cell r="D260" t="str">
            <v>KG</v>
          </cell>
          <cell r="E260">
            <v>-75</v>
          </cell>
          <cell r="F260">
            <v>-372</v>
          </cell>
          <cell r="G260">
            <v>-75</v>
          </cell>
          <cell r="H260">
            <v>-372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A261" t="str">
            <v>붙임몰탈</v>
          </cell>
          <cell r="B261" t="str">
            <v>인력,1:3</v>
          </cell>
          <cell r="C261">
            <v>0.60599999999999998</v>
          </cell>
          <cell r="D261" t="str">
            <v>㎥</v>
          </cell>
          <cell r="E261">
            <v>57561</v>
          </cell>
          <cell r="F261">
            <v>34880</v>
          </cell>
          <cell r="G261">
            <v>12100</v>
          </cell>
          <cell r="H261">
            <v>7332</v>
          </cell>
          <cell r="I261">
            <v>40922</v>
          </cell>
          <cell r="J261">
            <v>24798</v>
          </cell>
          <cell r="K261">
            <v>4539</v>
          </cell>
          <cell r="L261">
            <v>2750</v>
          </cell>
          <cell r="M261" t="str">
            <v>N.86</v>
          </cell>
        </row>
        <row r="262">
          <cell r="A262" t="str">
            <v>시멘트액체방수(2차)</v>
          </cell>
          <cell r="C262">
            <v>18.786000000000001</v>
          </cell>
          <cell r="D262" t="str">
            <v>㎡</v>
          </cell>
          <cell r="E262">
            <v>10922</v>
          </cell>
          <cell r="F262">
            <v>205180</v>
          </cell>
          <cell r="G262">
            <v>1990</v>
          </cell>
          <cell r="H262">
            <v>37384</v>
          </cell>
          <cell r="I262">
            <v>8932</v>
          </cell>
          <cell r="J262">
            <v>167796</v>
          </cell>
          <cell r="K262">
            <v>0</v>
          </cell>
          <cell r="L262">
            <v>0</v>
          </cell>
          <cell r="M262" t="str">
            <v>N.85</v>
          </cell>
        </row>
        <row r="263">
          <cell r="A263" t="str">
            <v>보호몰탈(벽체)</v>
          </cell>
          <cell r="B263" t="str">
            <v>T=24M/M</v>
          </cell>
          <cell r="C263">
            <v>18.786000000000001</v>
          </cell>
          <cell r="D263" t="str">
            <v>M2</v>
          </cell>
          <cell r="E263">
            <v>2350</v>
          </cell>
          <cell r="F263">
            <v>44146</v>
          </cell>
          <cell r="G263">
            <v>69</v>
          </cell>
          <cell r="H263">
            <v>1296</v>
          </cell>
          <cell r="I263">
            <v>2281</v>
          </cell>
          <cell r="J263">
            <v>42850</v>
          </cell>
          <cell r="K263">
            <v>0</v>
          </cell>
          <cell r="L263">
            <v>0</v>
          </cell>
          <cell r="M263" t="str">
            <v>N.89</v>
          </cell>
        </row>
        <row r="264">
          <cell r="A264" t="str">
            <v>점토벽돌</v>
          </cell>
          <cell r="B264" t="str">
            <v>190×90×T57</v>
          </cell>
          <cell r="C264">
            <v>1324</v>
          </cell>
          <cell r="D264" t="str">
            <v>매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 t="str">
            <v>점토벽돌치장쌓기</v>
          </cell>
          <cell r="B265" t="str">
            <v>0.5B</v>
          </cell>
          <cell r="C265">
            <v>11.6</v>
          </cell>
          <cell r="D265" t="str">
            <v>㎡</v>
          </cell>
          <cell r="E265">
            <v>22368</v>
          </cell>
          <cell r="F265">
            <v>259468</v>
          </cell>
          <cell r="G265">
            <v>0</v>
          </cell>
          <cell r="H265">
            <v>0</v>
          </cell>
          <cell r="I265">
            <v>22368</v>
          </cell>
          <cell r="J265">
            <v>259468</v>
          </cell>
          <cell r="K265">
            <v>0</v>
          </cell>
          <cell r="L265">
            <v>0</v>
          </cell>
          <cell r="M265" t="str">
            <v>N.83</v>
          </cell>
        </row>
        <row r="266">
          <cell r="A266" t="str">
            <v>점토벽돌평깔기</v>
          </cell>
          <cell r="C266">
            <v>8.7870000000000008</v>
          </cell>
          <cell r="D266" t="str">
            <v>㎡</v>
          </cell>
          <cell r="E266">
            <v>5499</v>
          </cell>
          <cell r="F266">
            <v>48319</v>
          </cell>
          <cell r="G266">
            <v>0</v>
          </cell>
          <cell r="H266">
            <v>0</v>
          </cell>
          <cell r="I266">
            <v>5499</v>
          </cell>
          <cell r="J266">
            <v>48319</v>
          </cell>
          <cell r="K266">
            <v>0</v>
          </cell>
          <cell r="L266">
            <v>0</v>
          </cell>
          <cell r="M266" t="str">
            <v>N.75</v>
          </cell>
        </row>
        <row r="267"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A268" t="str">
            <v>D1-D1' 계</v>
          </cell>
          <cell r="C268">
            <v>0</v>
          </cell>
          <cell r="E268">
            <v>0</v>
          </cell>
          <cell r="F268">
            <v>1265011</v>
          </cell>
          <cell r="G268">
            <v>0</v>
          </cell>
          <cell r="H268">
            <v>209449</v>
          </cell>
          <cell r="I268">
            <v>0</v>
          </cell>
          <cell r="J268">
            <v>1043145</v>
          </cell>
          <cell r="K268">
            <v>0</v>
          </cell>
          <cell r="L268">
            <v>12417</v>
          </cell>
        </row>
        <row r="269"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A270" t="str">
            <v>■ D2-D2'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A271" t="str">
            <v>터파기</v>
          </cell>
          <cell r="B271" t="str">
            <v>백호우0.4㎥</v>
          </cell>
          <cell r="C271">
            <v>6.8849999999999998</v>
          </cell>
          <cell r="D271" t="str">
            <v>㎥</v>
          </cell>
          <cell r="E271">
            <v>1331</v>
          </cell>
          <cell r="F271">
            <v>9163</v>
          </cell>
          <cell r="G271">
            <v>243</v>
          </cell>
          <cell r="H271">
            <v>1673</v>
          </cell>
          <cell r="I271">
            <v>686</v>
          </cell>
          <cell r="J271">
            <v>4723</v>
          </cell>
          <cell r="K271">
            <v>402</v>
          </cell>
          <cell r="L271">
            <v>2767</v>
          </cell>
          <cell r="M271" t="str">
            <v>#.2</v>
          </cell>
        </row>
        <row r="272">
          <cell r="A272" t="str">
            <v>잔토처리(토사)</v>
          </cell>
          <cell r="B272" t="str">
            <v>B.H 0.4M3</v>
          </cell>
          <cell r="C272">
            <v>2.2669999999999999</v>
          </cell>
          <cell r="D272" t="str">
            <v>M3</v>
          </cell>
          <cell r="E272">
            <v>837</v>
          </cell>
          <cell r="F272">
            <v>1896</v>
          </cell>
          <cell r="G272">
            <v>153</v>
          </cell>
          <cell r="H272">
            <v>346</v>
          </cell>
          <cell r="I272">
            <v>431</v>
          </cell>
          <cell r="J272">
            <v>977</v>
          </cell>
          <cell r="K272">
            <v>253</v>
          </cell>
          <cell r="L272">
            <v>573</v>
          </cell>
          <cell r="M272" t="str">
            <v>#.4</v>
          </cell>
        </row>
        <row r="273">
          <cell r="A273" t="str">
            <v>기계되메우기및다짐</v>
          </cell>
          <cell r="B273" t="str">
            <v>인력+기계</v>
          </cell>
          <cell r="C273">
            <v>4.6180000000000003</v>
          </cell>
          <cell r="D273" t="str">
            <v>㎥</v>
          </cell>
          <cell r="E273">
            <v>3367</v>
          </cell>
          <cell r="F273">
            <v>15548</v>
          </cell>
          <cell r="G273">
            <v>285</v>
          </cell>
          <cell r="H273">
            <v>1316</v>
          </cell>
          <cell r="I273">
            <v>2758</v>
          </cell>
          <cell r="J273">
            <v>12736</v>
          </cell>
          <cell r="K273">
            <v>324</v>
          </cell>
          <cell r="L273">
            <v>1496</v>
          </cell>
          <cell r="M273" t="str">
            <v>#.6</v>
          </cell>
        </row>
        <row r="274">
          <cell r="A274" t="str">
            <v>잡석다짐(기계+인력)</v>
          </cell>
          <cell r="B274" t="str">
            <v>로라+인력</v>
          </cell>
          <cell r="C274">
            <v>0.65</v>
          </cell>
          <cell r="D274" t="str">
            <v>㎥</v>
          </cell>
          <cell r="E274">
            <v>10469</v>
          </cell>
          <cell r="F274">
            <v>6803</v>
          </cell>
          <cell r="G274">
            <v>8354</v>
          </cell>
          <cell r="H274">
            <v>5430</v>
          </cell>
          <cell r="I274">
            <v>1509</v>
          </cell>
          <cell r="J274">
            <v>980</v>
          </cell>
          <cell r="K274">
            <v>606</v>
          </cell>
          <cell r="L274">
            <v>393</v>
          </cell>
          <cell r="M274" t="str">
            <v>N.73</v>
          </cell>
        </row>
        <row r="275">
          <cell r="A275" t="str">
            <v>레미콘</v>
          </cell>
          <cell r="B275" t="str">
            <v>관급(40x160x8)</v>
          </cell>
          <cell r="C275">
            <v>0.80800000000000005</v>
          </cell>
          <cell r="D275" t="str">
            <v>M3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레미콘</v>
          </cell>
          <cell r="B276" t="str">
            <v>관급(25x180x8)</v>
          </cell>
          <cell r="C276">
            <v>3.101</v>
          </cell>
          <cell r="D276" t="str">
            <v>M3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A277" t="str">
            <v>레미콘타설(소형구조물)</v>
          </cell>
          <cell r="C277">
            <v>3.863</v>
          </cell>
          <cell r="D277" t="str">
            <v>㎥</v>
          </cell>
          <cell r="E277">
            <v>33719</v>
          </cell>
          <cell r="F277">
            <v>130256</v>
          </cell>
          <cell r="G277">
            <v>0</v>
          </cell>
          <cell r="H277">
            <v>0</v>
          </cell>
          <cell r="I277">
            <v>33719</v>
          </cell>
          <cell r="J277">
            <v>130256</v>
          </cell>
          <cell r="K277">
            <v>0</v>
          </cell>
          <cell r="L277">
            <v>0</v>
          </cell>
          <cell r="M277" t="str">
            <v>N.82</v>
          </cell>
        </row>
        <row r="278">
          <cell r="A278" t="str">
            <v>거푸집 (합판)</v>
          </cell>
          <cell r="B278" t="str">
            <v>6회</v>
          </cell>
          <cell r="C278">
            <v>30.013999999999999</v>
          </cell>
          <cell r="D278" t="str">
            <v>㎡</v>
          </cell>
          <cell r="E278">
            <v>13825</v>
          </cell>
          <cell r="F278">
            <v>414943</v>
          </cell>
          <cell r="G278">
            <v>4430</v>
          </cell>
          <cell r="H278">
            <v>132962</v>
          </cell>
          <cell r="I278">
            <v>9395</v>
          </cell>
          <cell r="J278">
            <v>281981</v>
          </cell>
          <cell r="K278">
            <v>0</v>
          </cell>
          <cell r="L278">
            <v>0</v>
          </cell>
          <cell r="M278" t="str">
            <v>N.80</v>
          </cell>
        </row>
        <row r="279">
          <cell r="A279" t="str">
            <v>이형철근</v>
          </cell>
          <cell r="B279" t="str">
            <v>관급, D13</v>
          </cell>
          <cell r="C279">
            <v>162.52000000000001</v>
          </cell>
          <cell r="D279" t="str">
            <v>KG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A280" t="str">
            <v>철근가공및조립</v>
          </cell>
          <cell r="B280" t="str">
            <v>간단</v>
          </cell>
          <cell r="C280">
            <v>0.157</v>
          </cell>
          <cell r="D280" t="str">
            <v>TON</v>
          </cell>
          <cell r="E280">
            <v>257665</v>
          </cell>
          <cell r="F280">
            <v>40453</v>
          </cell>
          <cell r="G280">
            <v>2708</v>
          </cell>
          <cell r="H280">
            <v>425</v>
          </cell>
          <cell r="I280">
            <v>254957</v>
          </cell>
          <cell r="J280">
            <v>40028</v>
          </cell>
          <cell r="K280">
            <v>0</v>
          </cell>
          <cell r="L280">
            <v>0</v>
          </cell>
          <cell r="M280" t="str">
            <v>N.84</v>
          </cell>
        </row>
        <row r="281">
          <cell r="A281" t="str">
            <v>고재대</v>
          </cell>
          <cell r="B281" t="str">
            <v>철재</v>
          </cell>
          <cell r="C281">
            <v>4.7329999999999997</v>
          </cell>
          <cell r="D281" t="str">
            <v>KG</v>
          </cell>
          <cell r="E281">
            <v>-75</v>
          </cell>
          <cell r="F281">
            <v>-354</v>
          </cell>
          <cell r="G281">
            <v>-75</v>
          </cell>
          <cell r="H281">
            <v>-354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A282" t="str">
            <v>붙임몰탈</v>
          </cell>
          <cell r="B282" t="str">
            <v>인력,1:3</v>
          </cell>
          <cell r="C282">
            <v>0.57699999999999996</v>
          </cell>
          <cell r="D282" t="str">
            <v>㎥</v>
          </cell>
          <cell r="E282">
            <v>57561</v>
          </cell>
          <cell r="F282">
            <v>33211</v>
          </cell>
          <cell r="G282">
            <v>12100</v>
          </cell>
          <cell r="H282">
            <v>6981</v>
          </cell>
          <cell r="I282">
            <v>40922</v>
          </cell>
          <cell r="J282">
            <v>23611</v>
          </cell>
          <cell r="K282">
            <v>4539</v>
          </cell>
          <cell r="L282">
            <v>2619</v>
          </cell>
          <cell r="M282" t="str">
            <v>N.86</v>
          </cell>
        </row>
        <row r="283">
          <cell r="A283" t="str">
            <v>시멘트액체방수(2차)</v>
          </cell>
          <cell r="C283">
            <v>17.856000000000002</v>
          </cell>
          <cell r="D283" t="str">
            <v>㎡</v>
          </cell>
          <cell r="E283">
            <v>10922</v>
          </cell>
          <cell r="F283">
            <v>195022</v>
          </cell>
          <cell r="G283">
            <v>1990</v>
          </cell>
          <cell r="H283">
            <v>35533</v>
          </cell>
          <cell r="I283">
            <v>8932</v>
          </cell>
          <cell r="J283">
            <v>159489</v>
          </cell>
          <cell r="K283">
            <v>0</v>
          </cell>
          <cell r="L283">
            <v>0</v>
          </cell>
          <cell r="M283" t="str">
            <v>N.85</v>
          </cell>
        </row>
        <row r="284">
          <cell r="A284" t="str">
            <v>보호몰탈(벽체)</v>
          </cell>
          <cell r="B284" t="str">
            <v>T=24M/M</v>
          </cell>
          <cell r="C284">
            <v>17.856000000000002</v>
          </cell>
          <cell r="D284" t="str">
            <v>M2</v>
          </cell>
          <cell r="E284">
            <v>2350</v>
          </cell>
          <cell r="F284">
            <v>41961</v>
          </cell>
          <cell r="G284">
            <v>69</v>
          </cell>
          <cell r="H284">
            <v>1232</v>
          </cell>
          <cell r="I284">
            <v>2281</v>
          </cell>
          <cell r="J284">
            <v>40729</v>
          </cell>
          <cell r="K284">
            <v>0</v>
          </cell>
          <cell r="L284">
            <v>0</v>
          </cell>
          <cell r="M284" t="str">
            <v>N.89</v>
          </cell>
        </row>
        <row r="285">
          <cell r="A285" t="str">
            <v>점토벽돌치장쌓기</v>
          </cell>
          <cell r="B285" t="str">
            <v>0.5B</v>
          </cell>
          <cell r="C285">
            <v>13.07</v>
          </cell>
          <cell r="D285" t="str">
            <v>㎡</v>
          </cell>
          <cell r="E285">
            <v>22368</v>
          </cell>
          <cell r="F285">
            <v>292349</v>
          </cell>
          <cell r="G285">
            <v>0</v>
          </cell>
          <cell r="H285">
            <v>0</v>
          </cell>
          <cell r="I285">
            <v>22368</v>
          </cell>
          <cell r="J285">
            <v>292349</v>
          </cell>
          <cell r="K285">
            <v>0</v>
          </cell>
          <cell r="L285">
            <v>0</v>
          </cell>
          <cell r="M285" t="str">
            <v>N.83</v>
          </cell>
        </row>
        <row r="286">
          <cell r="A286" t="str">
            <v>점토벽돌평깔기</v>
          </cell>
          <cell r="C286">
            <v>8.3689999999999998</v>
          </cell>
          <cell r="D286" t="str">
            <v>㎡</v>
          </cell>
          <cell r="E286">
            <v>5499</v>
          </cell>
          <cell r="F286">
            <v>46021</v>
          </cell>
          <cell r="G286">
            <v>0</v>
          </cell>
          <cell r="H286">
            <v>0</v>
          </cell>
          <cell r="I286">
            <v>5499</v>
          </cell>
          <cell r="J286">
            <v>46021</v>
          </cell>
          <cell r="K286">
            <v>0</v>
          </cell>
          <cell r="L286">
            <v>0</v>
          </cell>
          <cell r="M286" t="str">
            <v>N.75</v>
          </cell>
        </row>
        <row r="287">
          <cell r="A287" t="str">
            <v>신토석</v>
          </cell>
          <cell r="B287" t="str">
            <v>관급,190x90xT57</v>
          </cell>
          <cell r="C287">
            <v>1123</v>
          </cell>
          <cell r="D287" t="str">
            <v>매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A289" t="str">
            <v>D2-D2' 계</v>
          </cell>
          <cell r="C289">
            <v>1</v>
          </cell>
          <cell r="D289" t="str">
            <v>식</v>
          </cell>
          <cell r="E289">
            <v>0</v>
          </cell>
          <cell r="F289">
            <v>1227272</v>
          </cell>
          <cell r="G289">
            <v>0</v>
          </cell>
          <cell r="H289">
            <v>185544</v>
          </cell>
          <cell r="I289">
            <v>0</v>
          </cell>
          <cell r="J289">
            <v>1033880</v>
          </cell>
          <cell r="K289">
            <v>0</v>
          </cell>
          <cell r="L289">
            <v>7848</v>
          </cell>
        </row>
        <row r="290"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A291" t="str">
            <v>■ D3-D3'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터파기</v>
          </cell>
          <cell r="B292" t="str">
            <v>백호우0.4㎥</v>
          </cell>
          <cell r="C292">
            <v>4.641</v>
          </cell>
          <cell r="D292" t="str">
            <v>㎥</v>
          </cell>
          <cell r="E292">
            <v>1331</v>
          </cell>
          <cell r="F292">
            <v>6175</v>
          </cell>
          <cell r="G292">
            <v>243</v>
          </cell>
          <cell r="H292">
            <v>1127</v>
          </cell>
          <cell r="I292">
            <v>686</v>
          </cell>
          <cell r="J292">
            <v>3183</v>
          </cell>
          <cell r="K292">
            <v>402</v>
          </cell>
          <cell r="L292">
            <v>1865</v>
          </cell>
          <cell r="M292" t="str">
            <v>#.2</v>
          </cell>
        </row>
        <row r="293">
          <cell r="A293" t="str">
            <v>잔토처리(토사)</v>
          </cell>
          <cell r="B293" t="str">
            <v>B.H 0.4M3</v>
          </cell>
          <cell r="C293">
            <v>2.4390000000000001</v>
          </cell>
          <cell r="D293" t="str">
            <v>M3</v>
          </cell>
          <cell r="E293">
            <v>837</v>
          </cell>
          <cell r="F293">
            <v>2041</v>
          </cell>
          <cell r="G293">
            <v>153</v>
          </cell>
          <cell r="H293">
            <v>373</v>
          </cell>
          <cell r="I293">
            <v>431</v>
          </cell>
          <cell r="J293">
            <v>1051</v>
          </cell>
          <cell r="K293">
            <v>253</v>
          </cell>
          <cell r="L293">
            <v>617</v>
          </cell>
          <cell r="M293" t="str">
            <v>#.4</v>
          </cell>
        </row>
        <row r="294">
          <cell r="A294" t="str">
            <v>기계되메우기및다짐</v>
          </cell>
          <cell r="B294" t="str">
            <v>인력+기계</v>
          </cell>
          <cell r="C294">
            <v>2.202</v>
          </cell>
          <cell r="D294" t="str">
            <v>㎥</v>
          </cell>
          <cell r="E294">
            <v>3367</v>
          </cell>
          <cell r="F294">
            <v>7413</v>
          </cell>
          <cell r="G294">
            <v>285</v>
          </cell>
          <cell r="H294">
            <v>627</v>
          </cell>
          <cell r="I294">
            <v>2758</v>
          </cell>
          <cell r="J294">
            <v>6073</v>
          </cell>
          <cell r="K294">
            <v>324</v>
          </cell>
          <cell r="L294">
            <v>713</v>
          </cell>
          <cell r="M294" t="str">
            <v>#.6</v>
          </cell>
        </row>
        <row r="295">
          <cell r="A295" t="str">
            <v>잡석다짐(기계+인력)</v>
          </cell>
          <cell r="B295" t="str">
            <v>로라+인력</v>
          </cell>
          <cell r="C295">
            <v>1.2949999999999999</v>
          </cell>
          <cell r="D295" t="str">
            <v>㎥</v>
          </cell>
          <cell r="E295">
            <v>10469</v>
          </cell>
          <cell r="F295">
            <v>13556</v>
          </cell>
          <cell r="G295">
            <v>8354</v>
          </cell>
          <cell r="H295">
            <v>10818</v>
          </cell>
          <cell r="I295">
            <v>1509</v>
          </cell>
          <cell r="J295">
            <v>1954</v>
          </cell>
          <cell r="K295">
            <v>606</v>
          </cell>
          <cell r="L295">
            <v>784</v>
          </cell>
          <cell r="M295" t="str">
            <v>N.73</v>
          </cell>
        </row>
        <row r="296">
          <cell r="A296" t="str">
            <v>레미콘</v>
          </cell>
          <cell r="B296" t="str">
            <v>관급(40x160x8)</v>
          </cell>
          <cell r="C296">
            <v>0.5</v>
          </cell>
          <cell r="D296" t="str">
            <v>M3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레미콘</v>
          </cell>
          <cell r="B297" t="str">
            <v>관급(25x180x8)</v>
          </cell>
          <cell r="C297">
            <v>1.8280000000000001</v>
          </cell>
          <cell r="D297" t="str">
            <v>M3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A298" t="str">
            <v>레미콘타설(소형구조물)</v>
          </cell>
          <cell r="C298">
            <v>2.3010000000000002</v>
          </cell>
          <cell r="D298" t="str">
            <v>㎥</v>
          </cell>
          <cell r="E298">
            <v>33719</v>
          </cell>
          <cell r="F298">
            <v>77587</v>
          </cell>
          <cell r="G298">
            <v>0</v>
          </cell>
          <cell r="H298">
            <v>0</v>
          </cell>
          <cell r="I298">
            <v>33719</v>
          </cell>
          <cell r="J298">
            <v>77587</v>
          </cell>
          <cell r="K298">
            <v>0</v>
          </cell>
          <cell r="L298">
            <v>0</v>
          </cell>
          <cell r="M298" t="str">
            <v>N.82</v>
          </cell>
        </row>
        <row r="299">
          <cell r="A299" t="str">
            <v>거푸집 (합판)</v>
          </cell>
          <cell r="B299" t="str">
            <v>6회</v>
          </cell>
          <cell r="C299">
            <v>18.855</v>
          </cell>
          <cell r="D299" t="str">
            <v>㎡</v>
          </cell>
          <cell r="E299">
            <v>13825</v>
          </cell>
          <cell r="F299">
            <v>260669</v>
          </cell>
          <cell r="G299">
            <v>4430</v>
          </cell>
          <cell r="H299">
            <v>83527</v>
          </cell>
          <cell r="I299">
            <v>9395</v>
          </cell>
          <cell r="J299">
            <v>177142</v>
          </cell>
          <cell r="K299">
            <v>0</v>
          </cell>
          <cell r="L299">
            <v>0</v>
          </cell>
          <cell r="M299" t="str">
            <v>N.80</v>
          </cell>
        </row>
        <row r="300">
          <cell r="A300" t="str">
            <v>이형철근</v>
          </cell>
          <cell r="B300" t="str">
            <v>관급, D13</v>
          </cell>
          <cell r="C300">
            <v>97.251999999999995</v>
          </cell>
          <cell r="D300" t="str">
            <v>KG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철근가공및조립</v>
          </cell>
          <cell r="B301" t="str">
            <v>간단</v>
          </cell>
          <cell r="C301">
            <v>9.4E-2</v>
          </cell>
          <cell r="D301" t="str">
            <v>TON</v>
          </cell>
          <cell r="E301">
            <v>257665</v>
          </cell>
          <cell r="F301">
            <v>24219</v>
          </cell>
          <cell r="G301">
            <v>2708</v>
          </cell>
          <cell r="H301">
            <v>254</v>
          </cell>
          <cell r="I301">
            <v>254957</v>
          </cell>
          <cell r="J301">
            <v>23965</v>
          </cell>
          <cell r="K301">
            <v>0</v>
          </cell>
          <cell r="L301">
            <v>0</v>
          </cell>
          <cell r="M301" t="str">
            <v>N.84</v>
          </cell>
        </row>
        <row r="302">
          <cell r="A302" t="str">
            <v>고재대</v>
          </cell>
          <cell r="B302" t="str">
            <v>철재</v>
          </cell>
          <cell r="C302">
            <v>2.8319999999999999</v>
          </cell>
          <cell r="D302" t="str">
            <v>KG</v>
          </cell>
          <cell r="E302">
            <v>-75</v>
          </cell>
          <cell r="F302">
            <v>-212</v>
          </cell>
          <cell r="G302">
            <v>-75</v>
          </cell>
          <cell r="H302">
            <v>-212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A303" t="str">
            <v>붙임몰탈</v>
          </cell>
          <cell r="B303" t="str">
            <v>인력,1:3</v>
          </cell>
          <cell r="C303">
            <v>0.36199999999999999</v>
          </cell>
          <cell r="D303" t="str">
            <v>㎥</v>
          </cell>
          <cell r="E303">
            <v>57561</v>
          </cell>
          <cell r="F303">
            <v>20836</v>
          </cell>
          <cell r="G303">
            <v>12100</v>
          </cell>
          <cell r="H303">
            <v>4380</v>
          </cell>
          <cell r="I303">
            <v>40922</v>
          </cell>
          <cell r="J303">
            <v>14813</v>
          </cell>
          <cell r="K303">
            <v>4539</v>
          </cell>
          <cell r="L303">
            <v>1643</v>
          </cell>
          <cell r="M303" t="str">
            <v>N.86</v>
          </cell>
        </row>
        <row r="304">
          <cell r="A304" t="str">
            <v>시멘트액체방수(2차)</v>
          </cell>
          <cell r="C304">
            <v>11.24</v>
          </cell>
          <cell r="D304" t="str">
            <v>㎡</v>
          </cell>
          <cell r="E304">
            <v>10922</v>
          </cell>
          <cell r="F304">
            <v>122762</v>
          </cell>
          <cell r="G304">
            <v>1990</v>
          </cell>
          <cell r="H304">
            <v>22367</v>
          </cell>
          <cell r="I304">
            <v>8932</v>
          </cell>
          <cell r="J304">
            <v>100395</v>
          </cell>
          <cell r="K304">
            <v>0</v>
          </cell>
          <cell r="L304">
            <v>0</v>
          </cell>
          <cell r="M304" t="str">
            <v>N.85</v>
          </cell>
        </row>
        <row r="305">
          <cell r="A305" t="str">
            <v>보호몰탈(벽체)</v>
          </cell>
          <cell r="B305" t="str">
            <v>T=24M/M</v>
          </cell>
          <cell r="C305">
            <v>11.24</v>
          </cell>
          <cell r="D305" t="str">
            <v>M2</v>
          </cell>
          <cell r="E305">
            <v>2350</v>
          </cell>
          <cell r="F305">
            <v>26413</v>
          </cell>
          <cell r="G305">
            <v>69</v>
          </cell>
          <cell r="H305">
            <v>775</v>
          </cell>
          <cell r="I305">
            <v>2281</v>
          </cell>
          <cell r="J305">
            <v>25638</v>
          </cell>
          <cell r="K305">
            <v>0</v>
          </cell>
          <cell r="L305">
            <v>0</v>
          </cell>
          <cell r="M305" t="str">
            <v>N.89</v>
          </cell>
        </row>
        <row r="306">
          <cell r="A306" t="str">
            <v>신토석</v>
          </cell>
          <cell r="B306" t="str">
            <v>관급,190x90xT57</v>
          </cell>
          <cell r="C306">
            <v>830</v>
          </cell>
          <cell r="D306" t="str">
            <v>매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A307" t="str">
            <v>점토벽돌치장쌓기</v>
          </cell>
          <cell r="B307" t="str">
            <v>0.5B</v>
          </cell>
          <cell r="C307">
            <v>7.44</v>
          </cell>
          <cell r="D307" t="str">
            <v>㎡</v>
          </cell>
          <cell r="E307">
            <v>22368</v>
          </cell>
          <cell r="F307">
            <v>166417</v>
          </cell>
          <cell r="G307">
            <v>0</v>
          </cell>
          <cell r="H307">
            <v>0</v>
          </cell>
          <cell r="I307">
            <v>22368</v>
          </cell>
          <cell r="J307">
            <v>166417</v>
          </cell>
          <cell r="K307">
            <v>0</v>
          </cell>
          <cell r="L307">
            <v>0</v>
          </cell>
          <cell r="M307" t="str">
            <v>N.83</v>
          </cell>
        </row>
        <row r="308">
          <cell r="A308" t="str">
            <v>점토벽돌평깔기</v>
          </cell>
          <cell r="C308">
            <v>5.25</v>
          </cell>
          <cell r="D308" t="str">
            <v>㎡</v>
          </cell>
          <cell r="E308">
            <v>5499</v>
          </cell>
          <cell r="F308">
            <v>28869</v>
          </cell>
          <cell r="G308">
            <v>0</v>
          </cell>
          <cell r="H308">
            <v>0</v>
          </cell>
          <cell r="I308">
            <v>5499</v>
          </cell>
          <cell r="J308">
            <v>28869</v>
          </cell>
          <cell r="K308">
            <v>0</v>
          </cell>
          <cell r="L308">
            <v>0</v>
          </cell>
          <cell r="M308" t="str">
            <v>N.75</v>
          </cell>
        </row>
        <row r="309">
          <cell r="C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D3-D3' 계</v>
          </cell>
          <cell r="C310">
            <v>1</v>
          </cell>
          <cell r="D310" t="str">
            <v>식</v>
          </cell>
          <cell r="E310">
            <v>0</v>
          </cell>
          <cell r="F310">
            <v>756745</v>
          </cell>
          <cell r="G310">
            <v>0</v>
          </cell>
          <cell r="H310">
            <v>124036</v>
          </cell>
          <cell r="I310">
            <v>0</v>
          </cell>
          <cell r="J310">
            <v>627087</v>
          </cell>
          <cell r="K310">
            <v>0</v>
          </cell>
          <cell r="L310">
            <v>5622</v>
          </cell>
        </row>
        <row r="311"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A312" t="str">
            <v>■ D4-D4'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터파기</v>
          </cell>
          <cell r="B313" t="str">
            <v>백호우0.4㎥</v>
          </cell>
          <cell r="C313">
            <v>9.3000000000000007</v>
          </cell>
          <cell r="D313" t="str">
            <v>㎥</v>
          </cell>
          <cell r="E313">
            <v>1331</v>
          </cell>
          <cell r="F313">
            <v>12376</v>
          </cell>
          <cell r="G313">
            <v>243</v>
          </cell>
          <cell r="H313">
            <v>2259</v>
          </cell>
          <cell r="I313">
            <v>686</v>
          </cell>
          <cell r="J313">
            <v>6379</v>
          </cell>
          <cell r="K313">
            <v>402</v>
          </cell>
          <cell r="L313">
            <v>3738</v>
          </cell>
          <cell r="M313" t="str">
            <v>#.2</v>
          </cell>
        </row>
        <row r="314">
          <cell r="A314" t="str">
            <v>잔토처리(토사)</v>
          </cell>
          <cell r="B314" t="str">
            <v>B.H 0.4M3</v>
          </cell>
          <cell r="C314">
            <v>4.9039999999999999</v>
          </cell>
          <cell r="D314" t="str">
            <v>M3</v>
          </cell>
          <cell r="E314">
            <v>837</v>
          </cell>
          <cell r="F314">
            <v>4103</v>
          </cell>
          <cell r="G314">
            <v>153</v>
          </cell>
          <cell r="H314">
            <v>750</v>
          </cell>
          <cell r="I314">
            <v>431</v>
          </cell>
          <cell r="J314">
            <v>2113</v>
          </cell>
          <cell r="K314">
            <v>253</v>
          </cell>
          <cell r="L314">
            <v>1240</v>
          </cell>
          <cell r="M314" t="str">
            <v>#.4</v>
          </cell>
        </row>
        <row r="315">
          <cell r="A315" t="str">
            <v>기계되메우기및다짐</v>
          </cell>
          <cell r="B315" t="str">
            <v>인력+기계</v>
          </cell>
          <cell r="C315">
            <v>4.3959999999999999</v>
          </cell>
          <cell r="D315" t="str">
            <v>㎥</v>
          </cell>
          <cell r="E315">
            <v>3367</v>
          </cell>
          <cell r="F315">
            <v>14800</v>
          </cell>
          <cell r="G315">
            <v>285</v>
          </cell>
          <cell r="H315">
            <v>1252</v>
          </cell>
          <cell r="I315">
            <v>2758</v>
          </cell>
          <cell r="J315">
            <v>12124</v>
          </cell>
          <cell r="K315">
            <v>324</v>
          </cell>
          <cell r="L315">
            <v>1424</v>
          </cell>
          <cell r="M315" t="str">
            <v>#.6</v>
          </cell>
        </row>
        <row r="316">
          <cell r="A316" t="str">
            <v>잡석다짐(기계+인력)</v>
          </cell>
          <cell r="B316" t="str">
            <v>로라+인력</v>
          </cell>
          <cell r="C316">
            <v>2.5779999999999998</v>
          </cell>
          <cell r="D316" t="str">
            <v>㎥</v>
          </cell>
          <cell r="E316">
            <v>10469</v>
          </cell>
          <cell r="F316">
            <v>26988</v>
          </cell>
          <cell r="G316">
            <v>8354</v>
          </cell>
          <cell r="H316">
            <v>21536</v>
          </cell>
          <cell r="I316">
            <v>1509</v>
          </cell>
          <cell r="J316">
            <v>3890</v>
          </cell>
          <cell r="K316">
            <v>606</v>
          </cell>
          <cell r="L316">
            <v>1562</v>
          </cell>
          <cell r="M316" t="str">
            <v>N.73</v>
          </cell>
        </row>
        <row r="317">
          <cell r="A317" t="str">
            <v>레미콘</v>
          </cell>
          <cell r="B317" t="str">
            <v>관급(40x160x8)</v>
          </cell>
          <cell r="C317">
            <v>1.018</v>
          </cell>
          <cell r="D317" t="str">
            <v>M3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 t="str">
            <v>레미콘</v>
          </cell>
          <cell r="B318" t="str">
            <v>관급(25x180x8)</v>
          </cell>
          <cell r="C318">
            <v>3.234</v>
          </cell>
          <cell r="D318" t="str">
            <v>M3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 t="str">
            <v>레미콘타설(소형구조물)</v>
          </cell>
          <cell r="C319">
            <v>4.2009999999999996</v>
          </cell>
          <cell r="D319" t="str">
            <v>㎥</v>
          </cell>
          <cell r="E319">
            <v>33719</v>
          </cell>
          <cell r="F319">
            <v>141653</v>
          </cell>
          <cell r="G319">
            <v>0</v>
          </cell>
          <cell r="H319">
            <v>0</v>
          </cell>
          <cell r="I319">
            <v>33719</v>
          </cell>
          <cell r="J319">
            <v>141653</v>
          </cell>
          <cell r="K319">
            <v>0</v>
          </cell>
          <cell r="L319">
            <v>0</v>
          </cell>
          <cell r="M319" t="str">
            <v>N.82</v>
          </cell>
        </row>
        <row r="320">
          <cell r="A320" t="str">
            <v>거푸집 (합판)</v>
          </cell>
          <cell r="B320" t="str">
            <v>6회</v>
          </cell>
          <cell r="C320">
            <v>38.012</v>
          </cell>
          <cell r="D320" t="str">
            <v>㎡</v>
          </cell>
          <cell r="E320">
            <v>13825</v>
          </cell>
          <cell r="F320">
            <v>525515</v>
          </cell>
          <cell r="G320">
            <v>4430</v>
          </cell>
          <cell r="H320">
            <v>168393</v>
          </cell>
          <cell r="I320">
            <v>9395</v>
          </cell>
          <cell r="J320">
            <v>357122</v>
          </cell>
          <cell r="K320">
            <v>0</v>
          </cell>
          <cell r="L320">
            <v>0</v>
          </cell>
          <cell r="M320" t="str">
            <v>N.80</v>
          </cell>
        </row>
        <row r="321">
          <cell r="A321" t="str">
            <v>이형철근</v>
          </cell>
          <cell r="B321" t="str">
            <v>관급, D13</v>
          </cell>
          <cell r="C321">
            <v>205.65</v>
          </cell>
          <cell r="D321" t="str">
            <v>KG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철근가공및조립</v>
          </cell>
          <cell r="B322" t="str">
            <v>간단</v>
          </cell>
          <cell r="C322">
            <v>0.19900000000000001</v>
          </cell>
          <cell r="D322" t="str">
            <v>TON</v>
          </cell>
          <cell r="E322">
            <v>257665</v>
          </cell>
          <cell r="F322">
            <v>51274</v>
          </cell>
          <cell r="G322">
            <v>2708</v>
          </cell>
          <cell r="H322">
            <v>538</v>
          </cell>
          <cell r="I322">
            <v>254957</v>
          </cell>
          <cell r="J322">
            <v>50736</v>
          </cell>
          <cell r="K322">
            <v>0</v>
          </cell>
          <cell r="L322">
            <v>0</v>
          </cell>
          <cell r="M322" t="str">
            <v>N.84</v>
          </cell>
        </row>
        <row r="323">
          <cell r="A323" t="str">
            <v>고재대</v>
          </cell>
          <cell r="B323" t="str">
            <v>철재</v>
          </cell>
          <cell r="C323">
            <v>5.9989999999999997</v>
          </cell>
          <cell r="D323" t="str">
            <v>KG</v>
          </cell>
          <cell r="E323">
            <v>-75</v>
          </cell>
          <cell r="F323">
            <v>-449</v>
          </cell>
          <cell r="G323">
            <v>-75</v>
          </cell>
          <cell r="H323">
            <v>-449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 t="str">
            <v>붙임몰탈</v>
          </cell>
          <cell r="B324" t="str">
            <v>인력,1:3</v>
          </cell>
          <cell r="C324">
            <v>0.73099999999999998</v>
          </cell>
          <cell r="D324" t="str">
            <v>㎥</v>
          </cell>
          <cell r="E324">
            <v>57561</v>
          </cell>
          <cell r="F324">
            <v>42076</v>
          </cell>
          <cell r="G324">
            <v>12100</v>
          </cell>
          <cell r="H324">
            <v>8845</v>
          </cell>
          <cell r="I324">
            <v>40922</v>
          </cell>
          <cell r="J324">
            <v>29913</v>
          </cell>
          <cell r="K324">
            <v>4539</v>
          </cell>
          <cell r="L324">
            <v>3318</v>
          </cell>
          <cell r="M324" t="str">
            <v>N.86</v>
          </cell>
        </row>
        <row r="325">
          <cell r="A325" t="str">
            <v>시멘트액체방수(2차)</v>
          </cell>
          <cell r="C325">
            <v>22.661000000000001</v>
          </cell>
          <cell r="D325" t="str">
            <v>㎡</v>
          </cell>
          <cell r="E325">
            <v>10922</v>
          </cell>
          <cell r="F325">
            <v>247503</v>
          </cell>
          <cell r="G325">
            <v>1990</v>
          </cell>
          <cell r="H325">
            <v>45095</v>
          </cell>
          <cell r="I325">
            <v>8932</v>
          </cell>
          <cell r="J325">
            <v>202408</v>
          </cell>
          <cell r="K325">
            <v>0</v>
          </cell>
          <cell r="L325">
            <v>0</v>
          </cell>
          <cell r="M325" t="str">
            <v>N.85</v>
          </cell>
        </row>
        <row r="326">
          <cell r="A326" t="str">
            <v>보호몰탈(벽체)</v>
          </cell>
          <cell r="B326" t="str">
            <v>T=24M/M</v>
          </cell>
          <cell r="C326">
            <v>22.661000000000001</v>
          </cell>
          <cell r="D326" t="str">
            <v>M2</v>
          </cell>
          <cell r="E326">
            <v>2350</v>
          </cell>
          <cell r="F326">
            <v>53252</v>
          </cell>
          <cell r="G326">
            <v>69</v>
          </cell>
          <cell r="H326">
            <v>1563</v>
          </cell>
          <cell r="I326">
            <v>2281</v>
          </cell>
          <cell r="J326">
            <v>51689</v>
          </cell>
          <cell r="K326">
            <v>0</v>
          </cell>
          <cell r="L326">
            <v>0</v>
          </cell>
          <cell r="M326" t="str">
            <v>N.89</v>
          </cell>
        </row>
        <row r="327">
          <cell r="A327" t="str">
            <v>점토벽돌치장쌓기</v>
          </cell>
          <cell r="B327" t="str">
            <v>0.5B</v>
          </cell>
          <cell r="C327">
            <v>6.97</v>
          </cell>
          <cell r="D327" t="str">
            <v>㎡</v>
          </cell>
          <cell r="E327">
            <v>22368</v>
          </cell>
          <cell r="F327">
            <v>155904</v>
          </cell>
          <cell r="G327">
            <v>0</v>
          </cell>
          <cell r="H327">
            <v>0</v>
          </cell>
          <cell r="I327">
            <v>22368</v>
          </cell>
          <cell r="J327">
            <v>155904</v>
          </cell>
          <cell r="K327">
            <v>0</v>
          </cell>
          <cell r="L327">
            <v>0</v>
          </cell>
          <cell r="M327" t="str">
            <v>N.83</v>
          </cell>
        </row>
        <row r="328">
          <cell r="A328" t="str">
            <v>점토벽돌평깔기</v>
          </cell>
          <cell r="C328">
            <v>10.599</v>
          </cell>
          <cell r="D328" t="str">
            <v>㎡</v>
          </cell>
          <cell r="E328">
            <v>5499</v>
          </cell>
          <cell r="F328">
            <v>58283</v>
          </cell>
          <cell r="G328">
            <v>0</v>
          </cell>
          <cell r="H328">
            <v>0</v>
          </cell>
          <cell r="I328">
            <v>5499</v>
          </cell>
          <cell r="J328">
            <v>58283</v>
          </cell>
          <cell r="K328">
            <v>0</v>
          </cell>
          <cell r="L328">
            <v>0</v>
          </cell>
          <cell r="M328" t="str">
            <v>N.75</v>
          </cell>
        </row>
        <row r="329">
          <cell r="A329" t="str">
            <v>신토석</v>
          </cell>
          <cell r="B329" t="str">
            <v>관급,190x90xT57</v>
          </cell>
          <cell r="C329">
            <v>1071</v>
          </cell>
          <cell r="D329" t="str">
            <v>매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A331" t="str">
            <v>D4-D4' 계</v>
          </cell>
          <cell r="C331">
            <v>1</v>
          </cell>
          <cell r="D331" t="str">
            <v>식</v>
          </cell>
          <cell r="E331">
            <v>0</v>
          </cell>
          <cell r="F331">
            <v>1333278</v>
          </cell>
          <cell r="G331">
            <v>0</v>
          </cell>
          <cell r="H331">
            <v>249782</v>
          </cell>
          <cell r="I331">
            <v>0</v>
          </cell>
          <cell r="J331">
            <v>1072214</v>
          </cell>
          <cell r="K331">
            <v>0</v>
          </cell>
          <cell r="L331">
            <v>11282</v>
          </cell>
        </row>
        <row r="332">
          <cell r="C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■ D5-D5'</v>
          </cell>
          <cell r="C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A334" t="str">
            <v>터파기</v>
          </cell>
          <cell r="B334" t="str">
            <v>백호우0.4㎥</v>
          </cell>
          <cell r="C334">
            <v>15.13</v>
          </cell>
          <cell r="D334" t="str">
            <v>㎥</v>
          </cell>
          <cell r="E334">
            <v>1331</v>
          </cell>
          <cell r="F334">
            <v>20137</v>
          </cell>
          <cell r="G334">
            <v>243</v>
          </cell>
          <cell r="H334">
            <v>3676</v>
          </cell>
          <cell r="I334">
            <v>686</v>
          </cell>
          <cell r="J334">
            <v>10379</v>
          </cell>
          <cell r="K334">
            <v>402</v>
          </cell>
          <cell r="L334">
            <v>6082</v>
          </cell>
          <cell r="M334" t="str">
            <v>#.2</v>
          </cell>
        </row>
        <row r="335">
          <cell r="A335" t="str">
            <v>잔토처리(토사)</v>
          </cell>
          <cell r="B335" t="str">
            <v>B.H 0.4M3</v>
          </cell>
          <cell r="C335">
            <v>7.9009999999999998</v>
          </cell>
          <cell r="D335" t="str">
            <v>M3</v>
          </cell>
          <cell r="E335">
            <v>837</v>
          </cell>
          <cell r="F335">
            <v>6611</v>
          </cell>
          <cell r="G335">
            <v>153</v>
          </cell>
          <cell r="H335">
            <v>1208</v>
          </cell>
          <cell r="I335">
            <v>431</v>
          </cell>
          <cell r="J335">
            <v>3405</v>
          </cell>
          <cell r="K335">
            <v>253</v>
          </cell>
          <cell r="L335">
            <v>1998</v>
          </cell>
          <cell r="M335" t="str">
            <v>#.4</v>
          </cell>
        </row>
        <row r="336">
          <cell r="A336" t="str">
            <v>기계되메우기및다짐</v>
          </cell>
          <cell r="B336" t="str">
            <v>인력+기계</v>
          </cell>
          <cell r="C336">
            <v>7.2290000000000001</v>
          </cell>
          <cell r="D336" t="str">
            <v>㎥</v>
          </cell>
          <cell r="E336">
            <v>3367</v>
          </cell>
          <cell r="F336">
            <v>24339</v>
          </cell>
          <cell r="G336">
            <v>285</v>
          </cell>
          <cell r="H336">
            <v>2060</v>
          </cell>
          <cell r="I336">
            <v>2758</v>
          </cell>
          <cell r="J336">
            <v>19937</v>
          </cell>
          <cell r="K336">
            <v>324</v>
          </cell>
          <cell r="L336">
            <v>2342</v>
          </cell>
          <cell r="M336" t="str">
            <v>#.6</v>
          </cell>
        </row>
        <row r="337">
          <cell r="A337" t="str">
            <v>잡석다짐(기계+인력)</v>
          </cell>
          <cell r="B337" t="str">
            <v>로라+인력</v>
          </cell>
          <cell r="C337">
            <v>4.0659999999999998</v>
          </cell>
          <cell r="D337" t="str">
            <v>㎥</v>
          </cell>
          <cell r="E337">
            <v>10469</v>
          </cell>
          <cell r="F337">
            <v>42565</v>
          </cell>
          <cell r="G337">
            <v>8354</v>
          </cell>
          <cell r="H337">
            <v>33967</v>
          </cell>
          <cell r="I337">
            <v>1509</v>
          </cell>
          <cell r="J337">
            <v>6135</v>
          </cell>
          <cell r="K337">
            <v>606</v>
          </cell>
          <cell r="L337">
            <v>2463</v>
          </cell>
          <cell r="M337" t="str">
            <v>N.73</v>
          </cell>
        </row>
        <row r="338">
          <cell r="A338" t="str">
            <v>레미콘</v>
          </cell>
          <cell r="B338" t="str">
            <v>관급(40x160x8)</v>
          </cell>
          <cell r="C338">
            <v>1.542</v>
          </cell>
          <cell r="D338" t="str">
            <v>M3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레미콘</v>
          </cell>
          <cell r="B339" t="str">
            <v>관급(25x180x8)</v>
          </cell>
          <cell r="C339">
            <v>5.8330000000000002</v>
          </cell>
          <cell r="D339" t="str">
            <v>M3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레미콘타설(소형구조물)</v>
          </cell>
          <cell r="C340">
            <v>7.2880000000000003</v>
          </cell>
          <cell r="D340" t="str">
            <v>㎥</v>
          </cell>
          <cell r="E340">
            <v>33719</v>
          </cell>
          <cell r="F340">
            <v>245744</v>
          </cell>
          <cell r="G340">
            <v>0</v>
          </cell>
          <cell r="H340">
            <v>0</v>
          </cell>
          <cell r="I340">
            <v>33719</v>
          </cell>
          <cell r="J340">
            <v>245744</v>
          </cell>
          <cell r="K340">
            <v>0</v>
          </cell>
          <cell r="L340">
            <v>0</v>
          </cell>
          <cell r="M340" t="str">
            <v>N.82</v>
          </cell>
        </row>
        <row r="341">
          <cell r="A341" t="str">
            <v>거푸집 (합판)</v>
          </cell>
          <cell r="B341" t="str">
            <v>6회</v>
          </cell>
          <cell r="C341">
            <v>62.826000000000001</v>
          </cell>
          <cell r="D341" t="str">
            <v>㎡</v>
          </cell>
          <cell r="E341">
            <v>13825</v>
          </cell>
          <cell r="F341">
            <v>868569</v>
          </cell>
          <cell r="G341">
            <v>4430</v>
          </cell>
          <cell r="H341">
            <v>278319</v>
          </cell>
          <cell r="I341">
            <v>9395</v>
          </cell>
          <cell r="J341">
            <v>590250</v>
          </cell>
          <cell r="K341">
            <v>0</v>
          </cell>
          <cell r="L341">
            <v>0</v>
          </cell>
          <cell r="M341" t="str">
            <v>N.80</v>
          </cell>
        </row>
        <row r="342">
          <cell r="A342" t="str">
            <v>이형철근</v>
          </cell>
          <cell r="B342" t="str">
            <v>관급, D13</v>
          </cell>
          <cell r="C342">
            <v>340.49</v>
          </cell>
          <cell r="D342" t="str">
            <v>KG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철근가공및조립</v>
          </cell>
          <cell r="B343" t="str">
            <v>간단</v>
          </cell>
          <cell r="C343">
            <v>0.33</v>
          </cell>
          <cell r="D343" t="str">
            <v>TON</v>
          </cell>
          <cell r="E343">
            <v>257665</v>
          </cell>
          <cell r="F343">
            <v>85028</v>
          </cell>
          <cell r="G343">
            <v>2708</v>
          </cell>
          <cell r="H343">
            <v>893</v>
          </cell>
          <cell r="I343">
            <v>254957</v>
          </cell>
          <cell r="J343">
            <v>84135</v>
          </cell>
          <cell r="K343">
            <v>0</v>
          </cell>
          <cell r="L343">
            <v>0</v>
          </cell>
          <cell r="M343" t="str">
            <v>N.84</v>
          </cell>
        </row>
        <row r="344">
          <cell r="A344" t="str">
            <v>고재대</v>
          </cell>
          <cell r="B344" t="str">
            <v>철재</v>
          </cell>
          <cell r="C344">
            <v>9.9169999999999998</v>
          </cell>
          <cell r="D344" t="str">
            <v>KG</v>
          </cell>
          <cell r="E344">
            <v>-75</v>
          </cell>
          <cell r="F344">
            <v>-743</v>
          </cell>
          <cell r="G344">
            <v>-75</v>
          </cell>
          <cell r="H344">
            <v>-743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붙임몰탈</v>
          </cell>
          <cell r="B345" t="str">
            <v>인력,1:3</v>
          </cell>
          <cell r="C345">
            <v>1.208</v>
          </cell>
          <cell r="D345" t="str">
            <v>㎥</v>
          </cell>
          <cell r="E345">
            <v>57561</v>
          </cell>
          <cell r="F345">
            <v>69532</v>
          </cell>
          <cell r="G345">
            <v>12100</v>
          </cell>
          <cell r="H345">
            <v>14616</v>
          </cell>
          <cell r="I345">
            <v>40922</v>
          </cell>
          <cell r="J345">
            <v>49433</v>
          </cell>
          <cell r="K345">
            <v>4539</v>
          </cell>
          <cell r="L345">
            <v>5483</v>
          </cell>
          <cell r="M345" t="str">
            <v>N.86</v>
          </cell>
        </row>
        <row r="346">
          <cell r="A346" t="str">
            <v>시멘트액체방수(2차)</v>
          </cell>
          <cell r="C346">
            <v>37.454000000000001</v>
          </cell>
          <cell r="D346" t="str">
            <v>㎡</v>
          </cell>
          <cell r="E346">
            <v>10922</v>
          </cell>
          <cell r="F346">
            <v>409072</v>
          </cell>
          <cell r="G346">
            <v>1990</v>
          </cell>
          <cell r="H346">
            <v>74533</v>
          </cell>
          <cell r="I346">
            <v>8932</v>
          </cell>
          <cell r="J346">
            <v>334539</v>
          </cell>
          <cell r="K346">
            <v>0</v>
          </cell>
          <cell r="L346">
            <v>0</v>
          </cell>
          <cell r="M346" t="str">
            <v>N.85</v>
          </cell>
        </row>
        <row r="347">
          <cell r="A347" t="str">
            <v>보호몰탈(벽체)</v>
          </cell>
          <cell r="B347" t="str">
            <v>T=24M/M</v>
          </cell>
          <cell r="C347">
            <v>37.454000000000001</v>
          </cell>
          <cell r="D347" t="str">
            <v>M2</v>
          </cell>
          <cell r="E347">
            <v>2350</v>
          </cell>
          <cell r="F347">
            <v>88016</v>
          </cell>
          <cell r="G347">
            <v>69</v>
          </cell>
          <cell r="H347">
            <v>2584</v>
          </cell>
          <cell r="I347">
            <v>2281</v>
          </cell>
          <cell r="J347">
            <v>85432</v>
          </cell>
          <cell r="K347">
            <v>0</v>
          </cell>
          <cell r="L347">
            <v>0</v>
          </cell>
          <cell r="M347" t="str">
            <v>N.89</v>
          </cell>
        </row>
        <row r="348">
          <cell r="A348" t="str">
            <v>점토벽돌치장쌓기</v>
          </cell>
          <cell r="B348" t="str">
            <v>0.5B</v>
          </cell>
          <cell r="C348">
            <v>22.64</v>
          </cell>
          <cell r="D348" t="str">
            <v>㎡</v>
          </cell>
          <cell r="E348">
            <v>22368</v>
          </cell>
          <cell r="F348">
            <v>506411</v>
          </cell>
          <cell r="G348">
            <v>0</v>
          </cell>
          <cell r="H348">
            <v>0</v>
          </cell>
          <cell r="I348">
            <v>22368</v>
          </cell>
          <cell r="J348">
            <v>506411</v>
          </cell>
          <cell r="K348">
            <v>0</v>
          </cell>
          <cell r="L348">
            <v>0</v>
          </cell>
          <cell r="M348" t="str">
            <v>N.83</v>
          </cell>
        </row>
        <row r="349">
          <cell r="A349" t="str">
            <v>점토벽돌평깔기</v>
          </cell>
          <cell r="C349">
            <v>17.518000000000001</v>
          </cell>
          <cell r="D349" t="str">
            <v>㎡</v>
          </cell>
          <cell r="E349">
            <v>5499</v>
          </cell>
          <cell r="F349">
            <v>96331</v>
          </cell>
          <cell r="G349">
            <v>0</v>
          </cell>
          <cell r="H349">
            <v>0</v>
          </cell>
          <cell r="I349">
            <v>5499</v>
          </cell>
          <cell r="J349">
            <v>96331</v>
          </cell>
          <cell r="K349">
            <v>0</v>
          </cell>
          <cell r="L349">
            <v>0</v>
          </cell>
          <cell r="M349" t="str">
            <v>N.75</v>
          </cell>
        </row>
        <row r="350">
          <cell r="A350" t="str">
            <v>신토석</v>
          </cell>
          <cell r="B350" t="str">
            <v>관급,190x90xT57</v>
          </cell>
          <cell r="C350">
            <v>2605</v>
          </cell>
          <cell r="D350" t="str">
            <v>매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C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 t="str">
            <v>D5-D5' 계</v>
          </cell>
          <cell r="C352">
            <v>1</v>
          </cell>
          <cell r="D352" t="str">
            <v>식</v>
          </cell>
          <cell r="E352">
            <v>0</v>
          </cell>
          <cell r="F352">
            <v>2461612</v>
          </cell>
          <cell r="G352">
            <v>0</v>
          </cell>
          <cell r="H352">
            <v>411113</v>
          </cell>
          <cell r="I352">
            <v>0</v>
          </cell>
          <cell r="J352">
            <v>2032131</v>
          </cell>
          <cell r="K352">
            <v>0</v>
          </cell>
          <cell r="L352">
            <v>18368</v>
          </cell>
        </row>
        <row r="353"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■ D6-D6'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>터파기</v>
          </cell>
          <cell r="B355" t="str">
            <v>백호우0.4㎥</v>
          </cell>
          <cell r="C355">
            <v>4.0289999999999999</v>
          </cell>
          <cell r="D355" t="str">
            <v>㎥</v>
          </cell>
          <cell r="E355">
            <v>1331</v>
          </cell>
          <cell r="F355">
            <v>5361</v>
          </cell>
          <cell r="G355">
            <v>243</v>
          </cell>
          <cell r="H355">
            <v>979</v>
          </cell>
          <cell r="I355">
            <v>686</v>
          </cell>
          <cell r="J355">
            <v>2763</v>
          </cell>
          <cell r="K355">
            <v>402</v>
          </cell>
          <cell r="L355">
            <v>1619</v>
          </cell>
          <cell r="M355" t="str">
            <v>#.2</v>
          </cell>
        </row>
        <row r="356">
          <cell r="A356" t="str">
            <v>잔토처리(토사)</v>
          </cell>
          <cell r="B356" t="str">
            <v>B.H 0.4M3</v>
          </cell>
          <cell r="C356">
            <v>1.9390000000000001</v>
          </cell>
          <cell r="D356" t="str">
            <v>M3</v>
          </cell>
          <cell r="E356">
            <v>837</v>
          </cell>
          <cell r="F356">
            <v>1621</v>
          </cell>
          <cell r="G356">
            <v>153</v>
          </cell>
          <cell r="H356">
            <v>296</v>
          </cell>
          <cell r="I356">
            <v>431</v>
          </cell>
          <cell r="J356">
            <v>835</v>
          </cell>
          <cell r="K356">
            <v>253</v>
          </cell>
          <cell r="L356">
            <v>490</v>
          </cell>
          <cell r="M356" t="str">
            <v>#.4</v>
          </cell>
        </row>
        <row r="357">
          <cell r="A357" t="str">
            <v>기계되메우기및다짐</v>
          </cell>
          <cell r="B357" t="str">
            <v>인력+기계</v>
          </cell>
          <cell r="C357">
            <v>2.09</v>
          </cell>
          <cell r="D357" t="str">
            <v>㎥</v>
          </cell>
          <cell r="E357">
            <v>3367</v>
          </cell>
          <cell r="F357">
            <v>7036</v>
          </cell>
          <cell r="G357">
            <v>285</v>
          </cell>
          <cell r="H357">
            <v>595</v>
          </cell>
          <cell r="I357">
            <v>2758</v>
          </cell>
          <cell r="J357">
            <v>5764</v>
          </cell>
          <cell r="K357">
            <v>324</v>
          </cell>
          <cell r="L357">
            <v>677</v>
          </cell>
          <cell r="M357" t="str">
            <v>#.6</v>
          </cell>
        </row>
        <row r="358">
          <cell r="A358" t="str">
            <v>잡석다짐(기계+인력)</v>
          </cell>
          <cell r="B358" t="str">
            <v>로라+인력</v>
          </cell>
          <cell r="C358">
            <v>0.93600000000000005</v>
          </cell>
          <cell r="D358" t="str">
            <v>㎥</v>
          </cell>
          <cell r="E358">
            <v>10469</v>
          </cell>
          <cell r="F358">
            <v>9798</v>
          </cell>
          <cell r="G358">
            <v>8354</v>
          </cell>
          <cell r="H358">
            <v>7819</v>
          </cell>
          <cell r="I358">
            <v>1509</v>
          </cell>
          <cell r="J358">
            <v>1412</v>
          </cell>
          <cell r="K358">
            <v>606</v>
          </cell>
          <cell r="L358">
            <v>567</v>
          </cell>
          <cell r="M358" t="str">
            <v>N.73</v>
          </cell>
        </row>
        <row r="359">
          <cell r="A359" t="str">
            <v>레미콘</v>
          </cell>
          <cell r="B359" t="str">
            <v>관급(40x160x8)</v>
          </cell>
          <cell r="C359">
            <v>0.40300000000000002</v>
          </cell>
          <cell r="D359" t="str">
            <v>M3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 t="str">
            <v>레미콘</v>
          </cell>
          <cell r="B360" t="str">
            <v>관급(25x180x8)</v>
          </cell>
          <cell r="C360">
            <v>2.8820000000000001</v>
          </cell>
          <cell r="D360" t="str">
            <v>M3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A361" t="str">
            <v>레미콘타설(소형구조물)</v>
          </cell>
          <cell r="C361">
            <v>3.25</v>
          </cell>
          <cell r="D361" t="str">
            <v>㎥</v>
          </cell>
          <cell r="E361">
            <v>33719</v>
          </cell>
          <cell r="F361">
            <v>109586</v>
          </cell>
          <cell r="G361">
            <v>0</v>
          </cell>
          <cell r="H361">
            <v>0</v>
          </cell>
          <cell r="I361">
            <v>33719</v>
          </cell>
          <cell r="J361">
            <v>109586</v>
          </cell>
          <cell r="K361">
            <v>0</v>
          </cell>
          <cell r="L361">
            <v>0</v>
          </cell>
          <cell r="M361" t="str">
            <v>N.82</v>
          </cell>
        </row>
        <row r="362">
          <cell r="A362" t="str">
            <v>거푸집 (합판)</v>
          </cell>
          <cell r="B362" t="str">
            <v>6회</v>
          </cell>
          <cell r="C362">
            <v>14.83</v>
          </cell>
          <cell r="D362" t="str">
            <v>㎡</v>
          </cell>
          <cell r="E362">
            <v>13825</v>
          </cell>
          <cell r="F362">
            <v>205023</v>
          </cell>
          <cell r="G362">
            <v>4430</v>
          </cell>
          <cell r="H362">
            <v>65696</v>
          </cell>
          <cell r="I362">
            <v>9395</v>
          </cell>
          <cell r="J362">
            <v>139327</v>
          </cell>
          <cell r="K362">
            <v>0</v>
          </cell>
          <cell r="L362">
            <v>0</v>
          </cell>
          <cell r="M362" t="str">
            <v>N.80</v>
          </cell>
        </row>
        <row r="363">
          <cell r="A363" t="str">
            <v>이형철근</v>
          </cell>
          <cell r="B363" t="str">
            <v>관급, D13</v>
          </cell>
          <cell r="C363">
            <v>80.736999999999995</v>
          </cell>
          <cell r="D363" t="str">
            <v>KG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 t="str">
            <v>철근가공및조립</v>
          </cell>
          <cell r="B364" t="str">
            <v>간단</v>
          </cell>
          <cell r="C364">
            <v>7.8E-2</v>
          </cell>
          <cell r="D364" t="str">
            <v>TON</v>
          </cell>
          <cell r="E364">
            <v>257665</v>
          </cell>
          <cell r="F364">
            <v>20097</v>
          </cell>
          <cell r="G364">
            <v>2708</v>
          </cell>
          <cell r="H364">
            <v>211</v>
          </cell>
          <cell r="I364">
            <v>254957</v>
          </cell>
          <cell r="J364">
            <v>19886</v>
          </cell>
          <cell r="K364">
            <v>0</v>
          </cell>
          <cell r="L364">
            <v>0</v>
          </cell>
          <cell r="M364" t="str">
            <v>N.84</v>
          </cell>
        </row>
        <row r="365">
          <cell r="A365" t="str">
            <v>고재대</v>
          </cell>
          <cell r="B365" t="str">
            <v>철재</v>
          </cell>
          <cell r="C365">
            <v>2.351</v>
          </cell>
          <cell r="D365" t="str">
            <v>KG</v>
          </cell>
          <cell r="E365">
            <v>-75</v>
          </cell>
          <cell r="F365">
            <v>-176</v>
          </cell>
          <cell r="G365">
            <v>-75</v>
          </cell>
          <cell r="H365">
            <v>-176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 t="str">
            <v>붙임몰탈</v>
          </cell>
          <cell r="B366" t="str">
            <v>인력,1:3</v>
          </cell>
          <cell r="C366">
            <v>0.28499999999999998</v>
          </cell>
          <cell r="D366" t="str">
            <v>㎥</v>
          </cell>
          <cell r="E366">
            <v>57561</v>
          </cell>
          <cell r="F366">
            <v>16403</v>
          </cell>
          <cell r="G366">
            <v>12100</v>
          </cell>
          <cell r="H366">
            <v>3448</v>
          </cell>
          <cell r="I366">
            <v>40922</v>
          </cell>
          <cell r="J366">
            <v>11662</v>
          </cell>
          <cell r="K366">
            <v>4539</v>
          </cell>
          <cell r="L366">
            <v>1293</v>
          </cell>
          <cell r="M366" t="str">
            <v>N.86</v>
          </cell>
        </row>
        <row r="367">
          <cell r="A367" t="str">
            <v>시멘트액체방수(2차)</v>
          </cell>
          <cell r="C367">
            <v>8.8409999999999993</v>
          </cell>
          <cell r="D367" t="str">
            <v>㎡</v>
          </cell>
          <cell r="E367">
            <v>10922</v>
          </cell>
          <cell r="F367">
            <v>96560</v>
          </cell>
          <cell r="G367">
            <v>1990</v>
          </cell>
          <cell r="H367">
            <v>17593</v>
          </cell>
          <cell r="I367">
            <v>8932</v>
          </cell>
          <cell r="J367">
            <v>78967</v>
          </cell>
          <cell r="K367">
            <v>0</v>
          </cell>
          <cell r="L367">
            <v>0</v>
          </cell>
          <cell r="M367" t="str">
            <v>N.85</v>
          </cell>
        </row>
        <row r="368">
          <cell r="A368" t="str">
            <v>보호몰탈(벽체)</v>
          </cell>
          <cell r="B368" t="str">
            <v>T=24M/M</v>
          </cell>
          <cell r="C368">
            <v>0.21199999999999999</v>
          </cell>
          <cell r="D368" t="str">
            <v>M2</v>
          </cell>
          <cell r="E368">
            <v>2350</v>
          </cell>
          <cell r="F368">
            <v>497</v>
          </cell>
          <cell r="G368">
            <v>69</v>
          </cell>
          <cell r="H368">
            <v>14</v>
          </cell>
          <cell r="I368">
            <v>2281</v>
          </cell>
          <cell r="J368">
            <v>483</v>
          </cell>
          <cell r="K368">
            <v>0</v>
          </cell>
          <cell r="L368">
            <v>0</v>
          </cell>
          <cell r="M368" t="str">
            <v>N.89</v>
          </cell>
        </row>
        <row r="369">
          <cell r="A369" t="str">
            <v>점토벽돌치장쌓기</v>
          </cell>
          <cell r="B369" t="str">
            <v>0.5B</v>
          </cell>
          <cell r="C369">
            <v>2.95</v>
          </cell>
          <cell r="D369" t="str">
            <v>㎡</v>
          </cell>
          <cell r="E369">
            <v>22368</v>
          </cell>
          <cell r="F369">
            <v>65985</v>
          </cell>
          <cell r="G369">
            <v>0</v>
          </cell>
          <cell r="H369">
            <v>0</v>
          </cell>
          <cell r="I369">
            <v>22368</v>
          </cell>
          <cell r="J369">
            <v>65985</v>
          </cell>
          <cell r="K369">
            <v>0</v>
          </cell>
          <cell r="L369">
            <v>0</v>
          </cell>
          <cell r="M369" t="str">
            <v>N.83</v>
          </cell>
        </row>
        <row r="370">
          <cell r="A370" t="str">
            <v>점토벽돌평깔기</v>
          </cell>
          <cell r="C370">
            <v>4.1349999999999998</v>
          </cell>
          <cell r="D370" t="str">
            <v>㎡</v>
          </cell>
          <cell r="E370">
            <v>5499</v>
          </cell>
          <cell r="F370">
            <v>22738</v>
          </cell>
          <cell r="G370">
            <v>0</v>
          </cell>
          <cell r="H370">
            <v>0</v>
          </cell>
          <cell r="I370">
            <v>5499</v>
          </cell>
          <cell r="J370">
            <v>22738</v>
          </cell>
          <cell r="K370">
            <v>0</v>
          </cell>
          <cell r="L370">
            <v>0</v>
          </cell>
          <cell r="M370" t="str">
            <v>N.75</v>
          </cell>
        </row>
        <row r="371">
          <cell r="A371" t="str">
            <v>신토석</v>
          </cell>
          <cell r="B371" t="str">
            <v>관급,190x90xT57</v>
          </cell>
          <cell r="C371">
            <v>436</v>
          </cell>
          <cell r="D371" t="str">
            <v>매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A373" t="str">
            <v>D6-D6' 계</v>
          </cell>
          <cell r="C373">
            <v>1</v>
          </cell>
          <cell r="D373" t="str">
            <v>식</v>
          </cell>
          <cell r="E373">
            <v>0</v>
          </cell>
          <cell r="F373">
            <v>560529</v>
          </cell>
          <cell r="G373">
            <v>0</v>
          </cell>
          <cell r="H373">
            <v>96475</v>
          </cell>
          <cell r="I373">
            <v>0</v>
          </cell>
          <cell r="J373">
            <v>459408</v>
          </cell>
          <cell r="K373">
            <v>0</v>
          </cell>
          <cell r="L373">
            <v>4646</v>
          </cell>
        </row>
        <row r="374"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■ D7-D7'</v>
          </cell>
          <cell r="C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터파기</v>
          </cell>
          <cell r="B376" t="str">
            <v>백호우0.4㎥</v>
          </cell>
          <cell r="C376">
            <v>3.8759999999999999</v>
          </cell>
          <cell r="D376" t="str">
            <v>㎥</v>
          </cell>
          <cell r="E376">
            <v>1331</v>
          </cell>
          <cell r="F376">
            <v>5157</v>
          </cell>
          <cell r="G376">
            <v>243</v>
          </cell>
          <cell r="H376">
            <v>941</v>
          </cell>
          <cell r="I376">
            <v>686</v>
          </cell>
          <cell r="J376">
            <v>2658</v>
          </cell>
          <cell r="K376">
            <v>402</v>
          </cell>
          <cell r="L376">
            <v>1558</v>
          </cell>
          <cell r="M376" t="str">
            <v>#.2</v>
          </cell>
        </row>
        <row r="377">
          <cell r="A377" t="str">
            <v>잔토처리(토사)</v>
          </cell>
          <cell r="B377" t="str">
            <v>B.H 0.4M3</v>
          </cell>
          <cell r="C377">
            <v>2.4609999999999999</v>
          </cell>
          <cell r="D377" t="str">
            <v>M3</v>
          </cell>
          <cell r="E377">
            <v>837</v>
          </cell>
          <cell r="F377">
            <v>2058</v>
          </cell>
          <cell r="G377">
            <v>153</v>
          </cell>
          <cell r="H377">
            <v>376</v>
          </cell>
          <cell r="I377">
            <v>431</v>
          </cell>
          <cell r="J377">
            <v>1060</v>
          </cell>
          <cell r="K377">
            <v>253</v>
          </cell>
          <cell r="L377">
            <v>622</v>
          </cell>
          <cell r="M377" t="str">
            <v>#.4</v>
          </cell>
        </row>
        <row r="378">
          <cell r="A378" t="str">
            <v>기계되메우기및다짐</v>
          </cell>
          <cell r="B378" t="str">
            <v>인력+기계</v>
          </cell>
          <cell r="C378">
            <v>1.415</v>
          </cell>
          <cell r="D378" t="str">
            <v>㎥</v>
          </cell>
          <cell r="E378">
            <v>3367</v>
          </cell>
          <cell r="F378">
            <v>4763</v>
          </cell>
          <cell r="G378">
            <v>285</v>
          </cell>
          <cell r="H378">
            <v>403</v>
          </cell>
          <cell r="I378">
            <v>2758</v>
          </cell>
          <cell r="J378">
            <v>3902</v>
          </cell>
          <cell r="K378">
            <v>324</v>
          </cell>
          <cell r="L378">
            <v>458</v>
          </cell>
          <cell r="M378" t="str">
            <v>#.6</v>
          </cell>
        </row>
        <row r="379">
          <cell r="A379" t="str">
            <v>잡석다짐(기계+인력)</v>
          </cell>
          <cell r="B379" t="str">
            <v>로라+인력</v>
          </cell>
          <cell r="C379">
            <v>1.52</v>
          </cell>
          <cell r="D379" t="str">
            <v>㎥</v>
          </cell>
          <cell r="E379">
            <v>10469</v>
          </cell>
          <cell r="F379">
            <v>15912</v>
          </cell>
          <cell r="G379">
            <v>8354</v>
          </cell>
          <cell r="H379">
            <v>12698</v>
          </cell>
          <cell r="I379">
            <v>1509</v>
          </cell>
          <cell r="J379">
            <v>2293</v>
          </cell>
          <cell r="K379">
            <v>606</v>
          </cell>
          <cell r="L379">
            <v>921</v>
          </cell>
          <cell r="M379" t="str">
            <v>N.73</v>
          </cell>
        </row>
        <row r="380">
          <cell r="A380" t="str">
            <v>레미콘</v>
          </cell>
          <cell r="B380" t="str">
            <v>관급(40x160x8)</v>
          </cell>
          <cell r="C380">
            <v>0.42199999999999999</v>
          </cell>
          <cell r="D380" t="str">
            <v>M3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>레미콘</v>
          </cell>
          <cell r="B381" t="str">
            <v>관급(25x180x8)</v>
          </cell>
          <cell r="C381">
            <v>3.0449999999999999</v>
          </cell>
          <cell r="D381" t="str">
            <v>M3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A382" t="str">
            <v>레미콘타설(소형구조물)</v>
          </cell>
          <cell r="C382">
            <v>3.4289999999999998</v>
          </cell>
          <cell r="D382" t="str">
            <v>㎥</v>
          </cell>
          <cell r="E382">
            <v>33719</v>
          </cell>
          <cell r="F382">
            <v>115622</v>
          </cell>
          <cell r="G382">
            <v>0</v>
          </cell>
          <cell r="H382">
            <v>0</v>
          </cell>
          <cell r="I382">
            <v>33719</v>
          </cell>
          <cell r="J382">
            <v>115622</v>
          </cell>
          <cell r="K382">
            <v>0</v>
          </cell>
          <cell r="L382">
            <v>0</v>
          </cell>
          <cell r="M382" t="str">
            <v>N.82</v>
          </cell>
        </row>
        <row r="383">
          <cell r="A383" t="str">
            <v>거푸집 (합판)</v>
          </cell>
          <cell r="B383" t="str">
            <v>6회</v>
          </cell>
          <cell r="C383">
            <v>15.662000000000001</v>
          </cell>
          <cell r="D383" t="str">
            <v>㎡</v>
          </cell>
          <cell r="E383">
            <v>13825</v>
          </cell>
          <cell r="F383">
            <v>216526</v>
          </cell>
          <cell r="G383">
            <v>4430</v>
          </cell>
          <cell r="H383">
            <v>69382</v>
          </cell>
          <cell r="I383">
            <v>9395</v>
          </cell>
          <cell r="J383">
            <v>147144</v>
          </cell>
          <cell r="K383">
            <v>0</v>
          </cell>
          <cell r="L383">
            <v>0</v>
          </cell>
          <cell r="M383" t="str">
            <v>N.80</v>
          </cell>
        </row>
        <row r="384">
          <cell r="A384" t="str">
            <v>이형철근</v>
          </cell>
          <cell r="B384" t="str">
            <v>관급, D13</v>
          </cell>
          <cell r="C384">
            <v>84.733000000000004</v>
          </cell>
          <cell r="D384" t="str">
            <v>KG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 t="str">
            <v>철근가공및조립</v>
          </cell>
          <cell r="B385" t="str">
            <v>간단</v>
          </cell>
          <cell r="C385">
            <v>8.2000000000000003E-2</v>
          </cell>
          <cell r="D385" t="str">
            <v>TON</v>
          </cell>
          <cell r="E385">
            <v>257665</v>
          </cell>
          <cell r="F385">
            <v>21128</v>
          </cell>
          <cell r="G385">
            <v>2708</v>
          </cell>
          <cell r="H385">
            <v>222</v>
          </cell>
          <cell r="I385">
            <v>254957</v>
          </cell>
          <cell r="J385">
            <v>20906</v>
          </cell>
          <cell r="K385">
            <v>0</v>
          </cell>
          <cell r="L385">
            <v>0</v>
          </cell>
          <cell r="M385" t="str">
            <v>N.84</v>
          </cell>
        </row>
        <row r="386">
          <cell r="A386" t="str">
            <v>고재대</v>
          </cell>
          <cell r="B386" t="str">
            <v>철재</v>
          </cell>
          <cell r="C386">
            <v>2.4670000000000001</v>
          </cell>
          <cell r="D386" t="str">
            <v>KG</v>
          </cell>
          <cell r="E386">
            <v>-75</v>
          </cell>
          <cell r="F386">
            <v>-185</v>
          </cell>
          <cell r="G386">
            <v>-75</v>
          </cell>
          <cell r="H386">
            <v>-185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붙임몰탈</v>
          </cell>
          <cell r="B387" t="str">
            <v>인력,1:3</v>
          </cell>
          <cell r="C387">
            <v>0.30099999999999999</v>
          </cell>
          <cell r="D387" t="str">
            <v>㎥</v>
          </cell>
          <cell r="E387">
            <v>57561</v>
          </cell>
          <cell r="F387">
            <v>17325</v>
          </cell>
          <cell r="G387">
            <v>12100</v>
          </cell>
          <cell r="H387">
            <v>3642</v>
          </cell>
          <cell r="I387">
            <v>40922</v>
          </cell>
          <cell r="J387">
            <v>12317</v>
          </cell>
          <cell r="K387">
            <v>4539</v>
          </cell>
          <cell r="L387">
            <v>1366</v>
          </cell>
          <cell r="M387" t="str">
            <v>N.86</v>
          </cell>
        </row>
        <row r="388">
          <cell r="A388" t="str">
            <v>시멘트액체방수(2차)</v>
          </cell>
          <cell r="C388">
            <v>9.3369999999999997</v>
          </cell>
          <cell r="D388" t="str">
            <v>㎡</v>
          </cell>
          <cell r="E388">
            <v>10922</v>
          </cell>
          <cell r="F388">
            <v>101978</v>
          </cell>
          <cell r="G388">
            <v>1990</v>
          </cell>
          <cell r="H388">
            <v>18580</v>
          </cell>
          <cell r="I388">
            <v>8932</v>
          </cell>
          <cell r="J388">
            <v>83398</v>
          </cell>
          <cell r="K388">
            <v>0</v>
          </cell>
          <cell r="L388">
            <v>0</v>
          </cell>
          <cell r="M388" t="str">
            <v>N.85</v>
          </cell>
        </row>
        <row r="389">
          <cell r="A389" t="str">
            <v>보호몰탈(벽체)</v>
          </cell>
          <cell r="B389" t="str">
            <v>T=24M/M</v>
          </cell>
          <cell r="C389">
            <v>0.224</v>
          </cell>
          <cell r="D389" t="str">
            <v>M2</v>
          </cell>
          <cell r="E389">
            <v>2350</v>
          </cell>
          <cell r="F389">
            <v>525</v>
          </cell>
          <cell r="G389">
            <v>69</v>
          </cell>
          <cell r="H389">
            <v>15</v>
          </cell>
          <cell r="I389">
            <v>2281</v>
          </cell>
          <cell r="J389">
            <v>510</v>
          </cell>
          <cell r="K389">
            <v>0</v>
          </cell>
          <cell r="L389">
            <v>0</v>
          </cell>
          <cell r="M389" t="str">
            <v>N.89</v>
          </cell>
        </row>
        <row r="390">
          <cell r="A390" t="str">
            <v>점토벽돌치장쌓기</v>
          </cell>
          <cell r="B390" t="str">
            <v>0.5B</v>
          </cell>
          <cell r="C390">
            <v>3.14</v>
          </cell>
          <cell r="D390" t="str">
            <v>㎡</v>
          </cell>
          <cell r="E390">
            <v>22368</v>
          </cell>
          <cell r="F390">
            <v>70235</v>
          </cell>
          <cell r="G390">
            <v>0</v>
          </cell>
          <cell r="H390">
            <v>0</v>
          </cell>
          <cell r="I390">
            <v>22368</v>
          </cell>
          <cell r="J390">
            <v>70235</v>
          </cell>
          <cell r="K390">
            <v>0</v>
          </cell>
          <cell r="L390">
            <v>0</v>
          </cell>
          <cell r="M390" t="str">
            <v>N.83</v>
          </cell>
        </row>
        <row r="391">
          <cell r="A391" t="str">
            <v>점토벽돌평깔기</v>
          </cell>
          <cell r="C391">
            <v>4.3760000000000003</v>
          </cell>
          <cell r="D391" t="str">
            <v>㎡</v>
          </cell>
          <cell r="E391">
            <v>5499</v>
          </cell>
          <cell r="F391">
            <v>24063</v>
          </cell>
          <cell r="G391">
            <v>0</v>
          </cell>
          <cell r="H391">
            <v>0</v>
          </cell>
          <cell r="I391">
            <v>5499</v>
          </cell>
          <cell r="J391">
            <v>24063</v>
          </cell>
          <cell r="K391">
            <v>0</v>
          </cell>
          <cell r="L391">
            <v>0</v>
          </cell>
          <cell r="M391" t="str">
            <v>N.75</v>
          </cell>
        </row>
        <row r="392">
          <cell r="A392" t="str">
            <v>신토석</v>
          </cell>
          <cell r="B392" t="str">
            <v>관급,190x90xT57</v>
          </cell>
          <cell r="C392">
            <v>461</v>
          </cell>
          <cell r="D392" t="str">
            <v>매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A394" t="str">
            <v>D7-D7' 계</v>
          </cell>
          <cell r="C394">
            <v>1</v>
          </cell>
          <cell r="D394" t="str">
            <v>신</v>
          </cell>
          <cell r="E394">
            <v>0</v>
          </cell>
          <cell r="F394">
            <v>595107</v>
          </cell>
          <cell r="G394">
            <v>0</v>
          </cell>
          <cell r="H394">
            <v>106074</v>
          </cell>
          <cell r="I394">
            <v>0</v>
          </cell>
          <cell r="J394">
            <v>484108</v>
          </cell>
          <cell r="K394">
            <v>0</v>
          </cell>
          <cell r="L394">
            <v>4925</v>
          </cell>
        </row>
        <row r="395"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■ D8-D8'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터파기</v>
          </cell>
          <cell r="B397" t="str">
            <v>백호우0.4㎥</v>
          </cell>
          <cell r="C397">
            <v>5.6440000000000001</v>
          </cell>
          <cell r="D397" t="str">
            <v>㎥</v>
          </cell>
          <cell r="E397">
            <v>1331</v>
          </cell>
          <cell r="F397">
            <v>7510</v>
          </cell>
          <cell r="G397">
            <v>243</v>
          </cell>
          <cell r="H397">
            <v>1371</v>
          </cell>
          <cell r="I397">
            <v>686</v>
          </cell>
          <cell r="J397">
            <v>3871</v>
          </cell>
          <cell r="K397">
            <v>402</v>
          </cell>
          <cell r="L397">
            <v>2268</v>
          </cell>
          <cell r="M397" t="str">
            <v>#.2</v>
          </cell>
        </row>
        <row r="398">
          <cell r="A398" t="str">
            <v>잔토처리(토사)</v>
          </cell>
          <cell r="B398" t="str">
            <v>B.H 0.4M3</v>
          </cell>
          <cell r="C398">
            <v>2.992</v>
          </cell>
          <cell r="D398" t="str">
            <v>M3</v>
          </cell>
          <cell r="E398">
            <v>837</v>
          </cell>
          <cell r="F398">
            <v>2502</v>
          </cell>
          <cell r="G398">
            <v>153</v>
          </cell>
          <cell r="H398">
            <v>457</v>
          </cell>
          <cell r="I398">
            <v>431</v>
          </cell>
          <cell r="J398">
            <v>1289</v>
          </cell>
          <cell r="K398">
            <v>253</v>
          </cell>
          <cell r="L398">
            <v>756</v>
          </cell>
          <cell r="M398" t="str">
            <v>#.4</v>
          </cell>
        </row>
        <row r="399">
          <cell r="A399" t="str">
            <v>기계되메우기및다짐</v>
          </cell>
          <cell r="B399" t="str">
            <v>인력+기계</v>
          </cell>
          <cell r="C399">
            <v>2.6520000000000001</v>
          </cell>
          <cell r="D399" t="str">
            <v>㎥</v>
          </cell>
          <cell r="E399">
            <v>3367</v>
          </cell>
          <cell r="F399">
            <v>8928</v>
          </cell>
          <cell r="G399">
            <v>285</v>
          </cell>
          <cell r="H399">
            <v>755</v>
          </cell>
          <cell r="I399">
            <v>2758</v>
          </cell>
          <cell r="J399">
            <v>7314</v>
          </cell>
          <cell r="K399">
            <v>324</v>
          </cell>
          <cell r="L399">
            <v>859</v>
          </cell>
          <cell r="M399" t="str">
            <v>#.6</v>
          </cell>
        </row>
        <row r="400">
          <cell r="A400" t="str">
            <v>잡석다짐(기계+인력)</v>
          </cell>
          <cell r="B400" t="str">
            <v>로라+인력</v>
          </cell>
          <cell r="C400">
            <v>1.5860000000000001</v>
          </cell>
          <cell r="D400" t="str">
            <v>㎥</v>
          </cell>
          <cell r="E400">
            <v>10469</v>
          </cell>
          <cell r="F400">
            <v>16603</v>
          </cell>
          <cell r="G400">
            <v>8354</v>
          </cell>
          <cell r="H400">
            <v>13249</v>
          </cell>
          <cell r="I400">
            <v>1509</v>
          </cell>
          <cell r="J400">
            <v>2393</v>
          </cell>
          <cell r="K400">
            <v>606</v>
          </cell>
          <cell r="L400">
            <v>961</v>
          </cell>
          <cell r="M400" t="str">
            <v>N.73</v>
          </cell>
        </row>
        <row r="401">
          <cell r="A401" t="str">
            <v>레미콘</v>
          </cell>
          <cell r="B401" t="str">
            <v>관급(40x160x8)</v>
          </cell>
          <cell r="C401">
            <v>0.624</v>
          </cell>
          <cell r="D401" t="str">
            <v>M3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A402" t="str">
            <v>레미콘</v>
          </cell>
          <cell r="B402" t="str">
            <v>관급(25x180x8)</v>
          </cell>
          <cell r="C402">
            <v>4.484</v>
          </cell>
          <cell r="D402" t="str">
            <v>M3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레미콘타설(소형구조물)</v>
          </cell>
          <cell r="C403">
            <v>5.0519999999999996</v>
          </cell>
          <cell r="D403" t="str">
            <v>㎥</v>
          </cell>
          <cell r="E403">
            <v>33719</v>
          </cell>
          <cell r="F403">
            <v>170348</v>
          </cell>
          <cell r="G403">
            <v>0</v>
          </cell>
          <cell r="H403">
            <v>0</v>
          </cell>
          <cell r="I403">
            <v>33719</v>
          </cell>
          <cell r="J403">
            <v>170348</v>
          </cell>
          <cell r="K403">
            <v>0</v>
          </cell>
          <cell r="L403">
            <v>0</v>
          </cell>
          <cell r="M403" t="str">
            <v>N.82</v>
          </cell>
        </row>
        <row r="404">
          <cell r="A404" t="str">
            <v>거푸집 (합판)</v>
          </cell>
          <cell r="B404" t="str">
            <v>6회</v>
          </cell>
          <cell r="C404">
            <v>23.097999999999999</v>
          </cell>
          <cell r="D404" t="str">
            <v>㎡</v>
          </cell>
          <cell r="E404">
            <v>13825</v>
          </cell>
          <cell r="F404">
            <v>319329</v>
          </cell>
          <cell r="G404">
            <v>4430</v>
          </cell>
          <cell r="H404">
            <v>102324</v>
          </cell>
          <cell r="I404">
            <v>9395</v>
          </cell>
          <cell r="J404">
            <v>217005</v>
          </cell>
          <cell r="K404">
            <v>0</v>
          </cell>
          <cell r="L404">
            <v>0</v>
          </cell>
          <cell r="M404" t="str">
            <v>N.80</v>
          </cell>
        </row>
        <row r="405">
          <cell r="A405" t="str">
            <v>이형철근</v>
          </cell>
          <cell r="B405" t="str">
            <v>관급, D13</v>
          </cell>
          <cell r="C405">
            <v>119.5</v>
          </cell>
          <cell r="D405" t="str">
            <v>KG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A406" t="str">
            <v>철근가공및조립</v>
          </cell>
          <cell r="B406" t="str">
            <v>간단</v>
          </cell>
          <cell r="C406">
            <v>0.11600000000000001</v>
          </cell>
          <cell r="D406" t="str">
            <v>TON</v>
          </cell>
          <cell r="E406">
            <v>257665</v>
          </cell>
          <cell r="F406">
            <v>29889</v>
          </cell>
          <cell r="G406">
            <v>2708</v>
          </cell>
          <cell r="H406">
            <v>314</v>
          </cell>
          <cell r="I406">
            <v>254957</v>
          </cell>
          <cell r="J406">
            <v>29575</v>
          </cell>
          <cell r="K406">
            <v>0</v>
          </cell>
          <cell r="L406">
            <v>0</v>
          </cell>
          <cell r="M406" t="str">
            <v>N.84</v>
          </cell>
        </row>
        <row r="407">
          <cell r="A407" t="str">
            <v>고재대</v>
          </cell>
          <cell r="B407" t="str">
            <v>철재</v>
          </cell>
          <cell r="C407">
            <v>3.48</v>
          </cell>
          <cell r="D407" t="str">
            <v>KG</v>
          </cell>
          <cell r="E407">
            <v>-75</v>
          </cell>
          <cell r="F407">
            <v>-261</v>
          </cell>
          <cell r="G407">
            <v>-75</v>
          </cell>
          <cell r="H407">
            <v>-261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A408" t="str">
            <v>붙임몰탈</v>
          </cell>
          <cell r="B408" t="str">
            <v>인력,1:3</v>
          </cell>
          <cell r="C408">
            <v>13.77</v>
          </cell>
          <cell r="D408" t="str">
            <v>㎥</v>
          </cell>
          <cell r="E408">
            <v>57561</v>
          </cell>
          <cell r="F408">
            <v>792614</v>
          </cell>
          <cell r="G408">
            <v>12100</v>
          </cell>
          <cell r="H408">
            <v>166617</v>
          </cell>
          <cell r="I408">
            <v>40922</v>
          </cell>
          <cell r="J408">
            <v>563495</v>
          </cell>
          <cell r="K408">
            <v>4539</v>
          </cell>
          <cell r="L408">
            <v>62502</v>
          </cell>
          <cell r="M408" t="str">
            <v>N.86</v>
          </cell>
        </row>
        <row r="409">
          <cell r="A409" t="str">
            <v>시멘트액체방수(2차)</v>
          </cell>
          <cell r="C409">
            <v>0.33</v>
          </cell>
          <cell r="D409" t="str">
            <v>㎡</v>
          </cell>
          <cell r="E409">
            <v>10922</v>
          </cell>
          <cell r="F409">
            <v>3603</v>
          </cell>
          <cell r="G409">
            <v>1990</v>
          </cell>
          <cell r="H409">
            <v>656</v>
          </cell>
          <cell r="I409">
            <v>8932</v>
          </cell>
          <cell r="J409">
            <v>2947</v>
          </cell>
          <cell r="K409">
            <v>0</v>
          </cell>
          <cell r="L409">
            <v>0</v>
          </cell>
          <cell r="M409" t="str">
            <v>N.85</v>
          </cell>
        </row>
        <row r="410">
          <cell r="A410" t="str">
            <v>보호몰탈(벽체)</v>
          </cell>
          <cell r="B410" t="str">
            <v>T=24M/M</v>
          </cell>
          <cell r="C410">
            <v>0.224</v>
          </cell>
          <cell r="D410" t="str">
            <v>M2</v>
          </cell>
          <cell r="E410">
            <v>2350</v>
          </cell>
          <cell r="F410">
            <v>525</v>
          </cell>
          <cell r="G410">
            <v>69</v>
          </cell>
          <cell r="H410">
            <v>15</v>
          </cell>
          <cell r="I410">
            <v>2281</v>
          </cell>
          <cell r="J410">
            <v>510</v>
          </cell>
          <cell r="K410">
            <v>0</v>
          </cell>
          <cell r="L410">
            <v>0</v>
          </cell>
          <cell r="M410" t="str">
            <v>N.89</v>
          </cell>
        </row>
        <row r="411">
          <cell r="A411" t="str">
            <v>점토벽돌치장쌓기</v>
          </cell>
          <cell r="B411" t="str">
            <v>0.5B</v>
          </cell>
          <cell r="C411">
            <v>7.36</v>
          </cell>
          <cell r="D411" t="str">
            <v>㎡</v>
          </cell>
          <cell r="E411">
            <v>22368</v>
          </cell>
          <cell r="F411">
            <v>164628</v>
          </cell>
          <cell r="G411">
            <v>0</v>
          </cell>
          <cell r="H411">
            <v>0</v>
          </cell>
          <cell r="I411">
            <v>22368</v>
          </cell>
          <cell r="J411">
            <v>164628</v>
          </cell>
          <cell r="K411">
            <v>0</v>
          </cell>
          <cell r="L411">
            <v>0</v>
          </cell>
          <cell r="M411" t="str">
            <v>N.83</v>
          </cell>
        </row>
        <row r="412">
          <cell r="A412" t="str">
            <v>점토벽돌평깔기</v>
          </cell>
          <cell r="C412">
            <v>6.44</v>
          </cell>
          <cell r="D412" t="str">
            <v>㎡</v>
          </cell>
          <cell r="E412">
            <v>5499</v>
          </cell>
          <cell r="F412">
            <v>35413</v>
          </cell>
          <cell r="G412">
            <v>0</v>
          </cell>
          <cell r="H412">
            <v>0</v>
          </cell>
          <cell r="I412">
            <v>5499</v>
          </cell>
          <cell r="J412">
            <v>35413</v>
          </cell>
          <cell r="K412">
            <v>0</v>
          </cell>
          <cell r="L412">
            <v>0</v>
          </cell>
          <cell r="M412" t="str">
            <v>N.75</v>
          </cell>
        </row>
        <row r="413">
          <cell r="A413" t="str">
            <v>신토석</v>
          </cell>
          <cell r="B413" t="str">
            <v>관급,190x90xT57</v>
          </cell>
          <cell r="C413">
            <v>885</v>
          </cell>
          <cell r="D413" t="str">
            <v>매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A415" t="str">
            <v>D8-D8' 계</v>
          </cell>
          <cell r="C415">
            <v>1</v>
          </cell>
          <cell r="D415" t="str">
            <v>식</v>
          </cell>
          <cell r="E415">
            <v>0</v>
          </cell>
          <cell r="F415">
            <v>1551631</v>
          </cell>
          <cell r="G415">
            <v>0</v>
          </cell>
          <cell r="H415">
            <v>285497</v>
          </cell>
          <cell r="I415">
            <v>0</v>
          </cell>
          <cell r="J415">
            <v>1198788</v>
          </cell>
          <cell r="K415">
            <v>0</v>
          </cell>
          <cell r="L415">
            <v>67346</v>
          </cell>
        </row>
        <row r="416">
          <cell r="C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A417" t="str">
            <v>계</v>
          </cell>
          <cell r="F417">
            <v>12212797</v>
          </cell>
          <cell r="H417">
            <v>2079083</v>
          </cell>
          <cell r="J417">
            <v>9982892</v>
          </cell>
          <cell r="L417">
            <v>150822</v>
          </cell>
        </row>
        <row r="432">
          <cell r="A432" t="str">
            <v>No.20호표 플랜터E</v>
          </cell>
          <cell r="C432">
            <v>1</v>
          </cell>
          <cell r="D432" t="str">
            <v>식</v>
          </cell>
          <cell r="M432" t="str">
            <v>PPG05</v>
          </cell>
        </row>
        <row r="433">
          <cell r="A433" t="str">
            <v>■ E1-E1'</v>
          </cell>
          <cell r="C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A434" t="str">
            <v>터파기</v>
          </cell>
          <cell r="B434" t="str">
            <v>백호우0.4㎥</v>
          </cell>
          <cell r="C434">
            <v>14.928000000000001</v>
          </cell>
          <cell r="D434" t="str">
            <v>㎥</v>
          </cell>
          <cell r="E434">
            <v>1331</v>
          </cell>
          <cell r="F434">
            <v>19868</v>
          </cell>
          <cell r="G434">
            <v>243</v>
          </cell>
          <cell r="H434">
            <v>3627</v>
          </cell>
          <cell r="I434">
            <v>686</v>
          </cell>
          <cell r="J434">
            <v>10240</v>
          </cell>
          <cell r="K434">
            <v>402</v>
          </cell>
          <cell r="L434">
            <v>6001</v>
          </cell>
          <cell r="M434" t="str">
            <v>#.2</v>
          </cell>
        </row>
        <row r="435">
          <cell r="A435" t="str">
            <v>잔토처리(토사)</v>
          </cell>
          <cell r="B435" t="str">
            <v>B.H 0.4M3</v>
          </cell>
          <cell r="C435">
            <v>8.5429999999999993</v>
          </cell>
          <cell r="D435" t="str">
            <v>M3</v>
          </cell>
          <cell r="E435">
            <v>837</v>
          </cell>
          <cell r="F435">
            <v>7150</v>
          </cell>
          <cell r="G435">
            <v>153</v>
          </cell>
          <cell r="H435">
            <v>1307</v>
          </cell>
          <cell r="I435">
            <v>431</v>
          </cell>
          <cell r="J435">
            <v>3682</v>
          </cell>
          <cell r="K435">
            <v>253</v>
          </cell>
          <cell r="L435">
            <v>2161</v>
          </cell>
          <cell r="M435" t="str">
            <v>#.4</v>
          </cell>
        </row>
        <row r="436">
          <cell r="A436" t="str">
            <v>기계되메우기및다짐</v>
          </cell>
          <cell r="B436" t="str">
            <v>인력+기계</v>
          </cell>
          <cell r="C436">
            <v>6.3849999999999998</v>
          </cell>
          <cell r="D436" t="str">
            <v>㎥</v>
          </cell>
          <cell r="E436">
            <v>3367</v>
          </cell>
          <cell r="F436">
            <v>21496</v>
          </cell>
          <cell r="G436">
            <v>285</v>
          </cell>
          <cell r="H436">
            <v>1819</v>
          </cell>
          <cell r="I436">
            <v>2758</v>
          </cell>
          <cell r="J436">
            <v>17609</v>
          </cell>
          <cell r="K436">
            <v>324</v>
          </cell>
          <cell r="L436">
            <v>2068</v>
          </cell>
          <cell r="M436" t="str">
            <v>#.6</v>
          </cell>
        </row>
        <row r="437">
          <cell r="A437" t="str">
            <v>잡석다짐(기계+인력)</v>
          </cell>
          <cell r="B437" t="str">
            <v>로라+인력</v>
          </cell>
          <cell r="C437">
            <v>3.9350000000000001</v>
          </cell>
          <cell r="D437" t="str">
            <v>㎥</v>
          </cell>
          <cell r="E437">
            <v>10469</v>
          </cell>
          <cell r="F437">
            <v>41193</v>
          </cell>
          <cell r="G437">
            <v>8354</v>
          </cell>
          <cell r="H437">
            <v>32872</v>
          </cell>
          <cell r="I437">
            <v>1509</v>
          </cell>
          <cell r="J437">
            <v>5937</v>
          </cell>
          <cell r="K437">
            <v>606</v>
          </cell>
          <cell r="L437">
            <v>2384</v>
          </cell>
          <cell r="M437" t="str">
            <v>N.73</v>
          </cell>
        </row>
        <row r="438">
          <cell r="A438" t="str">
            <v>레미콘</v>
          </cell>
          <cell r="B438" t="str">
            <v>관급(40x160x8)</v>
          </cell>
          <cell r="C438">
            <v>1.99</v>
          </cell>
          <cell r="D438" t="str">
            <v>M3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A439" t="str">
            <v>레미콘</v>
          </cell>
          <cell r="B439" t="str">
            <v>관급(25x180x8)</v>
          </cell>
          <cell r="C439">
            <v>6.0430000000000001</v>
          </cell>
          <cell r="D439" t="str">
            <v>M3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A440" t="str">
            <v>레미콘타설(소형구조물)</v>
          </cell>
          <cell r="C440">
            <v>7.16</v>
          </cell>
          <cell r="D440" t="str">
            <v>㎥</v>
          </cell>
          <cell r="E440">
            <v>33719</v>
          </cell>
          <cell r="F440">
            <v>241428</v>
          </cell>
          <cell r="G440">
            <v>0</v>
          </cell>
          <cell r="H440">
            <v>0</v>
          </cell>
          <cell r="I440">
            <v>33719</v>
          </cell>
          <cell r="J440">
            <v>241428</v>
          </cell>
          <cell r="K440">
            <v>0</v>
          </cell>
          <cell r="L440">
            <v>0</v>
          </cell>
          <cell r="M440" t="str">
            <v>N.82</v>
          </cell>
        </row>
        <row r="441">
          <cell r="A441" t="str">
            <v>거푸집 (합판)</v>
          </cell>
          <cell r="B441" t="str">
            <v>6회</v>
          </cell>
          <cell r="C441">
            <v>41.003999999999998</v>
          </cell>
          <cell r="D441" t="str">
            <v>㎡</v>
          </cell>
          <cell r="E441">
            <v>13825</v>
          </cell>
          <cell r="F441">
            <v>566879</v>
          </cell>
          <cell r="G441">
            <v>4430</v>
          </cell>
          <cell r="H441">
            <v>181647</v>
          </cell>
          <cell r="I441">
            <v>9395</v>
          </cell>
          <cell r="J441">
            <v>385232</v>
          </cell>
          <cell r="K441">
            <v>0</v>
          </cell>
          <cell r="L441">
            <v>0</v>
          </cell>
          <cell r="M441" t="str">
            <v>N.80</v>
          </cell>
        </row>
        <row r="442">
          <cell r="A442" t="str">
            <v>이형철근</v>
          </cell>
          <cell r="B442" t="str">
            <v>관급, D13</v>
          </cell>
          <cell r="C442">
            <v>252.73</v>
          </cell>
          <cell r="D442" t="str">
            <v>KG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A443" t="str">
            <v>철근가공및조립</v>
          </cell>
          <cell r="B443" t="str">
            <v>간단</v>
          </cell>
          <cell r="C443">
            <v>0.245</v>
          </cell>
          <cell r="D443" t="str">
            <v>TON</v>
          </cell>
          <cell r="E443">
            <v>257665</v>
          </cell>
          <cell r="F443">
            <v>63127</v>
          </cell>
          <cell r="G443">
            <v>2708</v>
          </cell>
          <cell r="H443">
            <v>663</v>
          </cell>
          <cell r="I443">
            <v>254957</v>
          </cell>
          <cell r="J443">
            <v>62464</v>
          </cell>
          <cell r="K443">
            <v>0</v>
          </cell>
          <cell r="L443">
            <v>0</v>
          </cell>
          <cell r="M443" t="str">
            <v>N.84</v>
          </cell>
        </row>
        <row r="444">
          <cell r="A444" t="str">
            <v>고재대</v>
          </cell>
          <cell r="B444" t="str">
            <v>철재</v>
          </cell>
          <cell r="C444">
            <v>7.3609999999999998</v>
          </cell>
          <cell r="D444" t="str">
            <v>KG</v>
          </cell>
          <cell r="E444">
            <v>-75</v>
          </cell>
          <cell r="F444">
            <v>-552</v>
          </cell>
          <cell r="G444">
            <v>-75</v>
          </cell>
          <cell r="H444">
            <v>-552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붙임몰탈</v>
          </cell>
          <cell r="B445" t="str">
            <v>인력,1:3</v>
          </cell>
          <cell r="C445">
            <v>0.72299999999999998</v>
          </cell>
          <cell r="D445" t="str">
            <v>㎥</v>
          </cell>
          <cell r="E445">
            <v>57561</v>
          </cell>
          <cell r="F445">
            <v>41615</v>
          </cell>
          <cell r="G445">
            <v>12100</v>
          </cell>
          <cell r="H445">
            <v>8748</v>
          </cell>
          <cell r="I445">
            <v>40922</v>
          </cell>
          <cell r="J445">
            <v>29586</v>
          </cell>
          <cell r="K445">
            <v>4539</v>
          </cell>
          <cell r="L445">
            <v>3281</v>
          </cell>
          <cell r="M445" t="str">
            <v>N.86</v>
          </cell>
        </row>
        <row r="446">
          <cell r="A446" t="str">
            <v>화강석판석</v>
          </cell>
          <cell r="B446" t="str">
            <v>T30 황등석</v>
          </cell>
          <cell r="C446">
            <v>27.39</v>
          </cell>
          <cell r="D446" t="str">
            <v>㎡</v>
          </cell>
          <cell r="E446">
            <v>29000</v>
          </cell>
          <cell r="F446">
            <v>794310</v>
          </cell>
          <cell r="G446">
            <v>29000</v>
          </cell>
          <cell r="H446">
            <v>794310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연결철물</v>
          </cell>
          <cell r="B447" t="str">
            <v>STS(공간거리70)</v>
          </cell>
          <cell r="C447">
            <v>82</v>
          </cell>
          <cell r="D447" t="str">
            <v>조</v>
          </cell>
          <cell r="E447">
            <v>490</v>
          </cell>
          <cell r="F447">
            <v>40180</v>
          </cell>
          <cell r="G447">
            <v>490</v>
          </cell>
          <cell r="H447">
            <v>40180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화강석판석붙임</v>
          </cell>
          <cell r="B448" t="str">
            <v>벽,건식</v>
          </cell>
          <cell r="C448">
            <v>25.390999999999998</v>
          </cell>
          <cell r="D448" t="str">
            <v>㎡</v>
          </cell>
          <cell r="E448">
            <v>47989</v>
          </cell>
          <cell r="F448">
            <v>1218488</v>
          </cell>
          <cell r="G448">
            <v>0</v>
          </cell>
          <cell r="H448">
            <v>0</v>
          </cell>
          <cell r="I448">
            <v>47989</v>
          </cell>
          <cell r="J448">
            <v>1218488</v>
          </cell>
          <cell r="K448">
            <v>0</v>
          </cell>
          <cell r="L448">
            <v>0</v>
          </cell>
          <cell r="M448" t="str">
            <v>N.90</v>
          </cell>
        </row>
        <row r="449">
          <cell r="A449" t="str">
            <v>시멘트벽돌</v>
          </cell>
          <cell r="B449" t="str">
            <v>190x90x57</v>
          </cell>
          <cell r="C449">
            <v>490</v>
          </cell>
          <cell r="D449" t="str">
            <v>EA</v>
          </cell>
          <cell r="E449">
            <v>45</v>
          </cell>
          <cell r="F449">
            <v>22050</v>
          </cell>
          <cell r="G449">
            <v>45</v>
          </cell>
          <cell r="H449">
            <v>22050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시멘트벽돌쌓기</v>
          </cell>
          <cell r="C450">
            <v>0.49</v>
          </cell>
          <cell r="D450" t="str">
            <v>천매</v>
          </cell>
          <cell r="E450">
            <v>197889</v>
          </cell>
          <cell r="F450">
            <v>96965</v>
          </cell>
          <cell r="G450">
            <v>3025</v>
          </cell>
          <cell r="H450">
            <v>1482</v>
          </cell>
          <cell r="I450">
            <v>194864</v>
          </cell>
          <cell r="J450">
            <v>95483</v>
          </cell>
          <cell r="K450">
            <v>0</v>
          </cell>
          <cell r="L450">
            <v>0</v>
          </cell>
          <cell r="M450" t="str">
            <v>N.93</v>
          </cell>
        </row>
        <row r="451">
          <cell r="A451" t="str">
            <v>화강석판석</v>
          </cell>
          <cell r="B451" t="str">
            <v>T50 마천석</v>
          </cell>
          <cell r="C451">
            <v>24.12</v>
          </cell>
          <cell r="D451" t="str">
            <v>EA</v>
          </cell>
          <cell r="E451">
            <v>30000</v>
          </cell>
          <cell r="F451">
            <v>723600</v>
          </cell>
          <cell r="G451">
            <v>30000</v>
          </cell>
          <cell r="H451">
            <v>723600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마름돌설치</v>
          </cell>
          <cell r="C452">
            <v>0.53</v>
          </cell>
          <cell r="D452" t="str">
            <v>M3</v>
          </cell>
          <cell r="E452">
            <v>550886</v>
          </cell>
          <cell r="F452">
            <v>291969</v>
          </cell>
          <cell r="G452">
            <v>0</v>
          </cell>
          <cell r="H452">
            <v>0</v>
          </cell>
          <cell r="I452">
            <v>550886</v>
          </cell>
          <cell r="J452">
            <v>291969</v>
          </cell>
          <cell r="K452">
            <v>0</v>
          </cell>
          <cell r="L452">
            <v>0</v>
          </cell>
          <cell r="M452" t="str">
            <v>N.92</v>
          </cell>
        </row>
        <row r="453"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E1-E1' 계</v>
          </cell>
          <cell r="C454">
            <v>0</v>
          </cell>
          <cell r="E454">
            <v>0</v>
          </cell>
          <cell r="F454">
            <v>4189766</v>
          </cell>
          <cell r="G454">
            <v>0</v>
          </cell>
          <cell r="H454">
            <v>1811753</v>
          </cell>
          <cell r="I454">
            <v>0</v>
          </cell>
          <cell r="J454">
            <v>2362118</v>
          </cell>
          <cell r="K454">
            <v>0</v>
          </cell>
          <cell r="L454">
            <v>15895</v>
          </cell>
        </row>
        <row r="455"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A456" t="str">
            <v>■ E2-E2'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A457" t="str">
            <v>터파기</v>
          </cell>
          <cell r="B457" t="str">
            <v>백호우0.4㎥</v>
          </cell>
          <cell r="C457">
            <v>4.524</v>
          </cell>
          <cell r="D457" t="str">
            <v>㎥</v>
          </cell>
          <cell r="E457">
            <v>1331</v>
          </cell>
          <cell r="F457">
            <v>6020</v>
          </cell>
          <cell r="G457">
            <v>243</v>
          </cell>
          <cell r="H457">
            <v>1099</v>
          </cell>
          <cell r="I457">
            <v>686</v>
          </cell>
          <cell r="J457">
            <v>3103</v>
          </cell>
          <cell r="K457">
            <v>402</v>
          </cell>
          <cell r="L457">
            <v>1818</v>
          </cell>
          <cell r="M457" t="str">
            <v>#.2</v>
          </cell>
        </row>
        <row r="458">
          <cell r="A458" t="str">
            <v>잔토처리(토사)</v>
          </cell>
          <cell r="B458" t="str">
            <v>B.H 0.4M3</v>
          </cell>
          <cell r="C458">
            <v>2.1379999999999999</v>
          </cell>
          <cell r="D458" t="str">
            <v>M3</v>
          </cell>
          <cell r="E458">
            <v>837</v>
          </cell>
          <cell r="F458">
            <v>1788</v>
          </cell>
          <cell r="G458">
            <v>153</v>
          </cell>
          <cell r="H458">
            <v>327</v>
          </cell>
          <cell r="I458">
            <v>431</v>
          </cell>
          <cell r="J458">
            <v>921</v>
          </cell>
          <cell r="K458">
            <v>253</v>
          </cell>
          <cell r="L458">
            <v>540</v>
          </cell>
          <cell r="M458" t="str">
            <v>#.4</v>
          </cell>
        </row>
        <row r="459">
          <cell r="A459" t="str">
            <v>기계되메우기및다짐</v>
          </cell>
          <cell r="B459" t="str">
            <v>인력+기계</v>
          </cell>
          <cell r="C459">
            <v>2.3860000000000001</v>
          </cell>
          <cell r="D459" t="str">
            <v>㎥</v>
          </cell>
          <cell r="E459">
            <v>3367</v>
          </cell>
          <cell r="F459">
            <v>8033</v>
          </cell>
          <cell r="G459">
            <v>285</v>
          </cell>
          <cell r="H459">
            <v>680</v>
          </cell>
          <cell r="I459">
            <v>2758</v>
          </cell>
          <cell r="J459">
            <v>6580</v>
          </cell>
          <cell r="K459">
            <v>324</v>
          </cell>
          <cell r="L459">
            <v>773</v>
          </cell>
          <cell r="M459" t="str">
            <v>#.6</v>
          </cell>
        </row>
        <row r="460">
          <cell r="A460" t="str">
            <v>잡석다짐(기계+인력)</v>
          </cell>
          <cell r="B460" t="str">
            <v>로라+인력</v>
          </cell>
          <cell r="C460">
            <v>1.0149999999999999</v>
          </cell>
          <cell r="D460" t="str">
            <v>㎥</v>
          </cell>
          <cell r="E460">
            <v>10469</v>
          </cell>
          <cell r="F460">
            <v>10625</v>
          </cell>
          <cell r="G460">
            <v>8354</v>
          </cell>
          <cell r="H460">
            <v>8479</v>
          </cell>
          <cell r="I460">
            <v>1509</v>
          </cell>
          <cell r="J460">
            <v>1531</v>
          </cell>
          <cell r="K460">
            <v>606</v>
          </cell>
          <cell r="L460">
            <v>615</v>
          </cell>
          <cell r="M460" t="str">
            <v>N.73</v>
          </cell>
        </row>
        <row r="461">
          <cell r="A461" t="str">
            <v>레미콘</v>
          </cell>
          <cell r="B461" t="str">
            <v>관급(40x160x8)</v>
          </cell>
          <cell r="C461">
            <v>0.39100000000000001</v>
          </cell>
          <cell r="D461" t="str">
            <v>M3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A462" t="str">
            <v>레미콘</v>
          </cell>
          <cell r="B462" t="str">
            <v>관급(25x180x8)</v>
          </cell>
          <cell r="C462">
            <v>1.706</v>
          </cell>
          <cell r="D462" t="str">
            <v>M3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레미콘타설(소형구조물)</v>
          </cell>
          <cell r="C463">
            <v>2.726</v>
          </cell>
          <cell r="D463" t="str">
            <v>㎥</v>
          </cell>
          <cell r="E463">
            <v>33719</v>
          </cell>
          <cell r="F463">
            <v>91917</v>
          </cell>
          <cell r="G463">
            <v>0</v>
          </cell>
          <cell r="H463">
            <v>0</v>
          </cell>
          <cell r="I463">
            <v>33719</v>
          </cell>
          <cell r="J463">
            <v>91917</v>
          </cell>
          <cell r="K463">
            <v>0</v>
          </cell>
          <cell r="L463">
            <v>0</v>
          </cell>
          <cell r="M463" t="str">
            <v>N.82</v>
          </cell>
        </row>
        <row r="464">
          <cell r="A464" t="str">
            <v>거푸집 (합판)</v>
          </cell>
          <cell r="B464" t="str">
            <v>6회</v>
          </cell>
          <cell r="C464">
            <v>12.885999999999999</v>
          </cell>
          <cell r="D464" t="str">
            <v>㎡</v>
          </cell>
          <cell r="E464">
            <v>13825</v>
          </cell>
          <cell r="F464">
            <v>178147</v>
          </cell>
          <cell r="G464">
            <v>4430</v>
          </cell>
          <cell r="H464">
            <v>57084</v>
          </cell>
          <cell r="I464">
            <v>9395</v>
          </cell>
          <cell r="J464">
            <v>121063</v>
          </cell>
          <cell r="K464">
            <v>0</v>
          </cell>
          <cell r="L464">
            <v>0</v>
          </cell>
          <cell r="M464" t="str">
            <v>N.80</v>
          </cell>
        </row>
        <row r="465">
          <cell r="A465" t="str">
            <v>이형철근</v>
          </cell>
          <cell r="B465" t="str">
            <v>관급, D13</v>
          </cell>
          <cell r="C465">
            <v>78.656000000000006</v>
          </cell>
          <cell r="D465" t="str">
            <v>KG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A466" t="str">
            <v>철근가공및조립</v>
          </cell>
          <cell r="B466" t="str">
            <v>간단</v>
          </cell>
          <cell r="C466">
            <v>7.5999999999999998E-2</v>
          </cell>
          <cell r="D466" t="str">
            <v>TON</v>
          </cell>
          <cell r="E466">
            <v>257665</v>
          </cell>
          <cell r="F466">
            <v>19581</v>
          </cell>
          <cell r="G466">
            <v>2708</v>
          </cell>
          <cell r="H466">
            <v>205</v>
          </cell>
          <cell r="I466">
            <v>254957</v>
          </cell>
          <cell r="J466">
            <v>19376</v>
          </cell>
          <cell r="K466">
            <v>0</v>
          </cell>
          <cell r="L466">
            <v>0</v>
          </cell>
          <cell r="M466" t="str">
            <v>N.84</v>
          </cell>
        </row>
        <row r="467">
          <cell r="A467" t="str">
            <v>고재대</v>
          </cell>
          <cell r="B467" t="str">
            <v>철재</v>
          </cell>
          <cell r="C467">
            <v>2.29</v>
          </cell>
          <cell r="D467" t="str">
            <v>KG</v>
          </cell>
          <cell r="E467">
            <v>-75</v>
          </cell>
          <cell r="F467">
            <v>-171</v>
          </cell>
          <cell r="G467">
            <v>-75</v>
          </cell>
          <cell r="H467">
            <v>-171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A468" t="str">
            <v>붙임몰탈</v>
          </cell>
          <cell r="B468" t="str">
            <v>인력,1:3</v>
          </cell>
          <cell r="C468">
            <v>0.22700000000000001</v>
          </cell>
          <cell r="D468" t="str">
            <v>㎥</v>
          </cell>
          <cell r="E468">
            <v>57561</v>
          </cell>
          <cell r="F468">
            <v>13065</v>
          </cell>
          <cell r="G468">
            <v>12100</v>
          </cell>
          <cell r="H468">
            <v>2746</v>
          </cell>
          <cell r="I468">
            <v>40922</v>
          </cell>
          <cell r="J468">
            <v>9289</v>
          </cell>
          <cell r="K468">
            <v>4539</v>
          </cell>
          <cell r="L468">
            <v>1030</v>
          </cell>
          <cell r="M468" t="str">
            <v>N.86</v>
          </cell>
        </row>
        <row r="469">
          <cell r="A469" t="str">
            <v>화강석판석</v>
          </cell>
          <cell r="B469" t="str">
            <v>T30 황등석</v>
          </cell>
          <cell r="C469">
            <v>6.0609999999999999</v>
          </cell>
          <cell r="D469" t="str">
            <v>㎡</v>
          </cell>
          <cell r="E469">
            <v>29000</v>
          </cell>
          <cell r="F469">
            <v>175769</v>
          </cell>
          <cell r="G469">
            <v>29000</v>
          </cell>
          <cell r="H469">
            <v>175769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A470" t="str">
            <v>화강석판석붙임</v>
          </cell>
          <cell r="B470" t="str">
            <v>벽,건식</v>
          </cell>
          <cell r="C470">
            <v>5.51</v>
          </cell>
          <cell r="D470" t="str">
            <v>㎡</v>
          </cell>
          <cell r="E470">
            <v>47989</v>
          </cell>
          <cell r="F470">
            <v>264419</v>
          </cell>
          <cell r="G470">
            <v>0</v>
          </cell>
          <cell r="H470">
            <v>0</v>
          </cell>
          <cell r="I470">
            <v>47989</v>
          </cell>
          <cell r="J470">
            <v>264419</v>
          </cell>
          <cell r="K470">
            <v>0</v>
          </cell>
          <cell r="L470">
            <v>0</v>
          </cell>
          <cell r="M470" t="str">
            <v>N.90</v>
          </cell>
        </row>
        <row r="471">
          <cell r="A471" t="str">
            <v>연결철물</v>
          </cell>
          <cell r="B471" t="str">
            <v>STS(공간거리70)</v>
          </cell>
          <cell r="C471">
            <v>60</v>
          </cell>
          <cell r="D471" t="str">
            <v>조</v>
          </cell>
          <cell r="E471">
            <v>490</v>
          </cell>
          <cell r="F471">
            <v>29400</v>
          </cell>
          <cell r="G471">
            <v>490</v>
          </cell>
          <cell r="H471">
            <v>29400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시멘트벽돌</v>
          </cell>
          <cell r="B472" t="str">
            <v>190x90x57</v>
          </cell>
          <cell r="C472">
            <v>154</v>
          </cell>
          <cell r="D472" t="str">
            <v>EA</v>
          </cell>
          <cell r="E472">
            <v>45</v>
          </cell>
          <cell r="F472">
            <v>6930</v>
          </cell>
          <cell r="G472">
            <v>45</v>
          </cell>
          <cell r="H472">
            <v>6930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A473" t="str">
            <v>시멘트벽돌쌓기</v>
          </cell>
          <cell r="C473">
            <v>0.154</v>
          </cell>
          <cell r="D473" t="str">
            <v>천매</v>
          </cell>
          <cell r="E473">
            <v>197889</v>
          </cell>
          <cell r="F473">
            <v>30474</v>
          </cell>
          <cell r="G473">
            <v>3025</v>
          </cell>
          <cell r="H473">
            <v>465</v>
          </cell>
          <cell r="I473">
            <v>194864</v>
          </cell>
          <cell r="J473">
            <v>30009</v>
          </cell>
          <cell r="K473">
            <v>0</v>
          </cell>
          <cell r="L473">
            <v>0</v>
          </cell>
          <cell r="M473" t="str">
            <v>N.93</v>
          </cell>
        </row>
        <row r="474">
          <cell r="A474" t="str">
            <v>화강석판석</v>
          </cell>
          <cell r="B474" t="str">
            <v>T50 마천석</v>
          </cell>
          <cell r="C474">
            <v>7.58</v>
          </cell>
          <cell r="D474" t="str">
            <v>EA</v>
          </cell>
          <cell r="E474">
            <v>30000</v>
          </cell>
          <cell r="F474">
            <v>227400</v>
          </cell>
          <cell r="G474">
            <v>30000</v>
          </cell>
          <cell r="H474">
            <v>227400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A475" t="str">
            <v>마름돌설치</v>
          </cell>
          <cell r="C475">
            <v>0.16600000000000001</v>
          </cell>
          <cell r="D475" t="str">
            <v>M3</v>
          </cell>
          <cell r="E475">
            <v>550886</v>
          </cell>
          <cell r="F475">
            <v>91447</v>
          </cell>
          <cell r="G475">
            <v>0</v>
          </cell>
          <cell r="H475">
            <v>0</v>
          </cell>
          <cell r="I475">
            <v>550886</v>
          </cell>
          <cell r="J475">
            <v>91447</v>
          </cell>
          <cell r="K475">
            <v>0</v>
          </cell>
          <cell r="L475">
            <v>0</v>
          </cell>
          <cell r="M475" t="str">
            <v>N.92</v>
          </cell>
        </row>
        <row r="476">
          <cell r="C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A477" t="str">
            <v>E2-E2' 계</v>
          </cell>
          <cell r="C477">
            <v>1</v>
          </cell>
          <cell r="D477" t="str">
            <v>식</v>
          </cell>
          <cell r="E477">
            <v>0</v>
          </cell>
          <cell r="F477">
            <v>1154844</v>
          </cell>
          <cell r="G477">
            <v>0</v>
          </cell>
          <cell r="H477">
            <v>510413</v>
          </cell>
          <cell r="I477">
            <v>0</v>
          </cell>
          <cell r="J477">
            <v>639655</v>
          </cell>
          <cell r="K477">
            <v>0</v>
          </cell>
          <cell r="L477">
            <v>4776</v>
          </cell>
        </row>
        <row r="478">
          <cell r="C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A479" t="str">
            <v>■ E3-E3'</v>
          </cell>
          <cell r="C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A480" t="str">
            <v>터파기</v>
          </cell>
          <cell r="B480" t="str">
            <v>백호우0.4㎥</v>
          </cell>
          <cell r="C480">
            <v>7.7279999999999998</v>
          </cell>
          <cell r="D480" t="str">
            <v>㎥</v>
          </cell>
          <cell r="E480">
            <v>1331</v>
          </cell>
          <cell r="F480">
            <v>10284</v>
          </cell>
          <cell r="G480">
            <v>243</v>
          </cell>
          <cell r="H480">
            <v>1877</v>
          </cell>
          <cell r="I480">
            <v>686</v>
          </cell>
          <cell r="J480">
            <v>5301</v>
          </cell>
          <cell r="K480">
            <v>402</v>
          </cell>
          <cell r="L480">
            <v>3106</v>
          </cell>
          <cell r="M480" t="str">
            <v>#.2</v>
          </cell>
        </row>
        <row r="481">
          <cell r="A481" t="str">
            <v>잔토처리(토사)</v>
          </cell>
          <cell r="B481" t="str">
            <v>B.H 0.4M3</v>
          </cell>
          <cell r="C481">
            <v>4.3</v>
          </cell>
          <cell r="D481" t="str">
            <v>M3</v>
          </cell>
          <cell r="E481">
            <v>837</v>
          </cell>
          <cell r="F481">
            <v>3597</v>
          </cell>
          <cell r="G481">
            <v>153</v>
          </cell>
          <cell r="H481">
            <v>657</v>
          </cell>
          <cell r="I481">
            <v>431</v>
          </cell>
          <cell r="J481">
            <v>1853</v>
          </cell>
          <cell r="K481">
            <v>253</v>
          </cell>
          <cell r="L481">
            <v>1087</v>
          </cell>
          <cell r="M481" t="str">
            <v>#.4</v>
          </cell>
        </row>
        <row r="482">
          <cell r="A482" t="str">
            <v>기계되메우기및다짐</v>
          </cell>
          <cell r="B482" t="str">
            <v>인력+기계</v>
          </cell>
          <cell r="C482">
            <v>3.4820000000000002</v>
          </cell>
          <cell r="D482" t="str">
            <v>㎥</v>
          </cell>
          <cell r="E482">
            <v>3367</v>
          </cell>
          <cell r="F482">
            <v>11723</v>
          </cell>
          <cell r="G482">
            <v>285</v>
          </cell>
          <cell r="H482">
            <v>992</v>
          </cell>
          <cell r="I482">
            <v>2758</v>
          </cell>
          <cell r="J482">
            <v>9603</v>
          </cell>
          <cell r="K482">
            <v>324</v>
          </cell>
          <cell r="L482">
            <v>1128</v>
          </cell>
          <cell r="M482" t="str">
            <v>#.6</v>
          </cell>
        </row>
        <row r="483">
          <cell r="A483" t="str">
            <v>잡석다짐(기계+인력)</v>
          </cell>
          <cell r="B483" t="str">
            <v>로라+인력</v>
          </cell>
          <cell r="C483">
            <v>2.1789999999999998</v>
          </cell>
          <cell r="D483" t="str">
            <v>㎥</v>
          </cell>
          <cell r="E483">
            <v>10469</v>
          </cell>
          <cell r="F483">
            <v>22811</v>
          </cell>
          <cell r="G483">
            <v>8354</v>
          </cell>
          <cell r="H483">
            <v>18203</v>
          </cell>
          <cell r="I483">
            <v>1509</v>
          </cell>
          <cell r="J483">
            <v>3288</v>
          </cell>
          <cell r="K483">
            <v>606</v>
          </cell>
          <cell r="L483">
            <v>1320</v>
          </cell>
          <cell r="M483" t="str">
            <v>N.73</v>
          </cell>
        </row>
        <row r="484">
          <cell r="A484" t="str">
            <v>레미콘</v>
          </cell>
          <cell r="B484" t="str">
            <v>관급(40x160x8)</v>
          </cell>
          <cell r="C484">
            <v>0.64400000000000002</v>
          </cell>
          <cell r="D484" t="str">
            <v>M3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레미콘</v>
          </cell>
          <cell r="B485" t="str">
            <v>관급(25x180x8)</v>
          </cell>
          <cell r="C485">
            <v>3.7410000000000001</v>
          </cell>
          <cell r="D485" t="str">
            <v>M3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A486" t="str">
            <v>레미콘타설(소형구조물)</v>
          </cell>
          <cell r="C486">
            <v>4.3360000000000003</v>
          </cell>
          <cell r="D486" t="str">
            <v>㎥</v>
          </cell>
          <cell r="E486">
            <v>33719</v>
          </cell>
          <cell r="F486">
            <v>146205</v>
          </cell>
          <cell r="G486">
            <v>0</v>
          </cell>
          <cell r="H486">
            <v>0</v>
          </cell>
          <cell r="I486">
            <v>33719</v>
          </cell>
          <cell r="J486">
            <v>146205</v>
          </cell>
          <cell r="K486">
            <v>0</v>
          </cell>
          <cell r="L486">
            <v>0</v>
          </cell>
          <cell r="M486" t="str">
            <v>N.82</v>
          </cell>
        </row>
        <row r="487">
          <cell r="A487" t="str">
            <v>거푸집 (합판)</v>
          </cell>
          <cell r="B487" t="str">
            <v>6회</v>
          </cell>
          <cell r="C487">
            <v>21.664000000000001</v>
          </cell>
          <cell r="D487" t="str">
            <v>㎡</v>
          </cell>
          <cell r="E487">
            <v>13825</v>
          </cell>
          <cell r="F487">
            <v>299504</v>
          </cell>
          <cell r="G487">
            <v>4430</v>
          </cell>
          <cell r="H487">
            <v>95971</v>
          </cell>
          <cell r="I487">
            <v>9395</v>
          </cell>
          <cell r="J487">
            <v>203533</v>
          </cell>
          <cell r="K487">
            <v>0</v>
          </cell>
          <cell r="L487">
            <v>0</v>
          </cell>
          <cell r="M487" t="str">
            <v>N.80</v>
          </cell>
        </row>
        <row r="488">
          <cell r="A488" t="str">
            <v>이형철근</v>
          </cell>
          <cell r="B488" t="str">
            <v>관급, D13</v>
          </cell>
          <cell r="C488">
            <v>133.1</v>
          </cell>
          <cell r="D488" t="str">
            <v>KG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A489" t="str">
            <v>철근가공및조립</v>
          </cell>
          <cell r="B489" t="str">
            <v>간단</v>
          </cell>
          <cell r="C489">
            <v>0.129</v>
          </cell>
          <cell r="D489" t="str">
            <v>TON</v>
          </cell>
          <cell r="E489">
            <v>257665</v>
          </cell>
          <cell r="F489">
            <v>33238</v>
          </cell>
          <cell r="G489">
            <v>2708</v>
          </cell>
          <cell r="H489">
            <v>349</v>
          </cell>
          <cell r="I489">
            <v>254957</v>
          </cell>
          <cell r="J489">
            <v>32889</v>
          </cell>
          <cell r="K489">
            <v>0</v>
          </cell>
          <cell r="L489">
            <v>0</v>
          </cell>
          <cell r="M489" t="str">
            <v>N.84</v>
          </cell>
        </row>
        <row r="490">
          <cell r="A490" t="str">
            <v>고재대</v>
          </cell>
          <cell r="B490" t="str">
            <v>철재</v>
          </cell>
          <cell r="C490">
            <v>3.8759999999999999</v>
          </cell>
          <cell r="D490" t="str">
            <v>KG</v>
          </cell>
          <cell r="E490">
            <v>-75</v>
          </cell>
          <cell r="F490">
            <v>-290</v>
          </cell>
          <cell r="G490">
            <v>-75</v>
          </cell>
          <cell r="H490">
            <v>-290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A491" t="str">
            <v>붙임몰탈</v>
          </cell>
          <cell r="B491" t="str">
            <v>인력,1:3</v>
          </cell>
          <cell r="C491">
            <v>0.22700000000000001</v>
          </cell>
          <cell r="D491" t="str">
            <v>㎥</v>
          </cell>
          <cell r="E491">
            <v>57561</v>
          </cell>
          <cell r="F491">
            <v>13065</v>
          </cell>
          <cell r="G491">
            <v>12100</v>
          </cell>
          <cell r="H491">
            <v>2746</v>
          </cell>
          <cell r="I491">
            <v>40922</v>
          </cell>
          <cell r="J491">
            <v>9289</v>
          </cell>
          <cell r="K491">
            <v>4539</v>
          </cell>
          <cell r="L491">
            <v>1030</v>
          </cell>
          <cell r="M491" t="str">
            <v>N.86</v>
          </cell>
        </row>
        <row r="492">
          <cell r="A492" t="str">
            <v>화강석판석</v>
          </cell>
          <cell r="B492" t="str">
            <v>T30 황등석</v>
          </cell>
          <cell r="C492">
            <v>6.0609999999999999</v>
          </cell>
          <cell r="D492" t="str">
            <v>㎡</v>
          </cell>
          <cell r="E492">
            <v>29000</v>
          </cell>
          <cell r="F492">
            <v>175769</v>
          </cell>
          <cell r="G492">
            <v>29000</v>
          </cell>
          <cell r="H492">
            <v>175769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A493" t="str">
            <v>화강석판석붙임</v>
          </cell>
          <cell r="B493" t="str">
            <v>벽,건식</v>
          </cell>
          <cell r="C493">
            <v>9.89</v>
          </cell>
          <cell r="D493" t="str">
            <v>㎡</v>
          </cell>
          <cell r="E493">
            <v>47989</v>
          </cell>
          <cell r="F493">
            <v>474611</v>
          </cell>
          <cell r="G493">
            <v>0</v>
          </cell>
          <cell r="H493">
            <v>0</v>
          </cell>
          <cell r="I493">
            <v>47989</v>
          </cell>
          <cell r="J493">
            <v>474611</v>
          </cell>
          <cell r="K493">
            <v>0</v>
          </cell>
          <cell r="L493">
            <v>0</v>
          </cell>
          <cell r="M493" t="str">
            <v>N.90</v>
          </cell>
        </row>
        <row r="494">
          <cell r="A494" t="str">
            <v>연결철물</v>
          </cell>
          <cell r="B494" t="str">
            <v>STS(공간거리70)</v>
          </cell>
          <cell r="C494">
            <v>109</v>
          </cell>
          <cell r="D494" t="str">
            <v>조</v>
          </cell>
          <cell r="E494">
            <v>490</v>
          </cell>
          <cell r="F494">
            <v>53410</v>
          </cell>
          <cell r="G494">
            <v>490</v>
          </cell>
          <cell r="H494">
            <v>53410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A495" t="str">
            <v>시멘트벽돌</v>
          </cell>
          <cell r="B495" t="str">
            <v>190x90x57</v>
          </cell>
          <cell r="C495">
            <v>259</v>
          </cell>
          <cell r="D495" t="str">
            <v>EA</v>
          </cell>
          <cell r="E495">
            <v>45</v>
          </cell>
          <cell r="F495">
            <v>11655</v>
          </cell>
          <cell r="G495">
            <v>45</v>
          </cell>
          <cell r="H495">
            <v>11655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A496" t="str">
            <v>시멘트벽돌쌓기</v>
          </cell>
          <cell r="C496">
            <v>0.25900000000000001</v>
          </cell>
          <cell r="D496" t="str">
            <v>천매</v>
          </cell>
          <cell r="E496">
            <v>197889</v>
          </cell>
          <cell r="F496">
            <v>51252</v>
          </cell>
          <cell r="G496">
            <v>3025</v>
          </cell>
          <cell r="H496">
            <v>783</v>
          </cell>
          <cell r="I496">
            <v>194864</v>
          </cell>
          <cell r="J496">
            <v>50469</v>
          </cell>
          <cell r="K496">
            <v>0</v>
          </cell>
          <cell r="L496">
            <v>0</v>
          </cell>
          <cell r="M496" t="str">
            <v>N.93</v>
          </cell>
        </row>
        <row r="497">
          <cell r="A497" t="str">
            <v>화강석판석</v>
          </cell>
          <cell r="B497" t="str">
            <v>T50 마천석</v>
          </cell>
          <cell r="C497">
            <v>12.744</v>
          </cell>
          <cell r="D497" t="str">
            <v>EA</v>
          </cell>
          <cell r="E497">
            <v>30000</v>
          </cell>
          <cell r="F497">
            <v>382320</v>
          </cell>
          <cell r="G497">
            <v>30000</v>
          </cell>
          <cell r="H497">
            <v>382320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A498" t="str">
            <v>마름돌설치</v>
          </cell>
          <cell r="C498">
            <v>0.27900000000000003</v>
          </cell>
          <cell r="D498" t="str">
            <v>M3</v>
          </cell>
          <cell r="E498">
            <v>550886</v>
          </cell>
          <cell r="F498">
            <v>153697</v>
          </cell>
          <cell r="G498">
            <v>0</v>
          </cell>
          <cell r="H498">
            <v>0</v>
          </cell>
          <cell r="I498">
            <v>550886</v>
          </cell>
          <cell r="J498">
            <v>153697</v>
          </cell>
          <cell r="K498">
            <v>0</v>
          </cell>
          <cell r="L498">
            <v>0</v>
          </cell>
          <cell r="M498" t="str">
            <v>N.92</v>
          </cell>
        </row>
        <row r="499">
          <cell r="C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A500" t="str">
            <v>E3-E3' 계</v>
          </cell>
          <cell r="C500">
            <v>1</v>
          </cell>
          <cell r="D500" t="str">
            <v>식</v>
          </cell>
          <cell r="E500">
            <v>0</v>
          </cell>
          <cell r="F500">
            <v>1842851</v>
          </cell>
          <cell r="G500">
            <v>0</v>
          </cell>
          <cell r="H500">
            <v>744442</v>
          </cell>
          <cell r="I500">
            <v>0</v>
          </cell>
          <cell r="J500">
            <v>1090738</v>
          </cell>
          <cell r="K500">
            <v>0</v>
          </cell>
          <cell r="L500">
            <v>7671</v>
          </cell>
        </row>
        <row r="501">
          <cell r="C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A502" t="str">
            <v>계</v>
          </cell>
          <cell r="F502">
            <v>7187461</v>
          </cell>
          <cell r="H502">
            <v>3066608</v>
          </cell>
          <cell r="J502">
            <v>4092511</v>
          </cell>
          <cell r="L502">
            <v>28342</v>
          </cell>
        </row>
        <row r="504">
          <cell r="A504" t="str">
            <v>No.21호표 플랜터F</v>
          </cell>
          <cell r="C504">
            <v>1</v>
          </cell>
          <cell r="D504" t="str">
            <v>식</v>
          </cell>
          <cell r="M504" t="str">
            <v>PPG06</v>
          </cell>
        </row>
        <row r="505">
          <cell r="A505" t="str">
            <v>터파기</v>
          </cell>
          <cell r="B505" t="str">
            <v>백호우0.4㎥</v>
          </cell>
          <cell r="C505">
            <v>17.629000000000001</v>
          </cell>
          <cell r="D505" t="str">
            <v>㎥</v>
          </cell>
          <cell r="E505">
            <v>1331</v>
          </cell>
          <cell r="F505">
            <v>23462</v>
          </cell>
          <cell r="G505">
            <v>243</v>
          </cell>
          <cell r="H505">
            <v>4283</v>
          </cell>
          <cell r="I505">
            <v>686</v>
          </cell>
          <cell r="J505">
            <v>12093</v>
          </cell>
          <cell r="K505">
            <v>402</v>
          </cell>
          <cell r="L505">
            <v>7086</v>
          </cell>
          <cell r="M505" t="str">
            <v>#.2</v>
          </cell>
        </row>
        <row r="506">
          <cell r="A506" t="str">
            <v>잔토처리(토사)</v>
          </cell>
          <cell r="B506" t="str">
            <v>B.H 0.4M3</v>
          </cell>
          <cell r="C506">
            <v>8.3960000000000008</v>
          </cell>
          <cell r="D506" t="str">
            <v>M3</v>
          </cell>
          <cell r="E506">
            <v>837</v>
          </cell>
          <cell r="F506">
            <v>7026</v>
          </cell>
          <cell r="G506">
            <v>153</v>
          </cell>
          <cell r="H506">
            <v>1284</v>
          </cell>
          <cell r="I506">
            <v>431</v>
          </cell>
          <cell r="J506">
            <v>3618</v>
          </cell>
          <cell r="K506">
            <v>253</v>
          </cell>
          <cell r="L506">
            <v>2124</v>
          </cell>
          <cell r="M506" t="str">
            <v>#.4</v>
          </cell>
        </row>
        <row r="507">
          <cell r="A507" t="str">
            <v>기계되메우기및다짐</v>
          </cell>
          <cell r="B507" t="str">
            <v>인력+기계</v>
          </cell>
          <cell r="C507">
            <v>9.2330000000000005</v>
          </cell>
          <cell r="D507" t="str">
            <v>㎥</v>
          </cell>
          <cell r="E507">
            <v>3367</v>
          </cell>
          <cell r="F507">
            <v>31086</v>
          </cell>
          <cell r="G507">
            <v>285</v>
          </cell>
          <cell r="H507">
            <v>2631</v>
          </cell>
          <cell r="I507">
            <v>2758</v>
          </cell>
          <cell r="J507">
            <v>25464</v>
          </cell>
          <cell r="K507">
            <v>324</v>
          </cell>
          <cell r="L507">
            <v>2991</v>
          </cell>
          <cell r="M507" t="str">
            <v>#.6</v>
          </cell>
        </row>
        <row r="508">
          <cell r="A508" t="str">
            <v>잡석다짐(기계+인력)</v>
          </cell>
          <cell r="B508" t="str">
            <v>로라+인력</v>
          </cell>
          <cell r="C508">
            <v>8.3960000000000008</v>
          </cell>
          <cell r="D508" t="str">
            <v>㎥</v>
          </cell>
          <cell r="E508">
            <v>10469</v>
          </cell>
          <cell r="F508">
            <v>87896</v>
          </cell>
          <cell r="G508">
            <v>8354</v>
          </cell>
          <cell r="H508">
            <v>70140</v>
          </cell>
          <cell r="I508">
            <v>1509</v>
          </cell>
          <cell r="J508">
            <v>12669</v>
          </cell>
          <cell r="K508">
            <v>606</v>
          </cell>
          <cell r="L508">
            <v>5087</v>
          </cell>
          <cell r="M508" t="str">
            <v>N.73</v>
          </cell>
        </row>
        <row r="509">
          <cell r="A509" t="str">
            <v>레미콘</v>
          </cell>
          <cell r="B509" t="str">
            <v>관급(40x160x8)</v>
          </cell>
          <cell r="C509">
            <v>1.748</v>
          </cell>
          <cell r="D509" t="str">
            <v>M3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레미콘</v>
          </cell>
          <cell r="B510" t="str">
            <v>관급(25x180x8)</v>
          </cell>
          <cell r="C510">
            <v>10.557</v>
          </cell>
          <cell r="D510" t="str">
            <v>M3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A511" t="str">
            <v>레미콘타설(소형구조물)</v>
          </cell>
          <cell r="C511">
            <v>12.167</v>
          </cell>
          <cell r="D511" t="str">
            <v>㎥</v>
          </cell>
          <cell r="E511">
            <v>33719</v>
          </cell>
          <cell r="F511">
            <v>410259</v>
          </cell>
          <cell r="G511">
            <v>0</v>
          </cell>
          <cell r="H511">
            <v>0</v>
          </cell>
          <cell r="I511">
            <v>33719</v>
          </cell>
          <cell r="J511">
            <v>410259</v>
          </cell>
          <cell r="K511">
            <v>0</v>
          </cell>
          <cell r="L511">
            <v>0</v>
          </cell>
          <cell r="M511" t="str">
            <v>N.82</v>
          </cell>
        </row>
        <row r="512">
          <cell r="A512" t="str">
            <v>거푸집 (합판)</v>
          </cell>
          <cell r="B512" t="str">
            <v>6회</v>
          </cell>
          <cell r="C512">
            <v>49.231000000000002</v>
          </cell>
          <cell r="D512" t="str">
            <v>㎡</v>
          </cell>
          <cell r="E512">
            <v>13825</v>
          </cell>
          <cell r="F512">
            <v>680618</v>
          </cell>
          <cell r="G512">
            <v>4430</v>
          </cell>
          <cell r="H512">
            <v>218093</v>
          </cell>
          <cell r="I512">
            <v>9395</v>
          </cell>
          <cell r="J512">
            <v>462525</v>
          </cell>
          <cell r="K512">
            <v>0</v>
          </cell>
          <cell r="L512">
            <v>0</v>
          </cell>
          <cell r="M512" t="str">
            <v>N.80</v>
          </cell>
        </row>
        <row r="513">
          <cell r="A513" t="str">
            <v>이형철근</v>
          </cell>
          <cell r="B513" t="str">
            <v>관급, D13</v>
          </cell>
          <cell r="C513">
            <v>401.79</v>
          </cell>
          <cell r="D513" t="str">
            <v>KG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A514" t="str">
            <v>철근가공및조립</v>
          </cell>
          <cell r="B514" t="str">
            <v>간단</v>
          </cell>
          <cell r="C514">
            <v>0.39</v>
          </cell>
          <cell r="D514" t="str">
            <v>TON</v>
          </cell>
          <cell r="E514">
            <v>257665</v>
          </cell>
          <cell r="F514">
            <v>100489</v>
          </cell>
          <cell r="G514">
            <v>2708</v>
          </cell>
          <cell r="H514">
            <v>1056</v>
          </cell>
          <cell r="I514">
            <v>254957</v>
          </cell>
          <cell r="J514">
            <v>99433</v>
          </cell>
          <cell r="K514">
            <v>0</v>
          </cell>
          <cell r="L514">
            <v>0</v>
          </cell>
          <cell r="M514" t="str">
            <v>N.84</v>
          </cell>
        </row>
        <row r="515">
          <cell r="A515" t="str">
            <v>고재대</v>
          </cell>
          <cell r="B515" t="str">
            <v>철재</v>
          </cell>
          <cell r="C515">
            <v>11.702</v>
          </cell>
          <cell r="D515" t="str">
            <v>KG</v>
          </cell>
          <cell r="E515">
            <v>-75</v>
          </cell>
          <cell r="F515">
            <v>-877</v>
          </cell>
          <cell r="G515">
            <v>-75</v>
          </cell>
          <cell r="H515">
            <v>-877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A516" t="str">
            <v>붙임몰탈</v>
          </cell>
          <cell r="B516" t="str">
            <v>인력,1:3</v>
          </cell>
          <cell r="C516">
            <v>1.427</v>
          </cell>
          <cell r="D516" t="str">
            <v>㎥</v>
          </cell>
          <cell r="E516">
            <v>57561</v>
          </cell>
          <cell r="F516">
            <v>82138</v>
          </cell>
          <cell r="G516">
            <v>12100</v>
          </cell>
          <cell r="H516">
            <v>17266</v>
          </cell>
          <cell r="I516">
            <v>40922</v>
          </cell>
          <cell r="J516">
            <v>58395</v>
          </cell>
          <cell r="K516">
            <v>4539</v>
          </cell>
          <cell r="L516">
            <v>6477</v>
          </cell>
          <cell r="M516" t="str">
            <v>N.86</v>
          </cell>
        </row>
        <row r="517">
          <cell r="A517" t="str">
            <v>시멘트액체방수(2차)</v>
          </cell>
          <cell r="C517">
            <v>42.81</v>
          </cell>
          <cell r="D517" t="str">
            <v>㎡</v>
          </cell>
          <cell r="E517">
            <v>10922</v>
          </cell>
          <cell r="F517">
            <v>467569</v>
          </cell>
          <cell r="G517">
            <v>1990</v>
          </cell>
          <cell r="H517">
            <v>85191</v>
          </cell>
          <cell r="I517">
            <v>8932</v>
          </cell>
          <cell r="J517">
            <v>382378</v>
          </cell>
          <cell r="K517">
            <v>0</v>
          </cell>
          <cell r="L517">
            <v>0</v>
          </cell>
          <cell r="M517" t="str">
            <v>N.85</v>
          </cell>
        </row>
        <row r="518">
          <cell r="A518" t="str">
            <v>보호몰탈(벽체)</v>
          </cell>
          <cell r="B518" t="str">
            <v>T=24M/M</v>
          </cell>
          <cell r="C518">
            <v>1.0269999999999999</v>
          </cell>
          <cell r="D518" t="str">
            <v>M2</v>
          </cell>
          <cell r="E518">
            <v>2350</v>
          </cell>
          <cell r="F518">
            <v>2412</v>
          </cell>
          <cell r="G518">
            <v>69</v>
          </cell>
          <cell r="H518">
            <v>70</v>
          </cell>
          <cell r="I518">
            <v>2281</v>
          </cell>
          <cell r="J518">
            <v>2342</v>
          </cell>
          <cell r="K518">
            <v>0</v>
          </cell>
          <cell r="L518">
            <v>0</v>
          </cell>
          <cell r="M518" t="str">
            <v>N.89</v>
          </cell>
        </row>
        <row r="519">
          <cell r="A519" t="str">
            <v>점토벽돌</v>
          </cell>
          <cell r="B519" t="str">
            <v>190×90×T57</v>
          </cell>
          <cell r="C519">
            <v>3167.9</v>
          </cell>
          <cell r="D519" t="str">
            <v>매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점토벽돌치장쌓기</v>
          </cell>
          <cell r="B520" t="str">
            <v>0.5B</v>
          </cell>
          <cell r="C520">
            <v>27.969000000000001</v>
          </cell>
          <cell r="D520" t="str">
            <v>㎡</v>
          </cell>
          <cell r="E520">
            <v>22368</v>
          </cell>
          <cell r="F520">
            <v>625610</v>
          </cell>
          <cell r="G520">
            <v>0</v>
          </cell>
          <cell r="H520">
            <v>0</v>
          </cell>
          <cell r="I520">
            <v>22368</v>
          </cell>
          <cell r="J520">
            <v>625610</v>
          </cell>
          <cell r="K520">
            <v>0</v>
          </cell>
          <cell r="L520">
            <v>0</v>
          </cell>
          <cell r="M520" t="str">
            <v>N.83</v>
          </cell>
        </row>
        <row r="521">
          <cell r="A521" t="str">
            <v>점토벽돌평깔기</v>
          </cell>
          <cell r="C521">
            <v>20.690999999999999</v>
          </cell>
          <cell r="D521" t="str">
            <v>㎡</v>
          </cell>
          <cell r="E521">
            <v>5499</v>
          </cell>
          <cell r="F521">
            <v>113779</v>
          </cell>
          <cell r="G521">
            <v>0</v>
          </cell>
          <cell r="H521">
            <v>0</v>
          </cell>
          <cell r="I521">
            <v>5499</v>
          </cell>
          <cell r="J521">
            <v>113779</v>
          </cell>
          <cell r="K521">
            <v>0</v>
          </cell>
          <cell r="L521">
            <v>0</v>
          </cell>
          <cell r="M521" t="str">
            <v>N.75</v>
          </cell>
        </row>
        <row r="522">
          <cell r="A522" t="str">
            <v>계</v>
          </cell>
          <cell r="F522">
            <v>2631467</v>
          </cell>
          <cell r="H522">
            <v>399137</v>
          </cell>
          <cell r="J522">
            <v>2208565</v>
          </cell>
          <cell r="L522">
            <v>23765</v>
          </cell>
        </row>
        <row r="524">
          <cell r="A524" t="str">
            <v>No.22호표 SEATWALL</v>
          </cell>
          <cell r="C524">
            <v>1</v>
          </cell>
          <cell r="D524" t="str">
            <v>M</v>
          </cell>
          <cell r="M524" t="str">
            <v>PPG07</v>
          </cell>
        </row>
        <row r="525">
          <cell r="A525" t="str">
            <v>터파기</v>
          </cell>
          <cell r="B525" t="str">
            <v>백호우0.4㎥</v>
          </cell>
          <cell r="C525">
            <v>0.505</v>
          </cell>
          <cell r="D525" t="str">
            <v>㎥</v>
          </cell>
          <cell r="E525">
            <v>1331</v>
          </cell>
          <cell r="F525">
            <v>671</v>
          </cell>
          <cell r="G525">
            <v>243</v>
          </cell>
          <cell r="H525">
            <v>122</v>
          </cell>
          <cell r="I525">
            <v>686</v>
          </cell>
          <cell r="J525">
            <v>346</v>
          </cell>
          <cell r="K525">
            <v>402</v>
          </cell>
          <cell r="L525">
            <v>203</v>
          </cell>
          <cell r="M525" t="str">
            <v>#.2</v>
          </cell>
        </row>
        <row r="526">
          <cell r="A526" t="str">
            <v>잔토처리(토사)</v>
          </cell>
          <cell r="B526" t="str">
            <v>B.H 0.4M3</v>
          </cell>
          <cell r="C526">
            <v>0.24399999999999999</v>
          </cell>
          <cell r="D526" t="str">
            <v>M3</v>
          </cell>
          <cell r="E526">
            <v>837</v>
          </cell>
          <cell r="F526">
            <v>203</v>
          </cell>
          <cell r="G526">
            <v>153</v>
          </cell>
          <cell r="H526">
            <v>37</v>
          </cell>
          <cell r="I526">
            <v>431</v>
          </cell>
          <cell r="J526">
            <v>105</v>
          </cell>
          <cell r="K526">
            <v>253</v>
          </cell>
          <cell r="L526">
            <v>61</v>
          </cell>
          <cell r="M526" t="str">
            <v>#.4</v>
          </cell>
        </row>
        <row r="527">
          <cell r="A527" t="str">
            <v>기계되메우기및다짐</v>
          </cell>
          <cell r="B527" t="str">
            <v>인력+기계</v>
          </cell>
          <cell r="C527">
            <v>0.26100000000000001</v>
          </cell>
          <cell r="D527" t="str">
            <v>㎥</v>
          </cell>
          <cell r="E527">
            <v>3367</v>
          </cell>
          <cell r="F527">
            <v>877</v>
          </cell>
          <cell r="G527">
            <v>285</v>
          </cell>
          <cell r="H527">
            <v>74</v>
          </cell>
          <cell r="I527">
            <v>2758</v>
          </cell>
          <cell r="J527">
            <v>719</v>
          </cell>
          <cell r="K527">
            <v>324</v>
          </cell>
          <cell r="L527">
            <v>84</v>
          </cell>
          <cell r="M527" t="str">
            <v>#.6</v>
          </cell>
        </row>
        <row r="528">
          <cell r="A528" t="str">
            <v>잡석다짐(기계+인력)</v>
          </cell>
          <cell r="B528" t="str">
            <v>로라+인력</v>
          </cell>
          <cell r="C528">
            <v>9.2999999999999999E-2</v>
          </cell>
          <cell r="D528" t="str">
            <v>㎥</v>
          </cell>
          <cell r="E528">
            <v>10469</v>
          </cell>
          <cell r="F528">
            <v>972</v>
          </cell>
          <cell r="G528">
            <v>8354</v>
          </cell>
          <cell r="H528">
            <v>776</v>
          </cell>
          <cell r="I528">
            <v>1509</v>
          </cell>
          <cell r="J528">
            <v>140</v>
          </cell>
          <cell r="K528">
            <v>606</v>
          </cell>
          <cell r="L528">
            <v>56</v>
          </cell>
          <cell r="M528" t="str">
            <v>N.73</v>
          </cell>
        </row>
        <row r="529">
          <cell r="A529" t="str">
            <v>레미콘</v>
          </cell>
          <cell r="B529" t="str">
            <v>관급(40x160x8)</v>
          </cell>
          <cell r="C529">
            <v>3.0000000000000001E-3</v>
          </cell>
          <cell r="D529" t="str">
            <v>M3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레미콘</v>
          </cell>
          <cell r="B530" t="str">
            <v>관급(25x180x8)</v>
          </cell>
          <cell r="C530">
            <v>0.13900000000000001</v>
          </cell>
          <cell r="D530" t="str">
            <v>M3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A531" t="str">
            <v>레미콘타설(소형구조물)</v>
          </cell>
          <cell r="C531">
            <v>0.13800000000000001</v>
          </cell>
          <cell r="D531" t="str">
            <v>㎥</v>
          </cell>
          <cell r="E531">
            <v>33719</v>
          </cell>
          <cell r="F531">
            <v>4653</v>
          </cell>
          <cell r="G531">
            <v>0</v>
          </cell>
          <cell r="H531">
            <v>0</v>
          </cell>
          <cell r="I531">
            <v>33719</v>
          </cell>
          <cell r="J531">
            <v>4653</v>
          </cell>
          <cell r="K531">
            <v>0</v>
          </cell>
          <cell r="L531">
            <v>0</v>
          </cell>
          <cell r="M531" t="str">
            <v>N.82</v>
          </cell>
        </row>
        <row r="532">
          <cell r="A532" t="str">
            <v>이형철근</v>
          </cell>
          <cell r="B532" t="str">
            <v>관급, D13</v>
          </cell>
          <cell r="C532">
            <v>11.082000000000001</v>
          </cell>
          <cell r="D532" t="str">
            <v>KG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A533" t="str">
            <v>철근가공및조립</v>
          </cell>
          <cell r="B533" t="str">
            <v>간단</v>
          </cell>
          <cell r="C533">
            <v>0.01</v>
          </cell>
          <cell r="D533" t="str">
            <v>TON</v>
          </cell>
          <cell r="E533">
            <v>257665</v>
          </cell>
          <cell r="F533">
            <v>2576</v>
          </cell>
          <cell r="G533">
            <v>2708</v>
          </cell>
          <cell r="H533">
            <v>27</v>
          </cell>
          <cell r="I533">
            <v>254957</v>
          </cell>
          <cell r="J533">
            <v>2549</v>
          </cell>
          <cell r="K533">
            <v>0</v>
          </cell>
          <cell r="L533">
            <v>0</v>
          </cell>
          <cell r="M533" t="str">
            <v>N.84</v>
          </cell>
        </row>
        <row r="534">
          <cell r="A534" t="str">
            <v>고재대</v>
          </cell>
          <cell r="B534" t="str">
            <v>철재</v>
          </cell>
          <cell r="C534">
            <v>0.32200000000000001</v>
          </cell>
          <cell r="D534" t="str">
            <v>KG</v>
          </cell>
          <cell r="E534">
            <v>-75</v>
          </cell>
          <cell r="F534">
            <v>-24</v>
          </cell>
          <cell r="G534">
            <v>-75</v>
          </cell>
          <cell r="H534">
            <v>-24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A535" t="str">
            <v>신토석</v>
          </cell>
          <cell r="B535" t="str">
            <v>관급,190x90xT57</v>
          </cell>
          <cell r="C535">
            <v>70.122</v>
          </cell>
          <cell r="D535" t="str">
            <v>매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점토벽돌치장쌓기</v>
          </cell>
          <cell r="B536" t="str">
            <v>0.5B</v>
          </cell>
          <cell r="C536">
            <v>0.92</v>
          </cell>
          <cell r="D536" t="str">
            <v>㎡</v>
          </cell>
          <cell r="E536">
            <v>22368</v>
          </cell>
          <cell r="F536">
            <v>20578</v>
          </cell>
          <cell r="G536">
            <v>0</v>
          </cell>
          <cell r="H536">
            <v>0</v>
          </cell>
          <cell r="I536">
            <v>22368</v>
          </cell>
          <cell r="J536">
            <v>20578</v>
          </cell>
          <cell r="K536">
            <v>0</v>
          </cell>
          <cell r="L536">
            <v>0</v>
          </cell>
          <cell r="M536" t="str">
            <v>N.83</v>
          </cell>
        </row>
        <row r="537">
          <cell r="A537" t="str">
            <v>붙임몰탈</v>
          </cell>
          <cell r="B537" t="str">
            <v>인력,1:3</v>
          </cell>
          <cell r="C537">
            <v>0.02</v>
          </cell>
          <cell r="D537" t="str">
            <v>㎥</v>
          </cell>
          <cell r="E537">
            <v>57561</v>
          </cell>
          <cell r="F537">
            <v>1150</v>
          </cell>
          <cell r="G537">
            <v>12100</v>
          </cell>
          <cell r="H537">
            <v>242</v>
          </cell>
          <cell r="I537">
            <v>40922</v>
          </cell>
          <cell r="J537">
            <v>818</v>
          </cell>
          <cell r="K537">
            <v>4539</v>
          </cell>
          <cell r="L537">
            <v>90</v>
          </cell>
          <cell r="M537" t="str">
            <v>N.86</v>
          </cell>
        </row>
        <row r="538">
          <cell r="A538" t="str">
            <v>미송각재</v>
          </cell>
          <cell r="B538" t="str">
            <v>3.6ｍ x 4.5cm x 4.5cm (상품)</v>
          </cell>
          <cell r="C538">
            <v>2.1999999999999999E-2</v>
          </cell>
          <cell r="D538" t="str">
            <v>M3</v>
          </cell>
          <cell r="E538">
            <v>329341</v>
          </cell>
          <cell r="F538">
            <v>7245</v>
          </cell>
          <cell r="G538">
            <v>329341</v>
          </cell>
          <cell r="H538">
            <v>7245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목재가공 및 조립</v>
          </cell>
          <cell r="B539" t="str">
            <v>보통</v>
          </cell>
          <cell r="C539">
            <v>2.1000000000000001E-2</v>
          </cell>
          <cell r="D539" t="str">
            <v>㎥</v>
          </cell>
          <cell r="E539">
            <v>535332</v>
          </cell>
          <cell r="F539">
            <v>11241</v>
          </cell>
          <cell r="G539">
            <v>0</v>
          </cell>
          <cell r="H539">
            <v>0</v>
          </cell>
          <cell r="I539">
            <v>535332</v>
          </cell>
          <cell r="J539">
            <v>11241</v>
          </cell>
          <cell r="K539">
            <v>0</v>
          </cell>
          <cell r="L539">
            <v>0</v>
          </cell>
          <cell r="M539" t="str">
            <v>N.103</v>
          </cell>
        </row>
        <row r="540">
          <cell r="A540" t="str">
            <v>CCA방부</v>
          </cell>
          <cell r="C540">
            <v>2.1000000000000001E-2</v>
          </cell>
          <cell r="D540" t="str">
            <v>㎥</v>
          </cell>
          <cell r="E540">
            <v>90000</v>
          </cell>
          <cell r="F540">
            <v>1890</v>
          </cell>
          <cell r="G540">
            <v>90000</v>
          </cell>
          <cell r="H540">
            <v>1890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A541" t="str">
            <v>ㄱ형강</v>
          </cell>
          <cell r="B541" t="str">
            <v>40x40x3M/M       1.83KG/M</v>
          </cell>
          <cell r="C541">
            <v>6.0000000000000001E-3</v>
          </cell>
          <cell r="D541" t="str">
            <v>KG</v>
          </cell>
          <cell r="E541">
            <v>400</v>
          </cell>
          <cell r="F541">
            <v>2</v>
          </cell>
          <cell r="G541">
            <v>400</v>
          </cell>
          <cell r="H541">
            <v>2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A542" t="str">
            <v>앵커볼트</v>
          </cell>
          <cell r="B542" t="str">
            <v>M8</v>
          </cell>
          <cell r="C542">
            <v>7</v>
          </cell>
          <cell r="D542" t="str">
            <v>EA</v>
          </cell>
          <cell r="E542">
            <v>160</v>
          </cell>
          <cell r="F542">
            <v>1120</v>
          </cell>
          <cell r="G542">
            <v>160</v>
          </cell>
          <cell r="H542">
            <v>1120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A543" t="str">
            <v>앵커볼트설치</v>
          </cell>
          <cell r="C543">
            <v>7</v>
          </cell>
          <cell r="D543" t="str">
            <v>개소</v>
          </cell>
          <cell r="E543">
            <v>5371</v>
          </cell>
          <cell r="F543">
            <v>37597</v>
          </cell>
          <cell r="G543">
            <v>0</v>
          </cell>
          <cell r="H543">
            <v>0</v>
          </cell>
          <cell r="I543">
            <v>5371</v>
          </cell>
          <cell r="J543">
            <v>37597</v>
          </cell>
          <cell r="K543">
            <v>0</v>
          </cell>
          <cell r="L543">
            <v>0</v>
          </cell>
          <cell r="M543" t="str">
            <v>N.123</v>
          </cell>
        </row>
        <row r="544">
          <cell r="A544" t="str">
            <v>철못</v>
          </cell>
          <cell r="B544" t="str">
            <v>N50</v>
          </cell>
          <cell r="C544">
            <v>1</v>
          </cell>
          <cell r="D544" t="str">
            <v>KG</v>
          </cell>
          <cell r="E544">
            <v>584</v>
          </cell>
          <cell r="F544">
            <v>584</v>
          </cell>
          <cell r="G544">
            <v>584</v>
          </cell>
          <cell r="H544">
            <v>584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A545" t="str">
            <v>계</v>
          </cell>
          <cell r="F545">
            <v>91335</v>
          </cell>
          <cell r="H545">
            <v>12095</v>
          </cell>
          <cell r="J545">
            <v>78746</v>
          </cell>
          <cell r="L545">
            <v>494</v>
          </cell>
        </row>
        <row r="547">
          <cell r="A547" t="str">
            <v>No.23호표 화계</v>
          </cell>
          <cell r="C547">
            <v>1</v>
          </cell>
          <cell r="D547" t="str">
            <v>식</v>
          </cell>
          <cell r="M547" t="str">
            <v>PPG08</v>
          </cell>
        </row>
        <row r="548">
          <cell r="A548" t="str">
            <v>레미콘</v>
          </cell>
          <cell r="B548" t="str">
            <v>관급(40x160x8)</v>
          </cell>
          <cell r="C548">
            <v>6.6360000000000001</v>
          </cell>
          <cell r="D548" t="str">
            <v>M3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A549" t="str">
            <v>PVC PIPE</v>
          </cell>
          <cell r="B549" t="str">
            <v>￠50</v>
          </cell>
          <cell r="C549">
            <v>1</v>
          </cell>
          <cell r="D549" t="str">
            <v>M</v>
          </cell>
          <cell r="E549">
            <v>1625</v>
          </cell>
          <cell r="F549">
            <v>1625</v>
          </cell>
          <cell r="G549">
            <v>1625</v>
          </cell>
          <cell r="H549">
            <v>1625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A550" t="str">
            <v>자갈부설(D40)</v>
          </cell>
          <cell r="C550">
            <v>10.977</v>
          </cell>
          <cell r="D550" t="str">
            <v>㎥</v>
          </cell>
          <cell r="E550">
            <v>5319</v>
          </cell>
          <cell r="F550">
            <v>58386</v>
          </cell>
          <cell r="G550">
            <v>0</v>
          </cell>
          <cell r="H550">
            <v>0</v>
          </cell>
          <cell r="I550">
            <v>5319</v>
          </cell>
          <cell r="J550">
            <v>58386</v>
          </cell>
          <cell r="K550">
            <v>0</v>
          </cell>
          <cell r="L550">
            <v>0</v>
          </cell>
          <cell r="M550" t="str">
            <v>N.77</v>
          </cell>
        </row>
        <row r="551">
          <cell r="A551" t="str">
            <v>부직포</v>
          </cell>
          <cell r="B551" t="str">
            <v>300g/M2    SE300</v>
          </cell>
          <cell r="C551">
            <v>60.95</v>
          </cell>
          <cell r="D551" t="str">
            <v>㎡</v>
          </cell>
          <cell r="E551">
            <v>1100</v>
          </cell>
          <cell r="F551">
            <v>67045</v>
          </cell>
          <cell r="G551">
            <v>1100</v>
          </cell>
          <cell r="H551">
            <v>67045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A552" t="str">
            <v>콘크리트블록</v>
          </cell>
          <cell r="B552" t="str">
            <v>190x190x390</v>
          </cell>
          <cell r="C552">
            <v>145.96600000000001</v>
          </cell>
          <cell r="D552" t="str">
            <v>EA</v>
          </cell>
          <cell r="E552">
            <v>800</v>
          </cell>
          <cell r="F552">
            <v>116772</v>
          </cell>
          <cell r="G552">
            <v>800</v>
          </cell>
          <cell r="H552">
            <v>116772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A553" t="str">
            <v>붙임몰탈</v>
          </cell>
          <cell r="B553" t="str">
            <v>인력,1:3</v>
          </cell>
          <cell r="C553">
            <v>0.43</v>
          </cell>
          <cell r="D553" t="str">
            <v>㎥</v>
          </cell>
          <cell r="E553">
            <v>57561</v>
          </cell>
          <cell r="F553">
            <v>24750</v>
          </cell>
          <cell r="G553">
            <v>12100</v>
          </cell>
          <cell r="H553">
            <v>5203</v>
          </cell>
          <cell r="I553">
            <v>40922</v>
          </cell>
          <cell r="J553">
            <v>17596</v>
          </cell>
          <cell r="K553">
            <v>4539</v>
          </cell>
          <cell r="L553">
            <v>1951</v>
          </cell>
          <cell r="M553" t="str">
            <v>N.86</v>
          </cell>
        </row>
        <row r="554">
          <cell r="A554" t="str">
            <v>장대석</v>
          </cell>
          <cell r="B554" t="str">
            <v>200x200x1000</v>
          </cell>
          <cell r="C554">
            <v>16.434000000000001</v>
          </cell>
          <cell r="D554" t="str">
            <v>EA</v>
          </cell>
          <cell r="E554">
            <v>65000</v>
          </cell>
          <cell r="F554">
            <v>1068210</v>
          </cell>
          <cell r="G554">
            <v>65000</v>
          </cell>
          <cell r="H554">
            <v>1068210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A555" t="str">
            <v>장대석</v>
          </cell>
          <cell r="B555" t="str">
            <v>200x300x1000</v>
          </cell>
          <cell r="C555">
            <v>21.265000000000001</v>
          </cell>
          <cell r="D555" t="str">
            <v>EA</v>
          </cell>
          <cell r="E555">
            <v>91000</v>
          </cell>
          <cell r="F555">
            <v>1935115</v>
          </cell>
          <cell r="G555">
            <v>91000</v>
          </cell>
          <cell r="H555">
            <v>1935115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장대석</v>
          </cell>
          <cell r="B556" t="str">
            <v>600x500x1000</v>
          </cell>
          <cell r="C556">
            <v>4.4000000000000004</v>
          </cell>
          <cell r="D556" t="str">
            <v>EA</v>
          </cell>
          <cell r="E556">
            <v>380000</v>
          </cell>
          <cell r="F556">
            <v>1672000</v>
          </cell>
          <cell r="G556">
            <v>380000</v>
          </cell>
          <cell r="H556">
            <v>1672000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마름돌설치</v>
          </cell>
          <cell r="C557">
            <v>9.2520000000000007</v>
          </cell>
          <cell r="D557" t="str">
            <v>M3</v>
          </cell>
          <cell r="E557">
            <v>550886</v>
          </cell>
          <cell r="F557">
            <v>5096797</v>
          </cell>
          <cell r="G557">
            <v>0</v>
          </cell>
          <cell r="H557">
            <v>0</v>
          </cell>
          <cell r="I557">
            <v>550886</v>
          </cell>
          <cell r="J557">
            <v>5096797</v>
          </cell>
          <cell r="K557">
            <v>0</v>
          </cell>
          <cell r="L557">
            <v>0</v>
          </cell>
          <cell r="M557" t="str">
            <v>N.92</v>
          </cell>
        </row>
        <row r="558">
          <cell r="A558" t="str">
            <v>계</v>
          </cell>
          <cell r="F558">
            <v>10040700</v>
          </cell>
          <cell r="H558">
            <v>4865970</v>
          </cell>
          <cell r="J558">
            <v>5172779</v>
          </cell>
          <cell r="L558">
            <v>1951</v>
          </cell>
        </row>
        <row r="570">
          <cell r="A570" t="str">
            <v>No.24호표 조명열주</v>
          </cell>
          <cell r="C570">
            <v>1</v>
          </cell>
          <cell r="D570" t="str">
            <v>EA</v>
          </cell>
          <cell r="M570" t="str">
            <v>PPG09</v>
          </cell>
        </row>
        <row r="571">
          <cell r="A571" t="str">
            <v>터파기</v>
          </cell>
          <cell r="B571" t="str">
            <v>백호우0.4㎥</v>
          </cell>
          <cell r="C571">
            <v>3.2629999999999999</v>
          </cell>
          <cell r="D571" t="str">
            <v>㎥</v>
          </cell>
          <cell r="E571">
            <v>1331</v>
          </cell>
          <cell r="F571">
            <v>4341</v>
          </cell>
          <cell r="G571">
            <v>243</v>
          </cell>
          <cell r="H571">
            <v>792</v>
          </cell>
          <cell r="I571">
            <v>686</v>
          </cell>
          <cell r="J571">
            <v>2238</v>
          </cell>
          <cell r="K571">
            <v>402</v>
          </cell>
          <cell r="L571">
            <v>1311</v>
          </cell>
          <cell r="M571" t="str">
            <v>#.2</v>
          </cell>
        </row>
        <row r="572">
          <cell r="A572" t="str">
            <v>잔토처리(토사)</v>
          </cell>
          <cell r="B572" t="str">
            <v>B.H 0.4M3</v>
          </cell>
          <cell r="C572">
            <v>1.613</v>
          </cell>
          <cell r="D572" t="str">
            <v>M3</v>
          </cell>
          <cell r="E572">
            <v>837</v>
          </cell>
          <cell r="F572">
            <v>1349</v>
          </cell>
          <cell r="G572">
            <v>153</v>
          </cell>
          <cell r="H572">
            <v>246</v>
          </cell>
          <cell r="I572">
            <v>431</v>
          </cell>
          <cell r="J572">
            <v>695</v>
          </cell>
          <cell r="K572">
            <v>253</v>
          </cell>
          <cell r="L572">
            <v>408</v>
          </cell>
          <cell r="M572" t="str">
            <v>#.4</v>
          </cell>
        </row>
        <row r="573">
          <cell r="A573" t="str">
            <v>기계되메우기및다짐</v>
          </cell>
          <cell r="B573" t="str">
            <v>인력+기계</v>
          </cell>
          <cell r="C573">
            <v>1.65</v>
          </cell>
          <cell r="D573" t="str">
            <v>㎥</v>
          </cell>
          <cell r="E573">
            <v>3367</v>
          </cell>
          <cell r="F573">
            <v>5554</v>
          </cell>
          <cell r="G573">
            <v>285</v>
          </cell>
          <cell r="H573">
            <v>470</v>
          </cell>
          <cell r="I573">
            <v>2758</v>
          </cell>
          <cell r="J573">
            <v>4550</v>
          </cell>
          <cell r="K573">
            <v>324</v>
          </cell>
          <cell r="L573">
            <v>534</v>
          </cell>
          <cell r="M573" t="str">
            <v>#.6</v>
          </cell>
        </row>
        <row r="574">
          <cell r="A574" t="str">
            <v>잡석다짐(기계+인력)</v>
          </cell>
          <cell r="B574" t="str">
            <v>로라+인력</v>
          </cell>
          <cell r="C574">
            <v>0.71499999999999997</v>
          </cell>
          <cell r="D574" t="str">
            <v>㎥</v>
          </cell>
          <cell r="E574">
            <v>10469</v>
          </cell>
          <cell r="F574">
            <v>7484</v>
          </cell>
          <cell r="G574">
            <v>8354</v>
          </cell>
          <cell r="H574">
            <v>5973</v>
          </cell>
          <cell r="I574">
            <v>1509</v>
          </cell>
          <cell r="J574">
            <v>1078</v>
          </cell>
          <cell r="K574">
            <v>606</v>
          </cell>
          <cell r="L574">
            <v>433</v>
          </cell>
          <cell r="M574" t="str">
            <v>N.73</v>
          </cell>
        </row>
        <row r="575">
          <cell r="A575" t="str">
            <v>레미콘</v>
          </cell>
          <cell r="B575" t="str">
            <v>관급(40x160x8)</v>
          </cell>
          <cell r="C575">
            <v>0.14099999999999999</v>
          </cell>
          <cell r="D575" t="str">
            <v>M3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A576" t="str">
            <v>레미콘</v>
          </cell>
          <cell r="B576" t="str">
            <v>관급(25x180x8)</v>
          </cell>
          <cell r="C576">
            <v>0.97599999999999998</v>
          </cell>
          <cell r="D576" t="str">
            <v>M3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A577" t="str">
            <v>레미콘타설(소형구조물)</v>
          </cell>
          <cell r="C577">
            <v>1.0940000000000001</v>
          </cell>
          <cell r="D577" t="str">
            <v>㎥</v>
          </cell>
          <cell r="E577">
            <v>33719</v>
          </cell>
          <cell r="F577">
            <v>36888</v>
          </cell>
          <cell r="G577">
            <v>0</v>
          </cell>
          <cell r="H577">
            <v>0</v>
          </cell>
          <cell r="I577">
            <v>33719</v>
          </cell>
          <cell r="J577">
            <v>36888</v>
          </cell>
          <cell r="K577">
            <v>0</v>
          </cell>
          <cell r="L577">
            <v>0</v>
          </cell>
          <cell r="M577" t="str">
            <v>N.82</v>
          </cell>
        </row>
        <row r="578">
          <cell r="A578" t="str">
            <v>거푸집 (합판)</v>
          </cell>
          <cell r="B578" t="str">
            <v>6회</v>
          </cell>
          <cell r="C578">
            <v>4.3460000000000001</v>
          </cell>
          <cell r="D578" t="str">
            <v>㎡</v>
          </cell>
          <cell r="E578">
            <v>13825</v>
          </cell>
          <cell r="F578">
            <v>60082</v>
          </cell>
          <cell r="G578">
            <v>4430</v>
          </cell>
          <cell r="H578">
            <v>19252</v>
          </cell>
          <cell r="I578">
            <v>9395</v>
          </cell>
          <cell r="J578">
            <v>40830</v>
          </cell>
          <cell r="K578">
            <v>0</v>
          </cell>
          <cell r="L578">
            <v>0</v>
          </cell>
          <cell r="M578" t="str">
            <v>N.80</v>
          </cell>
        </row>
        <row r="579">
          <cell r="A579" t="str">
            <v>이형철근</v>
          </cell>
          <cell r="B579" t="str">
            <v>관급, D13</v>
          </cell>
          <cell r="C579">
            <v>18.692</v>
          </cell>
          <cell r="D579" t="str">
            <v>KG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철근가공및조립</v>
          </cell>
          <cell r="B580" t="str">
            <v>간단</v>
          </cell>
          <cell r="C580">
            <v>1.7999999999999999E-2</v>
          </cell>
          <cell r="D580" t="str">
            <v>TON</v>
          </cell>
          <cell r="E580">
            <v>257665</v>
          </cell>
          <cell r="F580">
            <v>4637</v>
          </cell>
          <cell r="G580">
            <v>2708</v>
          </cell>
          <cell r="H580">
            <v>48</v>
          </cell>
          <cell r="I580">
            <v>254957</v>
          </cell>
          <cell r="J580">
            <v>4589</v>
          </cell>
          <cell r="K580">
            <v>0</v>
          </cell>
          <cell r="L580">
            <v>0</v>
          </cell>
          <cell r="M580" t="str">
            <v>N.84</v>
          </cell>
        </row>
        <row r="581">
          <cell r="A581" t="str">
            <v>고재대</v>
          </cell>
          <cell r="B581" t="str">
            <v>철재</v>
          </cell>
          <cell r="C581">
            <v>0.54400000000000004</v>
          </cell>
          <cell r="D581" t="str">
            <v>KG</v>
          </cell>
          <cell r="E581">
            <v>-75</v>
          </cell>
          <cell r="F581">
            <v>-40</v>
          </cell>
          <cell r="G581">
            <v>-75</v>
          </cell>
          <cell r="H581">
            <v>-40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붙임몰탈</v>
          </cell>
          <cell r="B582" t="str">
            <v>인력,1:3</v>
          </cell>
          <cell r="C582">
            <v>2.3559999999999999</v>
          </cell>
          <cell r="D582" t="str">
            <v>㎥</v>
          </cell>
          <cell r="E582">
            <v>57561</v>
          </cell>
          <cell r="F582">
            <v>135612</v>
          </cell>
          <cell r="G582">
            <v>12100</v>
          </cell>
          <cell r="H582">
            <v>28507</v>
          </cell>
          <cell r="I582">
            <v>40922</v>
          </cell>
          <cell r="J582">
            <v>96412</v>
          </cell>
          <cell r="K582">
            <v>4539</v>
          </cell>
          <cell r="L582">
            <v>10693</v>
          </cell>
          <cell r="M582" t="str">
            <v>N.86</v>
          </cell>
        </row>
        <row r="583">
          <cell r="A583" t="str">
            <v>스테인리스강판</v>
          </cell>
          <cell r="B583" t="str">
            <v>T1.5</v>
          </cell>
          <cell r="C583">
            <v>80.481999999999999</v>
          </cell>
          <cell r="D583" t="str">
            <v>KG</v>
          </cell>
          <cell r="E583">
            <v>1997</v>
          </cell>
          <cell r="F583">
            <v>160722</v>
          </cell>
          <cell r="G583">
            <v>1997</v>
          </cell>
          <cell r="H583">
            <v>160722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스테인리스강판</v>
          </cell>
          <cell r="B584" t="str">
            <v>T2.0</v>
          </cell>
          <cell r="C584">
            <v>35.72</v>
          </cell>
          <cell r="D584" t="str">
            <v>KG</v>
          </cell>
          <cell r="E584">
            <v>1936</v>
          </cell>
          <cell r="F584">
            <v>69153</v>
          </cell>
          <cell r="G584">
            <v>1936</v>
          </cell>
          <cell r="H584">
            <v>69153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스테인리스봉강</v>
          </cell>
          <cell r="B585" t="str">
            <v>￠4</v>
          </cell>
          <cell r="C585">
            <v>0.03</v>
          </cell>
          <cell r="D585" t="str">
            <v>KG</v>
          </cell>
          <cell r="E585">
            <v>3500</v>
          </cell>
          <cell r="F585">
            <v>105</v>
          </cell>
          <cell r="G585">
            <v>3500</v>
          </cell>
          <cell r="H585">
            <v>105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스테인리스봉강</v>
          </cell>
          <cell r="B586" t="str">
            <v>￠9</v>
          </cell>
          <cell r="C586">
            <v>0.16</v>
          </cell>
          <cell r="D586" t="str">
            <v>KG</v>
          </cell>
          <cell r="E586">
            <v>3050</v>
          </cell>
          <cell r="F586">
            <v>488</v>
          </cell>
          <cell r="G586">
            <v>3050</v>
          </cell>
          <cell r="H586">
            <v>488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잡철물제작설치(각종)</v>
          </cell>
          <cell r="B587" t="str">
            <v>복잡</v>
          </cell>
          <cell r="C587">
            <v>0.105</v>
          </cell>
          <cell r="D587" t="str">
            <v>TON</v>
          </cell>
          <cell r="E587">
            <v>4720808</v>
          </cell>
          <cell r="F587">
            <v>495684</v>
          </cell>
          <cell r="G587">
            <v>1831832</v>
          </cell>
          <cell r="H587">
            <v>192342</v>
          </cell>
          <cell r="I587">
            <v>2802823</v>
          </cell>
          <cell r="J587">
            <v>294296</v>
          </cell>
          <cell r="K587">
            <v>86153</v>
          </cell>
          <cell r="L587">
            <v>9046</v>
          </cell>
          <cell r="M587" t="str">
            <v>N.94</v>
          </cell>
        </row>
        <row r="588">
          <cell r="A588" t="str">
            <v>고재대</v>
          </cell>
          <cell r="B588" t="str">
            <v>스텐</v>
          </cell>
          <cell r="C588">
            <v>10.573</v>
          </cell>
          <cell r="D588" t="str">
            <v>KG</v>
          </cell>
          <cell r="E588">
            <v>-600</v>
          </cell>
          <cell r="F588">
            <v>-6343</v>
          </cell>
          <cell r="G588">
            <v>-600</v>
          </cell>
          <cell r="H588">
            <v>-6343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화강석판석</v>
          </cell>
          <cell r="B589" t="str">
            <v>T30 문경석</v>
          </cell>
          <cell r="C589">
            <v>2.1059999999999999</v>
          </cell>
          <cell r="D589" t="str">
            <v>㎡</v>
          </cell>
          <cell r="E589">
            <v>41000</v>
          </cell>
          <cell r="F589">
            <v>86346</v>
          </cell>
          <cell r="G589">
            <v>41000</v>
          </cell>
          <cell r="H589">
            <v>86346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화강석판석</v>
          </cell>
          <cell r="B590" t="str">
            <v>T50 혹두기</v>
          </cell>
          <cell r="C590">
            <v>13.2</v>
          </cell>
          <cell r="D590" t="str">
            <v>EA</v>
          </cell>
          <cell r="E590">
            <v>26000</v>
          </cell>
          <cell r="F590">
            <v>343200</v>
          </cell>
          <cell r="G590">
            <v>26000</v>
          </cell>
          <cell r="H590">
            <v>343200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화강석판석붙임</v>
          </cell>
          <cell r="B591" t="str">
            <v>벽,건식</v>
          </cell>
          <cell r="C591">
            <v>1.915</v>
          </cell>
          <cell r="D591" t="str">
            <v>㎡</v>
          </cell>
          <cell r="E591">
            <v>47989</v>
          </cell>
          <cell r="F591">
            <v>91898</v>
          </cell>
          <cell r="G591">
            <v>0</v>
          </cell>
          <cell r="H591">
            <v>0</v>
          </cell>
          <cell r="I591">
            <v>47989</v>
          </cell>
          <cell r="J591">
            <v>91898</v>
          </cell>
          <cell r="K591">
            <v>0</v>
          </cell>
          <cell r="L591">
            <v>0</v>
          </cell>
          <cell r="M591" t="str">
            <v>N.90</v>
          </cell>
        </row>
        <row r="592">
          <cell r="A592" t="str">
            <v>STS셋앙카</v>
          </cell>
          <cell r="B592" t="str">
            <v>D8</v>
          </cell>
          <cell r="C592">
            <v>38</v>
          </cell>
          <cell r="D592" t="str">
            <v>EA</v>
          </cell>
          <cell r="E592">
            <v>160</v>
          </cell>
          <cell r="F592">
            <v>6080</v>
          </cell>
          <cell r="G592">
            <v>160</v>
          </cell>
          <cell r="H592">
            <v>6080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 t="str">
            <v>연결철물</v>
          </cell>
          <cell r="B593" t="str">
            <v>STS(공간거리70)</v>
          </cell>
          <cell r="C593">
            <v>51</v>
          </cell>
          <cell r="D593" t="str">
            <v>조</v>
          </cell>
          <cell r="E593">
            <v>490</v>
          </cell>
          <cell r="F593">
            <v>24990</v>
          </cell>
          <cell r="G593">
            <v>490</v>
          </cell>
          <cell r="H593">
            <v>24990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 t="str">
            <v>PVC PIPE</v>
          </cell>
          <cell r="B594" t="str">
            <v>￠25</v>
          </cell>
          <cell r="C594">
            <v>5.3339999999999996</v>
          </cell>
          <cell r="D594" t="str">
            <v>M</v>
          </cell>
          <cell r="E594">
            <v>670</v>
          </cell>
          <cell r="F594">
            <v>3573</v>
          </cell>
          <cell r="G594">
            <v>670</v>
          </cell>
          <cell r="H594">
            <v>3573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 t="str">
            <v>유리블럭</v>
          </cell>
          <cell r="B595" t="str">
            <v>145x145x95</v>
          </cell>
          <cell r="C595">
            <v>240</v>
          </cell>
          <cell r="D595" t="str">
            <v>EA</v>
          </cell>
          <cell r="E595">
            <v>2800</v>
          </cell>
          <cell r="F595">
            <v>672000</v>
          </cell>
          <cell r="G595">
            <v>2800</v>
          </cell>
          <cell r="H595">
            <v>672000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계</v>
          </cell>
          <cell r="F596">
            <v>2203803</v>
          </cell>
          <cell r="H596">
            <v>1607904</v>
          </cell>
          <cell r="J596">
            <v>573474</v>
          </cell>
          <cell r="L596">
            <v>22425</v>
          </cell>
        </row>
        <row r="616">
          <cell r="A616" t="str">
            <v>No.25호표 조형가벽</v>
          </cell>
          <cell r="C616">
            <v>1</v>
          </cell>
          <cell r="D616" t="str">
            <v>식</v>
          </cell>
          <cell r="M616" t="str">
            <v>PPG10</v>
          </cell>
        </row>
        <row r="617">
          <cell r="A617" t="str">
            <v>터파기</v>
          </cell>
          <cell r="B617" t="str">
            <v>백호우0.4㎥</v>
          </cell>
          <cell r="C617">
            <v>10.981999999999999</v>
          </cell>
          <cell r="D617" t="str">
            <v>㎥</v>
          </cell>
          <cell r="E617">
            <v>1331</v>
          </cell>
          <cell r="F617">
            <v>14615</v>
          </cell>
          <cell r="G617">
            <v>243</v>
          </cell>
          <cell r="H617">
            <v>2668</v>
          </cell>
          <cell r="I617">
            <v>686</v>
          </cell>
          <cell r="J617">
            <v>7533</v>
          </cell>
          <cell r="K617">
            <v>402</v>
          </cell>
          <cell r="L617">
            <v>4414</v>
          </cell>
          <cell r="M617" t="str">
            <v>#.2</v>
          </cell>
        </row>
        <row r="618">
          <cell r="A618" t="str">
            <v>잔토처리(토사)</v>
          </cell>
          <cell r="B618" t="str">
            <v>B.H 0.4M3</v>
          </cell>
          <cell r="C618">
            <v>4.1230000000000002</v>
          </cell>
          <cell r="D618" t="str">
            <v>M3</v>
          </cell>
          <cell r="E618">
            <v>837</v>
          </cell>
          <cell r="F618">
            <v>3450</v>
          </cell>
          <cell r="G618">
            <v>153</v>
          </cell>
          <cell r="H618">
            <v>630</v>
          </cell>
          <cell r="I618">
            <v>431</v>
          </cell>
          <cell r="J618">
            <v>1777</v>
          </cell>
          <cell r="K618">
            <v>253</v>
          </cell>
          <cell r="L618">
            <v>1043</v>
          </cell>
          <cell r="M618" t="str">
            <v>#.4</v>
          </cell>
        </row>
        <row r="619">
          <cell r="A619" t="str">
            <v>기계되메우기및다짐</v>
          </cell>
          <cell r="B619" t="str">
            <v>인력+기계</v>
          </cell>
          <cell r="C619">
            <v>6.859</v>
          </cell>
          <cell r="D619" t="str">
            <v>㎥</v>
          </cell>
          <cell r="E619">
            <v>3367</v>
          </cell>
          <cell r="F619">
            <v>23093</v>
          </cell>
          <cell r="G619">
            <v>285</v>
          </cell>
          <cell r="H619">
            <v>1954</v>
          </cell>
          <cell r="I619">
            <v>2758</v>
          </cell>
          <cell r="J619">
            <v>18917</v>
          </cell>
          <cell r="K619">
            <v>324</v>
          </cell>
          <cell r="L619">
            <v>2222</v>
          </cell>
          <cell r="M619" t="str">
            <v>#.6</v>
          </cell>
        </row>
        <row r="620">
          <cell r="A620" t="str">
            <v>잡석다짐(기계+인력)</v>
          </cell>
          <cell r="B620" t="str">
            <v>로라+인력</v>
          </cell>
          <cell r="C620">
            <v>2.109</v>
          </cell>
          <cell r="D620" t="str">
            <v>㎥</v>
          </cell>
          <cell r="E620">
            <v>10469</v>
          </cell>
          <cell r="F620">
            <v>22078</v>
          </cell>
          <cell r="G620">
            <v>8354</v>
          </cell>
          <cell r="H620">
            <v>17618</v>
          </cell>
          <cell r="I620">
            <v>1509</v>
          </cell>
          <cell r="J620">
            <v>3182</v>
          </cell>
          <cell r="K620">
            <v>606</v>
          </cell>
          <cell r="L620">
            <v>1278</v>
          </cell>
          <cell r="M620" t="str">
            <v>N.73</v>
          </cell>
        </row>
        <row r="621">
          <cell r="A621" t="str">
            <v>레미콘</v>
          </cell>
          <cell r="B621" t="str">
            <v>관급(40x160x8)</v>
          </cell>
          <cell r="C621">
            <v>0.69599999999999995</v>
          </cell>
          <cell r="D621" t="str">
            <v>M3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레미콘</v>
          </cell>
          <cell r="B622" t="str">
            <v>관급(25x180x8)</v>
          </cell>
          <cell r="C622">
            <v>5.3840000000000003</v>
          </cell>
          <cell r="D622" t="str">
            <v>M3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A623" t="str">
            <v>레미콘타설(소형구조물)</v>
          </cell>
          <cell r="C623">
            <v>5.9550000000000001</v>
          </cell>
          <cell r="D623" t="str">
            <v>㎥</v>
          </cell>
          <cell r="E623">
            <v>33719</v>
          </cell>
          <cell r="F623">
            <v>200796</v>
          </cell>
          <cell r="G623">
            <v>0</v>
          </cell>
          <cell r="H623">
            <v>0</v>
          </cell>
          <cell r="I623">
            <v>33719</v>
          </cell>
          <cell r="J623">
            <v>200796</v>
          </cell>
          <cell r="K623">
            <v>0</v>
          </cell>
          <cell r="L623">
            <v>0</v>
          </cell>
          <cell r="M623" t="str">
            <v>N.82</v>
          </cell>
        </row>
        <row r="624">
          <cell r="A624" t="str">
            <v>거푸집 (합판)</v>
          </cell>
          <cell r="B624" t="str">
            <v>6회</v>
          </cell>
          <cell r="C624">
            <v>58.331000000000003</v>
          </cell>
          <cell r="D624" t="str">
            <v>㎡</v>
          </cell>
          <cell r="E624">
            <v>13825</v>
          </cell>
          <cell r="F624">
            <v>806425</v>
          </cell>
          <cell r="G624">
            <v>4430</v>
          </cell>
          <cell r="H624">
            <v>258406</v>
          </cell>
          <cell r="I624">
            <v>9395</v>
          </cell>
          <cell r="J624">
            <v>548019</v>
          </cell>
          <cell r="K624">
            <v>0</v>
          </cell>
          <cell r="L624">
            <v>0</v>
          </cell>
          <cell r="M624" t="str">
            <v>N.80</v>
          </cell>
        </row>
        <row r="625">
          <cell r="A625" t="str">
            <v>이형철근</v>
          </cell>
          <cell r="B625" t="str">
            <v>관급, D13</v>
          </cell>
          <cell r="C625">
            <v>160.49100000000001</v>
          </cell>
          <cell r="D625" t="str">
            <v>KG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A626" t="str">
            <v>이형철근</v>
          </cell>
          <cell r="B626" t="str">
            <v>관급, D16</v>
          </cell>
          <cell r="C626">
            <v>97.372</v>
          </cell>
          <cell r="D626" t="str">
            <v>KG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A627" t="str">
            <v>철근가공및조립</v>
          </cell>
          <cell r="B627" t="str">
            <v>간단</v>
          </cell>
          <cell r="C627">
            <v>0.25</v>
          </cell>
          <cell r="D627" t="str">
            <v>TON</v>
          </cell>
          <cell r="E627">
            <v>257665</v>
          </cell>
          <cell r="F627">
            <v>64416</v>
          </cell>
          <cell r="G627">
            <v>2708</v>
          </cell>
          <cell r="H627">
            <v>677</v>
          </cell>
          <cell r="I627">
            <v>254957</v>
          </cell>
          <cell r="J627">
            <v>63739</v>
          </cell>
          <cell r="K627">
            <v>0</v>
          </cell>
          <cell r="L627">
            <v>0</v>
          </cell>
          <cell r="M627" t="str">
            <v>N.84</v>
          </cell>
        </row>
        <row r="628">
          <cell r="A628" t="str">
            <v>고재대</v>
          </cell>
          <cell r="B628" t="str">
            <v>철재</v>
          </cell>
          <cell r="C628">
            <v>7.51</v>
          </cell>
          <cell r="D628" t="str">
            <v>KG</v>
          </cell>
          <cell r="E628">
            <v>-75</v>
          </cell>
          <cell r="F628">
            <v>-563</v>
          </cell>
          <cell r="G628">
            <v>-75</v>
          </cell>
          <cell r="H628">
            <v>-563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A629" t="str">
            <v>시멘트벽돌</v>
          </cell>
          <cell r="B629" t="str">
            <v>190x90x57</v>
          </cell>
          <cell r="C629">
            <v>120.96</v>
          </cell>
          <cell r="D629" t="str">
            <v>EA</v>
          </cell>
          <cell r="E629">
            <v>45</v>
          </cell>
          <cell r="F629">
            <v>5443</v>
          </cell>
          <cell r="G629">
            <v>45</v>
          </cell>
          <cell r="H629">
            <v>5443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A630" t="str">
            <v>붙임몰탈</v>
          </cell>
          <cell r="B630" t="str">
            <v>인력,1:3</v>
          </cell>
          <cell r="C630">
            <v>0.33600000000000002</v>
          </cell>
          <cell r="D630" t="str">
            <v>㎥</v>
          </cell>
          <cell r="E630">
            <v>57561</v>
          </cell>
          <cell r="F630">
            <v>19339</v>
          </cell>
          <cell r="G630">
            <v>12100</v>
          </cell>
          <cell r="H630">
            <v>4065</v>
          </cell>
          <cell r="I630">
            <v>40922</v>
          </cell>
          <cell r="J630">
            <v>13749</v>
          </cell>
          <cell r="K630">
            <v>4539</v>
          </cell>
          <cell r="L630">
            <v>1525</v>
          </cell>
          <cell r="M630" t="str">
            <v>N.86</v>
          </cell>
        </row>
        <row r="631">
          <cell r="A631" t="str">
            <v>시멘트액체방수(2차)</v>
          </cell>
          <cell r="C631">
            <v>0.127</v>
          </cell>
          <cell r="D631" t="str">
            <v>㎡</v>
          </cell>
          <cell r="E631">
            <v>10922</v>
          </cell>
          <cell r="F631">
            <v>1386</v>
          </cell>
          <cell r="G631">
            <v>1990</v>
          </cell>
          <cell r="H631">
            <v>252</v>
          </cell>
          <cell r="I631">
            <v>8932</v>
          </cell>
          <cell r="J631">
            <v>1134</v>
          </cell>
          <cell r="K631">
            <v>0</v>
          </cell>
          <cell r="L631">
            <v>0</v>
          </cell>
          <cell r="M631" t="str">
            <v>N.85</v>
          </cell>
        </row>
        <row r="632">
          <cell r="A632" t="str">
            <v>화강석판석</v>
          </cell>
          <cell r="B632" t="str">
            <v>T50 물갈기</v>
          </cell>
          <cell r="C632">
            <v>12</v>
          </cell>
          <cell r="D632" t="str">
            <v>EA</v>
          </cell>
          <cell r="E632">
            <v>30000</v>
          </cell>
          <cell r="F632">
            <v>360000</v>
          </cell>
          <cell r="G632">
            <v>30000</v>
          </cell>
          <cell r="H632">
            <v>360000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A633" t="str">
            <v>화강석판석</v>
          </cell>
          <cell r="B633" t="str">
            <v>T60 혹두기</v>
          </cell>
          <cell r="C633">
            <v>16</v>
          </cell>
          <cell r="D633" t="str">
            <v>EA</v>
          </cell>
          <cell r="E633">
            <v>25000</v>
          </cell>
          <cell r="F633">
            <v>400000</v>
          </cell>
          <cell r="G633">
            <v>25000</v>
          </cell>
          <cell r="H633">
            <v>400000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A634" t="str">
            <v>화강석판석</v>
          </cell>
          <cell r="B634" t="str">
            <v>T30 문경석</v>
          </cell>
          <cell r="C634">
            <v>35.822000000000003</v>
          </cell>
          <cell r="D634" t="str">
            <v>㎡</v>
          </cell>
          <cell r="E634">
            <v>41000</v>
          </cell>
          <cell r="F634">
            <v>1468702</v>
          </cell>
          <cell r="G634">
            <v>41000</v>
          </cell>
          <cell r="H634">
            <v>1468702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A635" t="str">
            <v>화강석판석붙임</v>
          </cell>
          <cell r="B635" t="str">
            <v>벽,습식</v>
          </cell>
          <cell r="C635">
            <v>8.4060000000000006</v>
          </cell>
          <cell r="D635" t="str">
            <v>M2</v>
          </cell>
          <cell r="E635">
            <v>71867</v>
          </cell>
          <cell r="F635">
            <v>604113</v>
          </cell>
          <cell r="G635">
            <v>8415</v>
          </cell>
          <cell r="H635">
            <v>70736</v>
          </cell>
          <cell r="I635">
            <v>63452</v>
          </cell>
          <cell r="J635">
            <v>533377</v>
          </cell>
          <cell r="K635">
            <v>0</v>
          </cell>
          <cell r="L635">
            <v>0</v>
          </cell>
          <cell r="M635" t="str">
            <v>N.91</v>
          </cell>
        </row>
        <row r="636">
          <cell r="A636" t="str">
            <v>화강석판석붙임</v>
          </cell>
          <cell r="B636" t="str">
            <v>벽,건식</v>
          </cell>
          <cell r="C636">
            <v>39.04</v>
          </cell>
          <cell r="D636" t="str">
            <v>㎡</v>
          </cell>
          <cell r="E636">
            <v>47989</v>
          </cell>
          <cell r="F636">
            <v>1873490</v>
          </cell>
          <cell r="G636">
            <v>0</v>
          </cell>
          <cell r="H636">
            <v>0</v>
          </cell>
          <cell r="I636">
            <v>47989</v>
          </cell>
          <cell r="J636">
            <v>1873490</v>
          </cell>
          <cell r="K636">
            <v>0</v>
          </cell>
          <cell r="L636">
            <v>0</v>
          </cell>
          <cell r="M636" t="str">
            <v>N.90</v>
          </cell>
        </row>
        <row r="637">
          <cell r="A637" t="str">
            <v>연결철물</v>
          </cell>
          <cell r="B637" t="str">
            <v>STS(공간거리70)</v>
          </cell>
          <cell r="C637">
            <v>244</v>
          </cell>
          <cell r="D637" t="str">
            <v>조</v>
          </cell>
          <cell r="E637">
            <v>490</v>
          </cell>
          <cell r="F637">
            <v>119560</v>
          </cell>
          <cell r="G637">
            <v>490</v>
          </cell>
          <cell r="H637">
            <v>119560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>계</v>
          </cell>
          <cell r="F638">
            <v>5986343</v>
          </cell>
          <cell r="H638">
            <v>2710148</v>
          </cell>
          <cell r="J638">
            <v>3265713</v>
          </cell>
          <cell r="L638">
            <v>10482</v>
          </cell>
        </row>
        <row r="639">
          <cell r="A639" t="str">
            <v>No.26호표 분수</v>
          </cell>
          <cell r="C639">
            <v>1</v>
          </cell>
          <cell r="D639" t="str">
            <v>식</v>
          </cell>
          <cell r="M639" t="str">
            <v>PPG11</v>
          </cell>
        </row>
        <row r="640">
          <cell r="A640" t="str">
            <v>레미콘</v>
          </cell>
          <cell r="B640" t="str">
            <v>관급(25x180x8)</v>
          </cell>
          <cell r="C640">
            <v>10.704000000000001</v>
          </cell>
          <cell r="D640" t="str">
            <v>M3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A641" t="str">
            <v>레미콘타설(소형구조물)</v>
          </cell>
          <cell r="C641">
            <v>10.494999999999999</v>
          </cell>
          <cell r="D641" t="str">
            <v>㎥</v>
          </cell>
          <cell r="E641">
            <v>33719</v>
          </cell>
          <cell r="F641">
            <v>353880</v>
          </cell>
          <cell r="G641">
            <v>0</v>
          </cell>
          <cell r="H641">
            <v>0</v>
          </cell>
          <cell r="I641">
            <v>33719</v>
          </cell>
          <cell r="J641">
            <v>353880</v>
          </cell>
          <cell r="K641">
            <v>0</v>
          </cell>
          <cell r="L641">
            <v>0</v>
          </cell>
          <cell r="M641" t="str">
            <v>N.82</v>
          </cell>
        </row>
        <row r="642">
          <cell r="A642" t="str">
            <v>거푸집 (합판)</v>
          </cell>
          <cell r="B642" t="str">
            <v>6회</v>
          </cell>
          <cell r="C642">
            <v>116.6</v>
          </cell>
          <cell r="D642" t="str">
            <v>㎡</v>
          </cell>
          <cell r="E642">
            <v>13825</v>
          </cell>
          <cell r="F642">
            <v>1611995</v>
          </cell>
          <cell r="G642">
            <v>4430</v>
          </cell>
          <cell r="H642">
            <v>516538</v>
          </cell>
          <cell r="I642">
            <v>9395</v>
          </cell>
          <cell r="J642">
            <v>1095457</v>
          </cell>
          <cell r="K642">
            <v>0</v>
          </cell>
          <cell r="L642">
            <v>0</v>
          </cell>
          <cell r="M642" t="str">
            <v>N.80</v>
          </cell>
        </row>
        <row r="643">
          <cell r="A643" t="str">
            <v>이형철근</v>
          </cell>
          <cell r="B643" t="str">
            <v>관급, D13</v>
          </cell>
          <cell r="C643">
            <v>926.87400000000002</v>
          </cell>
          <cell r="D643" t="str">
            <v>KG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A644" t="str">
            <v>철근가공및조립</v>
          </cell>
          <cell r="B644" t="str">
            <v>간단</v>
          </cell>
          <cell r="C644">
            <v>0.89900000000000002</v>
          </cell>
          <cell r="D644" t="str">
            <v>TON</v>
          </cell>
          <cell r="E644">
            <v>257665</v>
          </cell>
          <cell r="F644">
            <v>231640</v>
          </cell>
          <cell r="G644">
            <v>2708</v>
          </cell>
          <cell r="H644">
            <v>2434</v>
          </cell>
          <cell r="I644">
            <v>254957</v>
          </cell>
          <cell r="J644">
            <v>229206</v>
          </cell>
          <cell r="K644">
            <v>0</v>
          </cell>
          <cell r="L644">
            <v>0</v>
          </cell>
          <cell r="M644" t="str">
            <v>N.84</v>
          </cell>
        </row>
        <row r="645">
          <cell r="A645" t="str">
            <v>고재대</v>
          </cell>
          <cell r="B645" t="str">
            <v>철재</v>
          </cell>
          <cell r="C645">
            <v>26.995999999999999</v>
          </cell>
          <cell r="D645" t="str">
            <v>KG</v>
          </cell>
          <cell r="E645">
            <v>-75</v>
          </cell>
          <cell r="F645">
            <v>-2024</v>
          </cell>
          <cell r="G645">
            <v>-75</v>
          </cell>
          <cell r="H645">
            <v>-2024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A646" t="str">
            <v>스테인리스판(STS304)</v>
          </cell>
          <cell r="B646" t="str">
            <v>3.0M/M</v>
          </cell>
          <cell r="C646">
            <v>2.3E-2</v>
          </cell>
          <cell r="D646" t="str">
            <v>M/T</v>
          </cell>
          <cell r="E646">
            <v>2129000</v>
          </cell>
          <cell r="F646">
            <v>48967</v>
          </cell>
          <cell r="G646">
            <v>2129000</v>
          </cell>
          <cell r="H646">
            <v>48967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A647" t="str">
            <v>붙임몰탈</v>
          </cell>
          <cell r="B647" t="str">
            <v>인력,1:3</v>
          </cell>
          <cell r="C647">
            <v>2.452</v>
          </cell>
          <cell r="D647" t="str">
            <v>㎥</v>
          </cell>
          <cell r="E647">
            <v>57561</v>
          </cell>
          <cell r="F647">
            <v>141138</v>
          </cell>
          <cell r="G647">
            <v>12100</v>
          </cell>
          <cell r="H647">
            <v>29669</v>
          </cell>
          <cell r="I647">
            <v>40922</v>
          </cell>
          <cell r="J647">
            <v>100340</v>
          </cell>
          <cell r="K647">
            <v>4539</v>
          </cell>
          <cell r="L647">
            <v>11129</v>
          </cell>
          <cell r="M647" t="str">
            <v>N.86</v>
          </cell>
        </row>
        <row r="648">
          <cell r="A648" t="str">
            <v>방수모르터</v>
          </cell>
          <cell r="B648" t="str">
            <v>1:3</v>
          </cell>
          <cell r="C648">
            <v>1.407</v>
          </cell>
          <cell r="D648" t="str">
            <v>㎥</v>
          </cell>
          <cell r="E648">
            <v>122406</v>
          </cell>
          <cell r="F648">
            <v>172225</v>
          </cell>
          <cell r="G648">
            <v>73300</v>
          </cell>
          <cell r="H648">
            <v>103133</v>
          </cell>
          <cell r="I648">
            <v>49106</v>
          </cell>
          <cell r="J648">
            <v>69092</v>
          </cell>
          <cell r="K648">
            <v>0</v>
          </cell>
          <cell r="L648">
            <v>0</v>
          </cell>
          <cell r="M648" t="str">
            <v>N.87</v>
          </cell>
        </row>
        <row r="649">
          <cell r="A649" t="str">
            <v>화강석판석</v>
          </cell>
          <cell r="B649" t="str">
            <v>250x140xL500</v>
          </cell>
          <cell r="C649">
            <v>70.2</v>
          </cell>
          <cell r="D649" t="str">
            <v>EA</v>
          </cell>
          <cell r="E649">
            <v>34000</v>
          </cell>
          <cell r="F649">
            <v>2386800</v>
          </cell>
          <cell r="G649">
            <v>34000</v>
          </cell>
          <cell r="H649">
            <v>2386800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A650" t="str">
            <v>화강석판석</v>
          </cell>
          <cell r="B650" t="str">
            <v>T50 물갈기</v>
          </cell>
          <cell r="C650">
            <v>17.920000000000002</v>
          </cell>
          <cell r="D650" t="str">
            <v>EA</v>
          </cell>
          <cell r="E650">
            <v>25000</v>
          </cell>
          <cell r="F650">
            <v>448000</v>
          </cell>
          <cell r="G650">
            <v>25000</v>
          </cell>
          <cell r="H650">
            <v>448000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화강석판석</v>
          </cell>
          <cell r="B651" t="str">
            <v>150xT50 물갈기</v>
          </cell>
          <cell r="C651">
            <v>19.149999999999999</v>
          </cell>
          <cell r="D651" t="str">
            <v>M</v>
          </cell>
          <cell r="E651">
            <v>15000</v>
          </cell>
          <cell r="F651">
            <v>287250</v>
          </cell>
          <cell r="G651">
            <v>15000</v>
          </cell>
          <cell r="H651">
            <v>287250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화강석판석</v>
          </cell>
          <cell r="B652" t="str">
            <v>T30 문경석</v>
          </cell>
          <cell r="C652">
            <v>26.815999999999999</v>
          </cell>
          <cell r="D652" t="str">
            <v>㎡</v>
          </cell>
          <cell r="E652">
            <v>41000</v>
          </cell>
          <cell r="F652">
            <v>1099456</v>
          </cell>
          <cell r="G652">
            <v>41000</v>
          </cell>
          <cell r="H652">
            <v>1099456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화강석판석붙임</v>
          </cell>
          <cell r="B653" t="str">
            <v>벽,습식</v>
          </cell>
          <cell r="C653">
            <v>43.756999999999998</v>
          </cell>
          <cell r="D653" t="str">
            <v>M2</v>
          </cell>
          <cell r="E653">
            <v>71867</v>
          </cell>
          <cell r="F653">
            <v>3144684</v>
          </cell>
          <cell r="G653">
            <v>8415</v>
          </cell>
          <cell r="H653">
            <v>368215</v>
          </cell>
          <cell r="I653">
            <v>63452</v>
          </cell>
          <cell r="J653">
            <v>2776469</v>
          </cell>
          <cell r="K653">
            <v>0</v>
          </cell>
          <cell r="L653">
            <v>0</v>
          </cell>
          <cell r="M653" t="str">
            <v>N.91</v>
          </cell>
        </row>
        <row r="654">
          <cell r="A654" t="str">
            <v>흑자갈</v>
          </cell>
          <cell r="B654" t="str">
            <v>￠20~30</v>
          </cell>
          <cell r="C654">
            <v>0.79600000000000004</v>
          </cell>
          <cell r="D654" t="str">
            <v>TON</v>
          </cell>
          <cell r="E654">
            <v>430000</v>
          </cell>
          <cell r="F654">
            <v>342280</v>
          </cell>
          <cell r="G654">
            <v>430000</v>
          </cell>
          <cell r="H654">
            <v>342280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계</v>
          </cell>
          <cell r="F655">
            <v>10266291</v>
          </cell>
          <cell r="H655">
            <v>5630718</v>
          </cell>
          <cell r="J655">
            <v>4624444</v>
          </cell>
          <cell r="L655">
            <v>11129</v>
          </cell>
        </row>
        <row r="662">
          <cell r="A662" t="str">
            <v>No.27호표 실개천</v>
          </cell>
          <cell r="C662">
            <v>1</v>
          </cell>
          <cell r="D662" t="str">
            <v>식</v>
          </cell>
          <cell r="M662" t="str">
            <v>PPG12</v>
          </cell>
        </row>
        <row r="663">
          <cell r="A663" t="str">
            <v>(1) 상부연못</v>
          </cell>
          <cell r="B663" t="str">
            <v>(A=18.47㎡)</v>
          </cell>
          <cell r="C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A664" t="str">
            <v>터파기(토사)</v>
          </cell>
          <cell r="B664" t="str">
            <v>백호우0.7㎥</v>
          </cell>
          <cell r="C664">
            <v>16.788</v>
          </cell>
          <cell r="D664" t="str">
            <v>㎥</v>
          </cell>
          <cell r="E664">
            <v>696</v>
          </cell>
          <cell r="F664">
            <v>11683</v>
          </cell>
          <cell r="G664">
            <v>127</v>
          </cell>
          <cell r="H664">
            <v>2132</v>
          </cell>
          <cell r="I664">
            <v>359</v>
          </cell>
          <cell r="J664">
            <v>6026</v>
          </cell>
          <cell r="K664">
            <v>210</v>
          </cell>
          <cell r="L664">
            <v>3525</v>
          </cell>
          <cell r="M664" t="str">
            <v>#.3</v>
          </cell>
        </row>
        <row r="665">
          <cell r="A665" t="str">
            <v>잔토처리(토사)</v>
          </cell>
          <cell r="B665" t="str">
            <v>백호우0.7㎥</v>
          </cell>
          <cell r="C665">
            <v>13.475</v>
          </cell>
          <cell r="D665" t="str">
            <v>㎥</v>
          </cell>
          <cell r="E665">
            <v>696</v>
          </cell>
          <cell r="F665">
            <v>9377</v>
          </cell>
          <cell r="G665">
            <v>127</v>
          </cell>
          <cell r="H665">
            <v>1711</v>
          </cell>
          <cell r="I665">
            <v>359</v>
          </cell>
          <cell r="J665">
            <v>4837</v>
          </cell>
          <cell r="K665">
            <v>210</v>
          </cell>
          <cell r="L665">
            <v>2829</v>
          </cell>
          <cell r="M665" t="str">
            <v>#.5</v>
          </cell>
        </row>
        <row r="666">
          <cell r="A666" t="str">
            <v>기계되메우기및다짐</v>
          </cell>
          <cell r="B666" t="str">
            <v>인력+기계</v>
          </cell>
          <cell r="C666">
            <v>3.331</v>
          </cell>
          <cell r="D666" t="str">
            <v>㎥</v>
          </cell>
          <cell r="E666">
            <v>3367</v>
          </cell>
          <cell r="F666">
            <v>11214</v>
          </cell>
          <cell r="G666">
            <v>285</v>
          </cell>
          <cell r="H666">
            <v>949</v>
          </cell>
          <cell r="I666">
            <v>2758</v>
          </cell>
          <cell r="J666">
            <v>9186</v>
          </cell>
          <cell r="K666">
            <v>324</v>
          </cell>
          <cell r="L666">
            <v>1079</v>
          </cell>
          <cell r="M666" t="str">
            <v>#.6</v>
          </cell>
        </row>
        <row r="667">
          <cell r="A667" t="str">
            <v>잡석다짐(기계+인력)</v>
          </cell>
          <cell r="B667" t="str">
            <v>로라+인력</v>
          </cell>
          <cell r="C667">
            <v>4.4720000000000004</v>
          </cell>
          <cell r="D667" t="str">
            <v>㎥</v>
          </cell>
          <cell r="E667">
            <v>10469</v>
          </cell>
          <cell r="F667">
            <v>46817</v>
          </cell>
          <cell r="G667">
            <v>8354</v>
          </cell>
          <cell r="H667">
            <v>37359</v>
          </cell>
          <cell r="I667">
            <v>1509</v>
          </cell>
          <cell r="J667">
            <v>6748</v>
          </cell>
          <cell r="K667">
            <v>606</v>
          </cell>
          <cell r="L667">
            <v>2710</v>
          </cell>
          <cell r="M667" t="str">
            <v>N.73</v>
          </cell>
        </row>
        <row r="668">
          <cell r="A668" t="str">
            <v>레미콘</v>
          </cell>
          <cell r="B668" t="str">
            <v>관급(40x160x8)</v>
          </cell>
          <cell r="C668">
            <v>1.3140000000000001</v>
          </cell>
          <cell r="D668" t="str">
            <v>M3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레미콘</v>
          </cell>
          <cell r="B669" t="str">
            <v>관급(25x180x8)</v>
          </cell>
          <cell r="C669">
            <v>3.9329999999999998</v>
          </cell>
          <cell r="D669" t="str">
            <v>M3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A670" t="str">
            <v>레미콘타설(소형구조물)</v>
          </cell>
          <cell r="C670">
            <v>3.895</v>
          </cell>
          <cell r="D670" t="str">
            <v>㎥</v>
          </cell>
          <cell r="E670">
            <v>33719</v>
          </cell>
          <cell r="F670">
            <v>131335</v>
          </cell>
          <cell r="G670">
            <v>0</v>
          </cell>
          <cell r="H670">
            <v>0</v>
          </cell>
          <cell r="I670">
            <v>33719</v>
          </cell>
          <cell r="J670">
            <v>131335</v>
          </cell>
          <cell r="K670">
            <v>0</v>
          </cell>
          <cell r="L670">
            <v>0</v>
          </cell>
          <cell r="M670" t="str">
            <v>N.82</v>
          </cell>
        </row>
        <row r="671">
          <cell r="A671" t="str">
            <v>거푸집 (합판)</v>
          </cell>
          <cell r="B671" t="str">
            <v>6회</v>
          </cell>
          <cell r="C671">
            <v>3.8140000000000001</v>
          </cell>
          <cell r="D671" t="str">
            <v>㎡</v>
          </cell>
          <cell r="E671">
            <v>13825</v>
          </cell>
          <cell r="F671">
            <v>52728</v>
          </cell>
          <cell r="G671">
            <v>4430</v>
          </cell>
          <cell r="H671">
            <v>16896</v>
          </cell>
          <cell r="I671">
            <v>9395</v>
          </cell>
          <cell r="J671">
            <v>35832</v>
          </cell>
          <cell r="K671">
            <v>0</v>
          </cell>
          <cell r="L671">
            <v>0</v>
          </cell>
          <cell r="M671" t="str">
            <v>N.80</v>
          </cell>
        </row>
        <row r="672">
          <cell r="A672" t="str">
            <v>이형철근</v>
          </cell>
          <cell r="B672" t="str">
            <v>관급, D13</v>
          </cell>
          <cell r="C672">
            <v>143.72399999999999</v>
          </cell>
          <cell r="D672" t="str">
            <v>KG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철근가공및조립</v>
          </cell>
          <cell r="B673" t="str">
            <v>간단</v>
          </cell>
          <cell r="C673">
            <v>0.13900000000000001</v>
          </cell>
          <cell r="D673" t="str">
            <v>TON</v>
          </cell>
          <cell r="E673">
            <v>257665</v>
          </cell>
          <cell r="F673">
            <v>35815</v>
          </cell>
          <cell r="G673">
            <v>2708</v>
          </cell>
          <cell r="H673">
            <v>376</v>
          </cell>
          <cell r="I673">
            <v>254957</v>
          </cell>
          <cell r="J673">
            <v>35439</v>
          </cell>
          <cell r="K673">
            <v>0</v>
          </cell>
          <cell r="L673">
            <v>0</v>
          </cell>
          <cell r="M673" t="str">
            <v>N.84</v>
          </cell>
        </row>
        <row r="674">
          <cell r="A674" t="str">
            <v>고재대</v>
          </cell>
          <cell r="B674" t="str">
            <v>철재</v>
          </cell>
          <cell r="C674">
            <v>4.1859999999999999</v>
          </cell>
          <cell r="D674" t="str">
            <v>KG</v>
          </cell>
          <cell r="E674">
            <v>-75</v>
          </cell>
          <cell r="F674">
            <v>-313</v>
          </cell>
          <cell r="G674">
            <v>-75</v>
          </cell>
          <cell r="H674">
            <v>-313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시멘트액체방수(2차)</v>
          </cell>
          <cell r="C675">
            <v>19.477</v>
          </cell>
          <cell r="D675" t="str">
            <v>㎡</v>
          </cell>
          <cell r="E675">
            <v>10922</v>
          </cell>
          <cell r="F675">
            <v>212727</v>
          </cell>
          <cell r="G675">
            <v>1990</v>
          </cell>
          <cell r="H675">
            <v>38759</v>
          </cell>
          <cell r="I675">
            <v>8932</v>
          </cell>
          <cell r="J675">
            <v>173968</v>
          </cell>
          <cell r="K675">
            <v>0</v>
          </cell>
          <cell r="L675">
            <v>0</v>
          </cell>
          <cell r="M675" t="str">
            <v>N.85</v>
          </cell>
        </row>
        <row r="676">
          <cell r="A676" t="str">
            <v>붙임몰탈</v>
          </cell>
          <cell r="B676" t="str">
            <v>인력,1:3</v>
          </cell>
          <cell r="C676">
            <v>0.58399999999999996</v>
          </cell>
          <cell r="D676" t="str">
            <v>㎥</v>
          </cell>
          <cell r="E676">
            <v>57561</v>
          </cell>
          <cell r="F676">
            <v>33614</v>
          </cell>
          <cell r="G676">
            <v>12100</v>
          </cell>
          <cell r="H676">
            <v>7066</v>
          </cell>
          <cell r="I676">
            <v>40922</v>
          </cell>
          <cell r="J676">
            <v>23898</v>
          </cell>
          <cell r="K676">
            <v>4539</v>
          </cell>
          <cell r="L676">
            <v>2650</v>
          </cell>
          <cell r="M676" t="str">
            <v>N.86</v>
          </cell>
        </row>
        <row r="677">
          <cell r="A677" t="str">
            <v>흑자갈</v>
          </cell>
          <cell r="B677" t="str">
            <v>￠20~60</v>
          </cell>
          <cell r="C677">
            <v>1.0109999999999999</v>
          </cell>
          <cell r="D677" t="str">
            <v>TON</v>
          </cell>
          <cell r="E677">
            <v>430000</v>
          </cell>
          <cell r="F677">
            <v>434730</v>
          </cell>
          <cell r="G677">
            <v>430000</v>
          </cell>
          <cell r="H677">
            <v>434730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자갈 깔기</v>
          </cell>
          <cell r="B678" t="str">
            <v>D30-50</v>
          </cell>
          <cell r="C678">
            <v>11.47</v>
          </cell>
          <cell r="D678" t="str">
            <v>㎡</v>
          </cell>
          <cell r="E678">
            <v>9611</v>
          </cell>
          <cell r="F678">
            <v>110238</v>
          </cell>
          <cell r="G678">
            <v>0</v>
          </cell>
          <cell r="H678">
            <v>0</v>
          </cell>
          <cell r="I678">
            <v>9611</v>
          </cell>
          <cell r="J678">
            <v>110238</v>
          </cell>
          <cell r="K678">
            <v>0</v>
          </cell>
          <cell r="L678">
            <v>0</v>
          </cell>
          <cell r="M678" t="str">
            <v>N.96</v>
          </cell>
        </row>
        <row r="679">
          <cell r="A679" t="str">
            <v>자연석쌓기</v>
          </cell>
          <cell r="B679" t="str">
            <v>30x50x40</v>
          </cell>
          <cell r="C679">
            <v>7.7910000000000004</v>
          </cell>
          <cell r="D679" t="str">
            <v>TON</v>
          </cell>
          <cell r="E679">
            <v>103857</v>
          </cell>
          <cell r="F679">
            <v>809149</v>
          </cell>
          <cell r="G679">
            <v>4109</v>
          </cell>
          <cell r="H679">
            <v>32013</v>
          </cell>
          <cell r="I679">
            <v>90889</v>
          </cell>
          <cell r="J679">
            <v>708116</v>
          </cell>
          <cell r="K679">
            <v>8859</v>
          </cell>
          <cell r="L679">
            <v>69020</v>
          </cell>
          <cell r="M679" t="str">
            <v>N.97</v>
          </cell>
        </row>
        <row r="680">
          <cell r="A680" t="str">
            <v>자연석</v>
          </cell>
          <cell r="B680" t="str">
            <v>30x50x40</v>
          </cell>
          <cell r="C680">
            <v>10.128</v>
          </cell>
          <cell r="D680" t="str">
            <v>TON</v>
          </cell>
          <cell r="E680">
            <v>70000</v>
          </cell>
          <cell r="F680">
            <v>708960</v>
          </cell>
          <cell r="G680">
            <v>70000</v>
          </cell>
          <cell r="H680">
            <v>708960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A681" t="str">
            <v>자연석놓기</v>
          </cell>
          <cell r="B681" t="str">
            <v>100×90×60</v>
          </cell>
          <cell r="C681">
            <v>3</v>
          </cell>
          <cell r="D681" t="str">
            <v>EA</v>
          </cell>
          <cell r="E681">
            <v>342246</v>
          </cell>
          <cell r="F681">
            <v>1026738</v>
          </cell>
          <cell r="G681">
            <v>255716</v>
          </cell>
          <cell r="H681">
            <v>767148</v>
          </cell>
          <cell r="I681">
            <v>74207</v>
          </cell>
          <cell r="J681">
            <v>222621</v>
          </cell>
          <cell r="K681">
            <v>12323</v>
          </cell>
          <cell r="L681">
            <v>36969</v>
          </cell>
          <cell r="M681" t="str">
            <v>N.98</v>
          </cell>
        </row>
        <row r="682">
          <cell r="C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>상부연못 계</v>
          </cell>
          <cell r="C683">
            <v>0</v>
          </cell>
          <cell r="E683">
            <v>0</v>
          </cell>
          <cell r="F683">
            <v>3634812</v>
          </cell>
          <cell r="G683">
            <v>0</v>
          </cell>
          <cell r="H683">
            <v>2047786</v>
          </cell>
          <cell r="I683">
            <v>0</v>
          </cell>
          <cell r="J683">
            <v>1468244</v>
          </cell>
          <cell r="K683">
            <v>0</v>
          </cell>
          <cell r="L683">
            <v>118782</v>
          </cell>
        </row>
        <row r="684">
          <cell r="C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(2) OVERFLOW-1</v>
          </cell>
          <cell r="B685" t="str">
            <v>(L=0.93M)</v>
          </cell>
          <cell r="C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터파기(토사)</v>
          </cell>
          <cell r="B686" t="str">
            <v>백호우0.7㎥</v>
          </cell>
          <cell r="C686">
            <v>0.214</v>
          </cell>
          <cell r="D686" t="str">
            <v>㎥</v>
          </cell>
          <cell r="E686">
            <v>696</v>
          </cell>
          <cell r="F686">
            <v>147</v>
          </cell>
          <cell r="G686">
            <v>127</v>
          </cell>
          <cell r="H686">
            <v>27</v>
          </cell>
          <cell r="I686">
            <v>359</v>
          </cell>
          <cell r="J686">
            <v>76</v>
          </cell>
          <cell r="K686">
            <v>210</v>
          </cell>
          <cell r="L686">
            <v>44</v>
          </cell>
          <cell r="M686" t="str">
            <v>#.3</v>
          </cell>
        </row>
        <row r="687">
          <cell r="A687" t="str">
            <v>잔토처리(토사)</v>
          </cell>
          <cell r="B687" t="str">
            <v>백호우0.7㎥</v>
          </cell>
          <cell r="C687">
            <v>0.214</v>
          </cell>
          <cell r="D687" t="str">
            <v>㎥</v>
          </cell>
          <cell r="E687">
            <v>696</v>
          </cell>
          <cell r="F687">
            <v>147</v>
          </cell>
          <cell r="G687">
            <v>127</v>
          </cell>
          <cell r="H687">
            <v>27</v>
          </cell>
          <cell r="I687">
            <v>359</v>
          </cell>
          <cell r="J687">
            <v>76</v>
          </cell>
          <cell r="K687">
            <v>210</v>
          </cell>
          <cell r="L687">
            <v>44</v>
          </cell>
          <cell r="M687" t="str">
            <v>#.5</v>
          </cell>
        </row>
        <row r="688">
          <cell r="A688" t="str">
            <v>잡석다짐(기계+인력)</v>
          </cell>
          <cell r="B688" t="str">
            <v>로라+인력</v>
          </cell>
          <cell r="C688">
            <v>3.6999999999999998E-2</v>
          </cell>
          <cell r="D688" t="str">
            <v>㎥</v>
          </cell>
          <cell r="E688">
            <v>10469</v>
          </cell>
          <cell r="F688">
            <v>386</v>
          </cell>
          <cell r="G688">
            <v>8354</v>
          </cell>
          <cell r="H688">
            <v>309</v>
          </cell>
          <cell r="I688">
            <v>1509</v>
          </cell>
          <cell r="J688">
            <v>55</v>
          </cell>
          <cell r="K688">
            <v>606</v>
          </cell>
          <cell r="L688">
            <v>22</v>
          </cell>
          <cell r="M688" t="str">
            <v>N.73</v>
          </cell>
        </row>
        <row r="689">
          <cell r="A689" t="str">
            <v>레미콘</v>
          </cell>
          <cell r="B689" t="str">
            <v>관급(40x160x8)</v>
          </cell>
          <cell r="C689">
            <v>8.0000000000000002E-3</v>
          </cell>
          <cell r="D689" t="str">
            <v>M3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0">
          <cell r="A690" t="str">
            <v>레미콘</v>
          </cell>
          <cell r="B690" t="str">
            <v>관급(25x180x8)</v>
          </cell>
          <cell r="C690">
            <v>4.8000000000000001E-2</v>
          </cell>
          <cell r="D690" t="str">
            <v>M3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A691" t="str">
            <v>레미콘타설(소형구조물)</v>
          </cell>
          <cell r="C691">
            <v>4.8000000000000001E-2</v>
          </cell>
          <cell r="D691" t="str">
            <v>㎥</v>
          </cell>
          <cell r="E691">
            <v>33719</v>
          </cell>
          <cell r="F691">
            <v>1618</v>
          </cell>
          <cell r="G691">
            <v>0</v>
          </cell>
          <cell r="H691">
            <v>0</v>
          </cell>
          <cell r="I691">
            <v>33719</v>
          </cell>
          <cell r="J691">
            <v>1618</v>
          </cell>
          <cell r="K691">
            <v>0</v>
          </cell>
          <cell r="L691">
            <v>0</v>
          </cell>
          <cell r="M691" t="str">
            <v>N.82</v>
          </cell>
        </row>
        <row r="692">
          <cell r="A692" t="str">
            <v>거푸집 (합판)</v>
          </cell>
          <cell r="B692" t="str">
            <v>6회</v>
          </cell>
          <cell r="C692">
            <v>0.13900000000000001</v>
          </cell>
          <cell r="D692" t="str">
            <v>㎡</v>
          </cell>
          <cell r="E692">
            <v>13825</v>
          </cell>
          <cell r="F692">
            <v>1920</v>
          </cell>
          <cell r="G692">
            <v>4430</v>
          </cell>
          <cell r="H692">
            <v>615</v>
          </cell>
          <cell r="I692">
            <v>9395</v>
          </cell>
          <cell r="J692">
            <v>1305</v>
          </cell>
          <cell r="K692">
            <v>0</v>
          </cell>
          <cell r="L692">
            <v>0</v>
          </cell>
          <cell r="M692" t="str">
            <v>N.80</v>
          </cell>
        </row>
        <row r="693">
          <cell r="A693" t="str">
            <v>이형철근</v>
          </cell>
          <cell r="B693" t="str">
            <v>관급, D13</v>
          </cell>
          <cell r="C693">
            <v>4.6210000000000004</v>
          </cell>
          <cell r="D693" t="str">
            <v>KG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철근가공및조립</v>
          </cell>
          <cell r="B694" t="str">
            <v>간단</v>
          </cell>
          <cell r="C694">
            <v>4.0000000000000001E-3</v>
          </cell>
          <cell r="D694" t="str">
            <v>TON</v>
          </cell>
          <cell r="E694">
            <v>257665</v>
          </cell>
          <cell r="F694">
            <v>1029</v>
          </cell>
          <cell r="G694">
            <v>2708</v>
          </cell>
          <cell r="H694">
            <v>10</v>
          </cell>
          <cell r="I694">
            <v>254957</v>
          </cell>
          <cell r="J694">
            <v>1019</v>
          </cell>
          <cell r="K694">
            <v>0</v>
          </cell>
          <cell r="L694">
            <v>0</v>
          </cell>
          <cell r="M694" t="str">
            <v>N.84</v>
          </cell>
        </row>
        <row r="695">
          <cell r="A695" t="str">
            <v>고재대</v>
          </cell>
          <cell r="B695" t="str">
            <v>철재</v>
          </cell>
          <cell r="C695">
            <v>0.13400000000000001</v>
          </cell>
          <cell r="D695" t="str">
            <v>KG</v>
          </cell>
          <cell r="E695">
            <v>-75</v>
          </cell>
          <cell r="F695">
            <v>-10</v>
          </cell>
          <cell r="G695">
            <v>-75</v>
          </cell>
          <cell r="H695">
            <v>-10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시멘트액체방수(2차)</v>
          </cell>
          <cell r="C696">
            <v>0.316</v>
          </cell>
          <cell r="D696" t="str">
            <v>㎡</v>
          </cell>
          <cell r="E696">
            <v>10922</v>
          </cell>
          <cell r="F696">
            <v>3450</v>
          </cell>
          <cell r="G696">
            <v>1990</v>
          </cell>
          <cell r="H696">
            <v>628</v>
          </cell>
          <cell r="I696">
            <v>8932</v>
          </cell>
          <cell r="J696">
            <v>2822</v>
          </cell>
          <cell r="K696">
            <v>0</v>
          </cell>
          <cell r="L696">
            <v>0</v>
          </cell>
          <cell r="M696" t="str">
            <v>N.85</v>
          </cell>
        </row>
        <row r="697">
          <cell r="A697" t="str">
            <v>붙임몰탈</v>
          </cell>
          <cell r="B697" t="str">
            <v>인력,1:3</v>
          </cell>
          <cell r="C697">
            <v>8.9999999999999993E-3</v>
          </cell>
          <cell r="D697" t="str">
            <v>㎥</v>
          </cell>
          <cell r="E697">
            <v>57561</v>
          </cell>
          <cell r="F697">
            <v>516</v>
          </cell>
          <cell r="G697">
            <v>12100</v>
          </cell>
          <cell r="H697">
            <v>108</v>
          </cell>
          <cell r="I697">
            <v>40922</v>
          </cell>
          <cell r="J697">
            <v>368</v>
          </cell>
          <cell r="K697">
            <v>4539</v>
          </cell>
          <cell r="L697">
            <v>40</v>
          </cell>
          <cell r="M697" t="str">
            <v>N.86</v>
          </cell>
        </row>
        <row r="698">
          <cell r="A698" t="str">
            <v>흑자갈</v>
          </cell>
          <cell r="B698" t="str">
            <v>￠20~60</v>
          </cell>
          <cell r="C698">
            <v>6.0000000000000001E-3</v>
          </cell>
          <cell r="D698" t="str">
            <v>TON</v>
          </cell>
          <cell r="E698">
            <v>430000</v>
          </cell>
          <cell r="F698">
            <v>2580</v>
          </cell>
          <cell r="G698">
            <v>430000</v>
          </cell>
          <cell r="H698">
            <v>2580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A699" t="str">
            <v>자갈 깔기</v>
          </cell>
          <cell r="B699" t="str">
            <v>D30-50</v>
          </cell>
          <cell r="C699">
            <v>0.08</v>
          </cell>
          <cell r="D699" t="str">
            <v>㎡</v>
          </cell>
          <cell r="E699">
            <v>9611</v>
          </cell>
          <cell r="F699">
            <v>768</v>
          </cell>
          <cell r="G699">
            <v>0</v>
          </cell>
          <cell r="H699">
            <v>0</v>
          </cell>
          <cell r="I699">
            <v>9611</v>
          </cell>
          <cell r="J699">
            <v>768</v>
          </cell>
          <cell r="K699">
            <v>0</v>
          </cell>
          <cell r="L699">
            <v>0</v>
          </cell>
          <cell r="M699" t="str">
            <v>N.96</v>
          </cell>
        </row>
        <row r="700">
          <cell r="A700" t="str">
            <v>자연석쌓기</v>
          </cell>
          <cell r="B700" t="str">
            <v>30x50x40</v>
          </cell>
          <cell r="C700">
            <v>0.09</v>
          </cell>
          <cell r="D700" t="str">
            <v>TON</v>
          </cell>
          <cell r="E700">
            <v>103857</v>
          </cell>
          <cell r="F700">
            <v>9346</v>
          </cell>
          <cell r="G700">
            <v>4109</v>
          </cell>
          <cell r="H700">
            <v>369</v>
          </cell>
          <cell r="I700">
            <v>90889</v>
          </cell>
          <cell r="J700">
            <v>8180</v>
          </cell>
          <cell r="K700">
            <v>8859</v>
          </cell>
          <cell r="L700">
            <v>797</v>
          </cell>
          <cell r="M700" t="str">
            <v>N.97</v>
          </cell>
        </row>
        <row r="701">
          <cell r="A701" t="str">
            <v>자연석</v>
          </cell>
          <cell r="B701" t="str">
            <v>30x50x40</v>
          </cell>
          <cell r="C701">
            <v>0.11700000000000001</v>
          </cell>
          <cell r="D701" t="str">
            <v>TON</v>
          </cell>
          <cell r="E701">
            <v>70000</v>
          </cell>
          <cell r="F701">
            <v>8190</v>
          </cell>
          <cell r="G701">
            <v>70000</v>
          </cell>
          <cell r="H701">
            <v>8190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A703" t="str">
            <v>OVERFLOW-1 계</v>
          </cell>
          <cell r="C703">
            <v>0</v>
          </cell>
          <cell r="E703">
            <v>0</v>
          </cell>
          <cell r="F703">
            <v>30087</v>
          </cell>
          <cell r="G703">
            <v>0</v>
          </cell>
          <cell r="H703">
            <v>12853</v>
          </cell>
          <cell r="I703">
            <v>0</v>
          </cell>
          <cell r="J703">
            <v>16287</v>
          </cell>
          <cell r="K703">
            <v>0</v>
          </cell>
          <cell r="L703">
            <v>947</v>
          </cell>
        </row>
        <row r="704">
          <cell r="C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A705" t="str">
            <v>(3) OVERFLOW-2</v>
          </cell>
          <cell r="B705" t="str">
            <v>(L=0.87M)</v>
          </cell>
          <cell r="C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A706" t="str">
            <v>터파기(토사)</v>
          </cell>
          <cell r="B706" t="str">
            <v>백호우0.7㎥</v>
          </cell>
          <cell r="C706">
            <v>0.2</v>
          </cell>
          <cell r="D706" t="str">
            <v>㎥</v>
          </cell>
          <cell r="E706">
            <v>696</v>
          </cell>
          <cell r="F706">
            <v>138</v>
          </cell>
          <cell r="G706">
            <v>127</v>
          </cell>
          <cell r="H706">
            <v>25</v>
          </cell>
          <cell r="I706">
            <v>359</v>
          </cell>
          <cell r="J706">
            <v>71</v>
          </cell>
          <cell r="K706">
            <v>210</v>
          </cell>
          <cell r="L706">
            <v>42</v>
          </cell>
          <cell r="M706" t="str">
            <v>#.3</v>
          </cell>
        </row>
        <row r="707">
          <cell r="A707" t="str">
            <v>잔토처리(토사)</v>
          </cell>
          <cell r="B707" t="str">
            <v>백호우0.7㎥</v>
          </cell>
          <cell r="C707">
            <v>0.2</v>
          </cell>
          <cell r="D707" t="str">
            <v>㎥</v>
          </cell>
          <cell r="E707">
            <v>696</v>
          </cell>
          <cell r="F707">
            <v>138</v>
          </cell>
          <cell r="G707">
            <v>127</v>
          </cell>
          <cell r="H707">
            <v>25</v>
          </cell>
          <cell r="I707">
            <v>359</v>
          </cell>
          <cell r="J707">
            <v>71</v>
          </cell>
          <cell r="K707">
            <v>210</v>
          </cell>
          <cell r="L707">
            <v>42</v>
          </cell>
          <cell r="M707" t="str">
            <v>#.5</v>
          </cell>
        </row>
        <row r="708">
          <cell r="A708" t="str">
            <v>잡석다짐(기계+인력)</v>
          </cell>
          <cell r="B708" t="str">
            <v>로라+인력</v>
          </cell>
          <cell r="C708">
            <v>3.4000000000000002E-2</v>
          </cell>
          <cell r="D708" t="str">
            <v>㎥</v>
          </cell>
          <cell r="E708">
            <v>10469</v>
          </cell>
          <cell r="F708">
            <v>355</v>
          </cell>
          <cell r="G708">
            <v>8354</v>
          </cell>
          <cell r="H708">
            <v>284</v>
          </cell>
          <cell r="I708">
            <v>1509</v>
          </cell>
          <cell r="J708">
            <v>51</v>
          </cell>
          <cell r="K708">
            <v>606</v>
          </cell>
          <cell r="L708">
            <v>20</v>
          </cell>
          <cell r="M708" t="str">
            <v>N.73</v>
          </cell>
        </row>
        <row r="709">
          <cell r="A709" t="str">
            <v>레미콘</v>
          </cell>
          <cell r="B709" t="str">
            <v>관급(40x160x8)</v>
          </cell>
          <cell r="C709">
            <v>7.0000000000000001E-3</v>
          </cell>
          <cell r="D709" t="str">
            <v>M3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레미콘</v>
          </cell>
          <cell r="B710" t="str">
            <v>관급(25x180x8)</v>
          </cell>
          <cell r="C710">
            <v>4.4999999999999998E-2</v>
          </cell>
          <cell r="D710" t="str">
            <v>M3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레미콘타설(소형구조물)</v>
          </cell>
          <cell r="C711">
            <v>4.4999999999999998E-2</v>
          </cell>
          <cell r="D711" t="str">
            <v>㎥</v>
          </cell>
          <cell r="E711">
            <v>33719</v>
          </cell>
          <cell r="F711">
            <v>1517</v>
          </cell>
          <cell r="G711">
            <v>0</v>
          </cell>
          <cell r="H711">
            <v>0</v>
          </cell>
          <cell r="I711">
            <v>33719</v>
          </cell>
          <cell r="J711">
            <v>1517</v>
          </cell>
          <cell r="K711">
            <v>0</v>
          </cell>
          <cell r="L711">
            <v>0</v>
          </cell>
          <cell r="M711" t="str">
            <v>N.82</v>
          </cell>
        </row>
        <row r="712">
          <cell r="A712" t="str">
            <v>거푸집 (합판)</v>
          </cell>
          <cell r="B712" t="str">
            <v>6회</v>
          </cell>
          <cell r="C712">
            <v>0.13</v>
          </cell>
          <cell r="D712" t="str">
            <v>㎡</v>
          </cell>
          <cell r="E712">
            <v>13825</v>
          </cell>
          <cell r="F712">
            <v>1796</v>
          </cell>
          <cell r="G712">
            <v>4430</v>
          </cell>
          <cell r="H712">
            <v>575</v>
          </cell>
          <cell r="I712">
            <v>9395</v>
          </cell>
          <cell r="J712">
            <v>1221</v>
          </cell>
          <cell r="K712">
            <v>0</v>
          </cell>
          <cell r="L712">
            <v>0</v>
          </cell>
          <cell r="M712" t="str">
            <v>N.80</v>
          </cell>
        </row>
        <row r="713">
          <cell r="A713" t="str">
            <v>이형철근</v>
          </cell>
          <cell r="B713" t="str">
            <v>관급, D13</v>
          </cell>
          <cell r="C713">
            <v>4.6210000000000004</v>
          </cell>
          <cell r="D713" t="str">
            <v>KG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철근가공및조립</v>
          </cell>
          <cell r="B714" t="str">
            <v>간단</v>
          </cell>
          <cell r="C714">
            <v>4.0000000000000001E-3</v>
          </cell>
          <cell r="D714" t="str">
            <v>TON</v>
          </cell>
          <cell r="E714">
            <v>257665</v>
          </cell>
          <cell r="F714">
            <v>1029</v>
          </cell>
          <cell r="G714">
            <v>2708</v>
          </cell>
          <cell r="H714">
            <v>10</v>
          </cell>
          <cell r="I714">
            <v>254957</v>
          </cell>
          <cell r="J714">
            <v>1019</v>
          </cell>
          <cell r="K714">
            <v>0</v>
          </cell>
          <cell r="L714">
            <v>0</v>
          </cell>
          <cell r="M714" t="str">
            <v>N.84</v>
          </cell>
        </row>
        <row r="715">
          <cell r="A715" t="str">
            <v>고재대</v>
          </cell>
          <cell r="B715" t="str">
            <v>철재</v>
          </cell>
          <cell r="C715">
            <v>0.13400000000000001</v>
          </cell>
          <cell r="D715" t="str">
            <v>KG</v>
          </cell>
          <cell r="E715">
            <v>-75</v>
          </cell>
          <cell r="F715">
            <v>-10</v>
          </cell>
          <cell r="G715">
            <v>-75</v>
          </cell>
          <cell r="H715">
            <v>-10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시멘트액체방수(2차)</v>
          </cell>
          <cell r="C716">
            <v>0.316</v>
          </cell>
          <cell r="D716" t="str">
            <v>㎡</v>
          </cell>
          <cell r="E716">
            <v>10922</v>
          </cell>
          <cell r="F716">
            <v>3450</v>
          </cell>
          <cell r="G716">
            <v>1990</v>
          </cell>
          <cell r="H716">
            <v>628</v>
          </cell>
          <cell r="I716">
            <v>8932</v>
          </cell>
          <cell r="J716">
            <v>2822</v>
          </cell>
          <cell r="K716">
            <v>0</v>
          </cell>
          <cell r="L716">
            <v>0</v>
          </cell>
          <cell r="M716" t="str">
            <v>N.85</v>
          </cell>
        </row>
        <row r="717">
          <cell r="A717" t="str">
            <v>붙임몰탈</v>
          </cell>
          <cell r="B717" t="str">
            <v>인력,1:3</v>
          </cell>
          <cell r="C717">
            <v>8.9999999999999993E-3</v>
          </cell>
          <cell r="D717" t="str">
            <v>㎥</v>
          </cell>
          <cell r="E717">
            <v>57561</v>
          </cell>
          <cell r="F717">
            <v>516</v>
          </cell>
          <cell r="G717">
            <v>12100</v>
          </cell>
          <cell r="H717">
            <v>108</v>
          </cell>
          <cell r="I717">
            <v>40922</v>
          </cell>
          <cell r="J717">
            <v>368</v>
          </cell>
          <cell r="K717">
            <v>4539</v>
          </cell>
          <cell r="L717">
            <v>40</v>
          </cell>
          <cell r="M717" t="str">
            <v>N.86</v>
          </cell>
        </row>
        <row r="718">
          <cell r="A718" t="str">
            <v>흑자갈</v>
          </cell>
          <cell r="B718" t="str">
            <v>￠20~60</v>
          </cell>
          <cell r="C718">
            <v>6.0000000000000001E-3</v>
          </cell>
          <cell r="D718" t="str">
            <v>TON</v>
          </cell>
          <cell r="E718">
            <v>430000</v>
          </cell>
          <cell r="F718">
            <v>2580</v>
          </cell>
          <cell r="G718">
            <v>430000</v>
          </cell>
          <cell r="H718">
            <v>2580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자갈 깔기</v>
          </cell>
          <cell r="B719" t="str">
            <v>D30-50</v>
          </cell>
          <cell r="C719">
            <v>0.08</v>
          </cell>
          <cell r="D719" t="str">
            <v>㎡</v>
          </cell>
          <cell r="E719">
            <v>9611</v>
          </cell>
          <cell r="F719">
            <v>768</v>
          </cell>
          <cell r="G719">
            <v>0</v>
          </cell>
          <cell r="H719">
            <v>0</v>
          </cell>
          <cell r="I719">
            <v>9611</v>
          </cell>
          <cell r="J719">
            <v>768</v>
          </cell>
          <cell r="K719">
            <v>0</v>
          </cell>
          <cell r="L719">
            <v>0</v>
          </cell>
          <cell r="M719" t="str">
            <v>N.96</v>
          </cell>
        </row>
        <row r="720">
          <cell r="A720" t="str">
            <v>자연석</v>
          </cell>
          <cell r="B720" t="str">
            <v>30x50x40</v>
          </cell>
          <cell r="C720">
            <v>0.11700000000000001</v>
          </cell>
          <cell r="D720" t="str">
            <v>TON</v>
          </cell>
          <cell r="E720">
            <v>70000</v>
          </cell>
          <cell r="F720">
            <v>8190</v>
          </cell>
          <cell r="G720">
            <v>70000</v>
          </cell>
          <cell r="H720">
            <v>8190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자연석쌓기</v>
          </cell>
          <cell r="B721" t="str">
            <v>30x50x40</v>
          </cell>
          <cell r="C721">
            <v>0.09</v>
          </cell>
          <cell r="D721" t="str">
            <v>TON</v>
          </cell>
          <cell r="E721">
            <v>103857</v>
          </cell>
          <cell r="F721">
            <v>9346</v>
          </cell>
          <cell r="G721">
            <v>4109</v>
          </cell>
          <cell r="H721">
            <v>369</v>
          </cell>
          <cell r="I721">
            <v>90889</v>
          </cell>
          <cell r="J721">
            <v>8180</v>
          </cell>
          <cell r="K721">
            <v>8859</v>
          </cell>
          <cell r="L721">
            <v>797</v>
          </cell>
          <cell r="M721" t="str">
            <v>N.97</v>
          </cell>
        </row>
        <row r="722">
          <cell r="C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OVERFLOW-2 계</v>
          </cell>
          <cell r="C723">
            <v>0</v>
          </cell>
          <cell r="E723">
            <v>0</v>
          </cell>
          <cell r="F723">
            <v>29813</v>
          </cell>
          <cell r="G723">
            <v>0</v>
          </cell>
          <cell r="H723">
            <v>12784</v>
          </cell>
          <cell r="I723">
            <v>0</v>
          </cell>
          <cell r="J723">
            <v>16088</v>
          </cell>
          <cell r="K723">
            <v>0</v>
          </cell>
          <cell r="L723">
            <v>941</v>
          </cell>
        </row>
        <row r="724">
          <cell r="C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(4) 수로-1EDGE</v>
          </cell>
          <cell r="B725" t="str">
            <v>(L=44.92M)</v>
          </cell>
          <cell r="C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A726" t="str">
            <v>터파기(토사)</v>
          </cell>
          <cell r="B726" t="str">
            <v>백호우0.7㎥</v>
          </cell>
          <cell r="C726">
            <v>20.262</v>
          </cell>
          <cell r="D726" t="str">
            <v>㎥</v>
          </cell>
          <cell r="E726">
            <v>696</v>
          </cell>
          <cell r="F726">
            <v>14102</v>
          </cell>
          <cell r="G726">
            <v>127</v>
          </cell>
          <cell r="H726">
            <v>2573</v>
          </cell>
          <cell r="I726">
            <v>359</v>
          </cell>
          <cell r="J726">
            <v>7274</v>
          </cell>
          <cell r="K726">
            <v>210</v>
          </cell>
          <cell r="L726">
            <v>4255</v>
          </cell>
          <cell r="M726" t="str">
            <v>#.3</v>
          </cell>
        </row>
        <row r="727">
          <cell r="A727" t="str">
            <v>잔토처리(토사)</v>
          </cell>
          <cell r="B727" t="str">
            <v>백호우0.7㎥</v>
          </cell>
          <cell r="C727">
            <v>20.262</v>
          </cell>
          <cell r="D727" t="str">
            <v>㎥</v>
          </cell>
          <cell r="E727">
            <v>696</v>
          </cell>
          <cell r="F727">
            <v>14102</v>
          </cell>
          <cell r="G727">
            <v>127</v>
          </cell>
          <cell r="H727">
            <v>2573</v>
          </cell>
          <cell r="I727">
            <v>359</v>
          </cell>
          <cell r="J727">
            <v>7274</v>
          </cell>
          <cell r="K727">
            <v>210</v>
          </cell>
          <cell r="L727">
            <v>4255</v>
          </cell>
          <cell r="M727" t="str">
            <v>#.5</v>
          </cell>
        </row>
        <row r="728">
          <cell r="A728" t="str">
            <v>잡석다짐(기계+인력)</v>
          </cell>
          <cell r="B728" t="str">
            <v>로라+인력</v>
          </cell>
          <cell r="C728">
            <v>3.2709999999999999</v>
          </cell>
          <cell r="D728" t="str">
            <v>㎥</v>
          </cell>
          <cell r="E728">
            <v>10469</v>
          </cell>
          <cell r="F728">
            <v>34242</v>
          </cell>
          <cell r="G728">
            <v>8354</v>
          </cell>
          <cell r="H728">
            <v>27325</v>
          </cell>
          <cell r="I728">
            <v>1509</v>
          </cell>
          <cell r="J728">
            <v>4935</v>
          </cell>
          <cell r="K728">
            <v>606</v>
          </cell>
          <cell r="L728">
            <v>1982</v>
          </cell>
          <cell r="M728" t="str">
            <v>N.73</v>
          </cell>
        </row>
        <row r="729">
          <cell r="A729" t="str">
            <v>레미콘</v>
          </cell>
          <cell r="B729" t="str">
            <v>관급(40x160x8)</v>
          </cell>
          <cell r="C729">
            <v>0.96299999999999997</v>
          </cell>
          <cell r="D729" t="str">
            <v>M3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A730" t="str">
            <v>레미콘</v>
          </cell>
          <cell r="B730" t="str">
            <v>관급(25x180x8)</v>
          </cell>
          <cell r="C730">
            <v>3.129</v>
          </cell>
          <cell r="D730" t="str">
            <v>M3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레미콘타설(소형구조물)</v>
          </cell>
          <cell r="C731">
            <v>3.0089999999999999</v>
          </cell>
          <cell r="D731" t="str">
            <v>㎥</v>
          </cell>
          <cell r="E731">
            <v>33719</v>
          </cell>
          <cell r="F731">
            <v>101460</v>
          </cell>
          <cell r="G731">
            <v>0</v>
          </cell>
          <cell r="H731">
            <v>0</v>
          </cell>
          <cell r="I731">
            <v>33719</v>
          </cell>
          <cell r="J731">
            <v>101460</v>
          </cell>
          <cell r="K731">
            <v>0</v>
          </cell>
          <cell r="L731">
            <v>0</v>
          </cell>
          <cell r="M731" t="str">
            <v>N.82</v>
          </cell>
        </row>
        <row r="732">
          <cell r="A732" t="str">
            <v>거푸집 (합판)</v>
          </cell>
          <cell r="B732" t="str">
            <v>6회</v>
          </cell>
          <cell r="C732">
            <v>34.590000000000003</v>
          </cell>
          <cell r="D732" t="str">
            <v>㎡</v>
          </cell>
          <cell r="E732">
            <v>13825</v>
          </cell>
          <cell r="F732">
            <v>478206</v>
          </cell>
          <cell r="G732">
            <v>4430</v>
          </cell>
          <cell r="H732">
            <v>153233</v>
          </cell>
          <cell r="I732">
            <v>9395</v>
          </cell>
          <cell r="J732">
            <v>324973</v>
          </cell>
          <cell r="K732">
            <v>0</v>
          </cell>
          <cell r="L732">
            <v>0</v>
          </cell>
          <cell r="M732" t="str">
            <v>N.80</v>
          </cell>
        </row>
        <row r="733">
          <cell r="A733" t="str">
            <v>이형철근</v>
          </cell>
          <cell r="B733" t="str">
            <v>관급, D13</v>
          </cell>
          <cell r="C733">
            <v>169.386</v>
          </cell>
          <cell r="D733" t="str">
            <v>KG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A734" t="str">
            <v>철근가공및조립</v>
          </cell>
          <cell r="B734" t="str">
            <v>간단</v>
          </cell>
          <cell r="C734">
            <v>0.16400000000000001</v>
          </cell>
          <cell r="D734" t="str">
            <v>TON</v>
          </cell>
          <cell r="E734">
            <v>257665</v>
          </cell>
          <cell r="F734">
            <v>42256</v>
          </cell>
          <cell r="G734">
            <v>2708</v>
          </cell>
          <cell r="H734">
            <v>444</v>
          </cell>
          <cell r="I734">
            <v>254957</v>
          </cell>
          <cell r="J734">
            <v>41812</v>
          </cell>
          <cell r="K734">
            <v>0</v>
          </cell>
          <cell r="L734">
            <v>0</v>
          </cell>
          <cell r="M734" t="str">
            <v>N.84</v>
          </cell>
        </row>
        <row r="735">
          <cell r="A735" t="str">
            <v>고재대</v>
          </cell>
          <cell r="B735" t="str">
            <v>철재</v>
          </cell>
          <cell r="C735">
            <v>4.9329999999999998</v>
          </cell>
          <cell r="D735" t="str">
            <v>KG</v>
          </cell>
          <cell r="E735">
            <v>-75</v>
          </cell>
          <cell r="F735">
            <v>-369</v>
          </cell>
          <cell r="G735">
            <v>-75</v>
          </cell>
          <cell r="H735">
            <v>-369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A736" t="str">
            <v>시멘트액체방수(2차)</v>
          </cell>
          <cell r="C736">
            <v>13.93</v>
          </cell>
          <cell r="D736" t="str">
            <v>㎡</v>
          </cell>
          <cell r="E736">
            <v>10922</v>
          </cell>
          <cell r="F736">
            <v>152142</v>
          </cell>
          <cell r="G736">
            <v>1990</v>
          </cell>
          <cell r="H736">
            <v>27720</v>
          </cell>
          <cell r="I736">
            <v>8932</v>
          </cell>
          <cell r="J736">
            <v>124422</v>
          </cell>
          <cell r="K736">
            <v>0</v>
          </cell>
          <cell r="L736">
            <v>0</v>
          </cell>
          <cell r="M736" t="str">
            <v>N.85</v>
          </cell>
        </row>
        <row r="737">
          <cell r="A737" t="str">
            <v>붙임몰탈</v>
          </cell>
          <cell r="B737" t="str">
            <v>인력,1:3</v>
          </cell>
          <cell r="C737">
            <v>0.68600000000000005</v>
          </cell>
          <cell r="D737" t="str">
            <v>㎥</v>
          </cell>
          <cell r="E737">
            <v>57561</v>
          </cell>
          <cell r="F737">
            <v>39485</v>
          </cell>
          <cell r="G737">
            <v>12100</v>
          </cell>
          <cell r="H737">
            <v>8300</v>
          </cell>
          <cell r="I737">
            <v>40922</v>
          </cell>
          <cell r="J737">
            <v>28072</v>
          </cell>
          <cell r="K737">
            <v>4539</v>
          </cell>
          <cell r="L737">
            <v>3113</v>
          </cell>
          <cell r="M737" t="str">
            <v>N.86</v>
          </cell>
        </row>
        <row r="738">
          <cell r="A738" t="str">
            <v>자연자갈(광주)</v>
          </cell>
          <cell r="B738" t="str">
            <v>#467 40-5mm (시내도착도)</v>
          </cell>
          <cell r="C738">
            <v>1.4</v>
          </cell>
          <cell r="D738" t="str">
            <v>M3</v>
          </cell>
          <cell r="E738">
            <v>7500</v>
          </cell>
          <cell r="F738">
            <v>10500</v>
          </cell>
          <cell r="G738">
            <v>7500</v>
          </cell>
          <cell r="H738">
            <v>10500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A739" t="str">
            <v>자갈부설(D40)</v>
          </cell>
          <cell r="C739">
            <v>1.347</v>
          </cell>
          <cell r="D739" t="str">
            <v>㎥</v>
          </cell>
          <cell r="E739">
            <v>5319</v>
          </cell>
          <cell r="F739">
            <v>7164</v>
          </cell>
          <cell r="G739">
            <v>0</v>
          </cell>
          <cell r="H739">
            <v>0</v>
          </cell>
          <cell r="I739">
            <v>5319</v>
          </cell>
          <cell r="J739">
            <v>7164</v>
          </cell>
          <cell r="K739">
            <v>0</v>
          </cell>
          <cell r="L739">
            <v>0</v>
          </cell>
          <cell r="M739" t="str">
            <v>N.77</v>
          </cell>
        </row>
        <row r="740">
          <cell r="A740" t="str">
            <v>자연석쌓기</v>
          </cell>
          <cell r="B740" t="str">
            <v>30x50x40</v>
          </cell>
          <cell r="C740">
            <v>4.29</v>
          </cell>
          <cell r="D740" t="str">
            <v>TON</v>
          </cell>
          <cell r="E740">
            <v>103857</v>
          </cell>
          <cell r="F740">
            <v>445545</v>
          </cell>
          <cell r="G740">
            <v>4109</v>
          </cell>
          <cell r="H740">
            <v>17627</v>
          </cell>
          <cell r="I740">
            <v>90889</v>
          </cell>
          <cell r="J740">
            <v>389913</v>
          </cell>
          <cell r="K740">
            <v>8859</v>
          </cell>
          <cell r="L740">
            <v>38005</v>
          </cell>
          <cell r="M740" t="str">
            <v>N.97</v>
          </cell>
        </row>
        <row r="741">
          <cell r="A741" t="str">
            <v>자연석</v>
          </cell>
          <cell r="B741" t="str">
            <v>30x50x40</v>
          </cell>
          <cell r="C741">
            <v>5.577</v>
          </cell>
          <cell r="D741" t="str">
            <v>TON</v>
          </cell>
          <cell r="E741">
            <v>70000</v>
          </cell>
          <cell r="F741">
            <v>390390</v>
          </cell>
          <cell r="G741">
            <v>70000</v>
          </cell>
          <cell r="H741">
            <v>390390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A743" t="str">
            <v>수로-1EDGE 계</v>
          </cell>
          <cell r="C743">
            <v>0</v>
          </cell>
          <cell r="E743">
            <v>0</v>
          </cell>
          <cell r="F743">
            <v>1729225</v>
          </cell>
          <cell r="G743">
            <v>0</v>
          </cell>
          <cell r="H743">
            <v>640316</v>
          </cell>
          <cell r="I743">
            <v>0</v>
          </cell>
          <cell r="J743">
            <v>1037299</v>
          </cell>
          <cell r="K743">
            <v>0</v>
          </cell>
          <cell r="L743">
            <v>51610</v>
          </cell>
        </row>
        <row r="744">
          <cell r="C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A745" t="str">
            <v>(5) 수로-1바닥</v>
          </cell>
          <cell r="B745" t="str">
            <v>(A=28.82㎡)</v>
          </cell>
          <cell r="C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A746" t="str">
            <v>터파기(토사)</v>
          </cell>
          <cell r="B746" t="str">
            <v>백호우0.7㎥</v>
          </cell>
          <cell r="C746">
            <v>23.056000000000001</v>
          </cell>
          <cell r="D746" t="str">
            <v>㎥</v>
          </cell>
          <cell r="E746">
            <v>696</v>
          </cell>
          <cell r="F746">
            <v>16046</v>
          </cell>
          <cell r="G746">
            <v>127</v>
          </cell>
          <cell r="H746">
            <v>2928</v>
          </cell>
          <cell r="I746">
            <v>359</v>
          </cell>
          <cell r="J746">
            <v>8277</v>
          </cell>
          <cell r="K746">
            <v>210</v>
          </cell>
          <cell r="L746">
            <v>4841</v>
          </cell>
          <cell r="M746" t="str">
            <v>#.3</v>
          </cell>
        </row>
        <row r="747">
          <cell r="A747" t="str">
            <v>잔토처리(토사)</v>
          </cell>
          <cell r="B747" t="str">
            <v>백호우0.7㎥</v>
          </cell>
          <cell r="C747">
            <v>23.056000000000001</v>
          </cell>
          <cell r="D747" t="str">
            <v>㎥</v>
          </cell>
          <cell r="E747">
            <v>696</v>
          </cell>
          <cell r="F747">
            <v>16046</v>
          </cell>
          <cell r="G747">
            <v>127</v>
          </cell>
          <cell r="H747">
            <v>2928</v>
          </cell>
          <cell r="I747">
            <v>359</v>
          </cell>
          <cell r="J747">
            <v>8277</v>
          </cell>
          <cell r="K747">
            <v>210</v>
          </cell>
          <cell r="L747">
            <v>4841</v>
          </cell>
          <cell r="M747" t="str">
            <v>#.5</v>
          </cell>
        </row>
        <row r="748">
          <cell r="A748" t="str">
            <v>잡석다짐(기계+인력)</v>
          </cell>
          <cell r="B748" t="str">
            <v>로라+인력</v>
          </cell>
          <cell r="C748">
            <v>5.9939999999999998</v>
          </cell>
          <cell r="D748" t="str">
            <v>㎥</v>
          </cell>
          <cell r="E748">
            <v>10469</v>
          </cell>
          <cell r="F748">
            <v>62749</v>
          </cell>
          <cell r="G748">
            <v>8354</v>
          </cell>
          <cell r="H748">
            <v>50073</v>
          </cell>
          <cell r="I748">
            <v>1509</v>
          </cell>
          <cell r="J748">
            <v>9044</v>
          </cell>
          <cell r="K748">
            <v>606</v>
          </cell>
          <cell r="L748">
            <v>3632</v>
          </cell>
          <cell r="M748" t="str">
            <v>N.73</v>
          </cell>
        </row>
        <row r="749">
          <cell r="A749" t="str">
            <v>레미콘</v>
          </cell>
          <cell r="B749" t="str">
            <v>관급(40x160x8)</v>
          </cell>
          <cell r="C749">
            <v>1.7629999999999999</v>
          </cell>
          <cell r="D749" t="str">
            <v>M3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A750" t="str">
            <v>레미콘</v>
          </cell>
          <cell r="B750" t="str">
            <v>관급(25x180x8)</v>
          </cell>
          <cell r="C750">
            <v>4.3659999999999997</v>
          </cell>
          <cell r="D750" t="str">
            <v>M3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A751" t="str">
            <v>레미콘타설(소형구조물)</v>
          </cell>
          <cell r="C751">
            <v>4.3230000000000004</v>
          </cell>
          <cell r="D751" t="str">
            <v>㎥</v>
          </cell>
          <cell r="E751">
            <v>33719</v>
          </cell>
          <cell r="F751">
            <v>145767</v>
          </cell>
          <cell r="G751">
            <v>0</v>
          </cell>
          <cell r="H751">
            <v>0</v>
          </cell>
          <cell r="I751">
            <v>33719</v>
          </cell>
          <cell r="J751">
            <v>145767</v>
          </cell>
          <cell r="K751">
            <v>0</v>
          </cell>
          <cell r="L751">
            <v>0</v>
          </cell>
          <cell r="M751" t="str">
            <v>N.82</v>
          </cell>
        </row>
        <row r="752">
          <cell r="A752" t="str">
            <v>이형철근</v>
          </cell>
          <cell r="B752" t="str">
            <v>관급, D13</v>
          </cell>
          <cell r="C752">
            <v>236.28899999999999</v>
          </cell>
          <cell r="D752" t="str">
            <v>KG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A753" t="str">
            <v>철근가공및조립</v>
          </cell>
          <cell r="B753" t="str">
            <v>간단</v>
          </cell>
          <cell r="C753">
            <v>0.22900000000000001</v>
          </cell>
          <cell r="D753" t="str">
            <v>TON</v>
          </cell>
          <cell r="E753">
            <v>257665</v>
          </cell>
          <cell r="F753">
            <v>59005</v>
          </cell>
          <cell r="G753">
            <v>2708</v>
          </cell>
          <cell r="H753">
            <v>620</v>
          </cell>
          <cell r="I753">
            <v>254957</v>
          </cell>
          <cell r="J753">
            <v>58385</v>
          </cell>
          <cell r="K753">
            <v>0</v>
          </cell>
          <cell r="L753">
            <v>0</v>
          </cell>
          <cell r="M753" t="str">
            <v>N.84</v>
          </cell>
        </row>
        <row r="754">
          <cell r="A754" t="str">
            <v>고재대</v>
          </cell>
          <cell r="B754" t="str">
            <v>철재</v>
          </cell>
          <cell r="C754">
            <v>6.8819999999999997</v>
          </cell>
          <cell r="D754" t="str">
            <v>KG</v>
          </cell>
          <cell r="E754">
            <v>-75</v>
          </cell>
          <cell r="F754">
            <v>-516</v>
          </cell>
          <cell r="G754">
            <v>-75</v>
          </cell>
          <cell r="H754">
            <v>-516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A755" t="str">
            <v>시멘트액체방수(2차)</v>
          </cell>
          <cell r="C755">
            <v>28.82</v>
          </cell>
          <cell r="D755" t="str">
            <v>㎡</v>
          </cell>
          <cell r="E755">
            <v>10922</v>
          </cell>
          <cell r="F755">
            <v>314771</v>
          </cell>
          <cell r="G755">
            <v>1990</v>
          </cell>
          <cell r="H755">
            <v>57351</v>
          </cell>
          <cell r="I755">
            <v>8932</v>
          </cell>
          <cell r="J755">
            <v>257420</v>
          </cell>
          <cell r="K755">
            <v>0</v>
          </cell>
          <cell r="L755">
            <v>0</v>
          </cell>
          <cell r="M755" t="str">
            <v>N.85</v>
          </cell>
        </row>
        <row r="756">
          <cell r="A756" t="str">
            <v>붙임몰탈</v>
          </cell>
          <cell r="B756" t="str">
            <v>인력,1:3</v>
          </cell>
          <cell r="C756">
            <v>0.86399999999999999</v>
          </cell>
          <cell r="D756" t="str">
            <v>㎥</v>
          </cell>
          <cell r="E756">
            <v>57561</v>
          </cell>
          <cell r="F756">
            <v>49731</v>
          </cell>
          <cell r="G756">
            <v>12100</v>
          </cell>
          <cell r="H756">
            <v>10454</v>
          </cell>
          <cell r="I756">
            <v>40922</v>
          </cell>
          <cell r="J756">
            <v>35356</v>
          </cell>
          <cell r="K756">
            <v>4539</v>
          </cell>
          <cell r="L756">
            <v>3921</v>
          </cell>
          <cell r="M756" t="str">
            <v>N.86</v>
          </cell>
        </row>
        <row r="757">
          <cell r="A757" t="str">
            <v>흑자갈</v>
          </cell>
          <cell r="B757" t="str">
            <v>￠20~60</v>
          </cell>
          <cell r="C757">
            <v>2.5459999999999998</v>
          </cell>
          <cell r="D757" t="str">
            <v>TON</v>
          </cell>
          <cell r="E757">
            <v>430000</v>
          </cell>
          <cell r="F757">
            <v>1094780</v>
          </cell>
          <cell r="G757">
            <v>430000</v>
          </cell>
          <cell r="H757">
            <v>1094780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자갈 깔기</v>
          </cell>
          <cell r="B758" t="str">
            <v>D30-50</v>
          </cell>
          <cell r="C758">
            <v>28.82</v>
          </cell>
          <cell r="D758" t="str">
            <v>㎡</v>
          </cell>
          <cell r="E758">
            <v>9611</v>
          </cell>
          <cell r="F758">
            <v>276989</v>
          </cell>
          <cell r="G758">
            <v>0</v>
          </cell>
          <cell r="H758">
            <v>0</v>
          </cell>
          <cell r="I758">
            <v>9611</v>
          </cell>
          <cell r="J758">
            <v>276989</v>
          </cell>
          <cell r="K758">
            <v>0</v>
          </cell>
          <cell r="L758">
            <v>0</v>
          </cell>
          <cell r="M758" t="str">
            <v>N.96</v>
          </cell>
        </row>
        <row r="759">
          <cell r="C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A760" t="str">
            <v>수로-1바닥 계</v>
          </cell>
          <cell r="C760">
            <v>0</v>
          </cell>
          <cell r="E760">
            <v>0</v>
          </cell>
          <cell r="F760">
            <v>2035368</v>
          </cell>
          <cell r="G760">
            <v>0</v>
          </cell>
          <cell r="H760">
            <v>1218618</v>
          </cell>
          <cell r="I760">
            <v>0</v>
          </cell>
          <cell r="J760">
            <v>799515</v>
          </cell>
          <cell r="K760">
            <v>0</v>
          </cell>
          <cell r="L760">
            <v>17235</v>
          </cell>
        </row>
        <row r="761">
          <cell r="C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A762" t="str">
            <v>(6) 수로-2EDGE</v>
          </cell>
          <cell r="C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A763" t="str">
            <v>터파기(토사)</v>
          </cell>
          <cell r="B763" t="str">
            <v>백호우0.7㎥</v>
          </cell>
          <cell r="C763">
            <v>11.994999999999999</v>
          </cell>
          <cell r="D763" t="str">
            <v>㎥</v>
          </cell>
          <cell r="E763">
            <v>696</v>
          </cell>
          <cell r="F763">
            <v>8347</v>
          </cell>
          <cell r="G763">
            <v>127</v>
          </cell>
          <cell r="H763">
            <v>1523</v>
          </cell>
          <cell r="I763">
            <v>359</v>
          </cell>
          <cell r="J763">
            <v>4306</v>
          </cell>
          <cell r="K763">
            <v>210</v>
          </cell>
          <cell r="L763">
            <v>2518</v>
          </cell>
          <cell r="M763" t="str">
            <v>#.3</v>
          </cell>
        </row>
        <row r="764">
          <cell r="A764" t="str">
            <v>잔토처리(토사)</v>
          </cell>
          <cell r="B764" t="str">
            <v>백호우0.7㎥</v>
          </cell>
          <cell r="C764">
            <v>11.994999999999999</v>
          </cell>
          <cell r="D764" t="str">
            <v>㎥</v>
          </cell>
          <cell r="E764">
            <v>696</v>
          </cell>
          <cell r="F764">
            <v>8347</v>
          </cell>
          <cell r="G764">
            <v>127</v>
          </cell>
          <cell r="H764">
            <v>1523</v>
          </cell>
          <cell r="I764">
            <v>359</v>
          </cell>
          <cell r="J764">
            <v>4306</v>
          </cell>
          <cell r="K764">
            <v>210</v>
          </cell>
          <cell r="L764">
            <v>2518</v>
          </cell>
          <cell r="M764" t="str">
            <v>#.5</v>
          </cell>
        </row>
        <row r="765">
          <cell r="A765" t="str">
            <v>잡석다짐(기계+인력)</v>
          </cell>
          <cell r="B765" t="str">
            <v>로라+인력</v>
          </cell>
          <cell r="C765">
            <v>1.772</v>
          </cell>
          <cell r="D765" t="str">
            <v>㎥</v>
          </cell>
          <cell r="E765">
            <v>10469</v>
          </cell>
          <cell r="F765">
            <v>18549</v>
          </cell>
          <cell r="G765">
            <v>8354</v>
          </cell>
          <cell r="H765">
            <v>14803</v>
          </cell>
          <cell r="I765">
            <v>1509</v>
          </cell>
          <cell r="J765">
            <v>2673</v>
          </cell>
          <cell r="K765">
            <v>606</v>
          </cell>
          <cell r="L765">
            <v>1073</v>
          </cell>
          <cell r="M765" t="str">
            <v>N.73</v>
          </cell>
        </row>
        <row r="766">
          <cell r="A766" t="str">
            <v>레미콘</v>
          </cell>
          <cell r="B766" t="str">
            <v>관급(40x160x8)</v>
          </cell>
          <cell r="C766">
            <v>0.52100000000000002</v>
          </cell>
          <cell r="D766" t="str">
            <v>M3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A767" t="str">
            <v>레미콘</v>
          </cell>
          <cell r="B767" t="str">
            <v>관급(25x180x8)</v>
          </cell>
          <cell r="C767">
            <v>1.9750000000000001</v>
          </cell>
          <cell r="D767" t="str">
            <v>M3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A768" t="str">
            <v>레미콘타설(소형구조물)</v>
          </cell>
          <cell r="C768">
            <v>1.956</v>
          </cell>
          <cell r="D768" t="str">
            <v>㎥</v>
          </cell>
          <cell r="E768">
            <v>33719</v>
          </cell>
          <cell r="F768">
            <v>65954</v>
          </cell>
          <cell r="G768">
            <v>0</v>
          </cell>
          <cell r="H768">
            <v>0</v>
          </cell>
          <cell r="I768">
            <v>33719</v>
          </cell>
          <cell r="J768">
            <v>65954</v>
          </cell>
          <cell r="K768">
            <v>0</v>
          </cell>
          <cell r="L768">
            <v>0</v>
          </cell>
          <cell r="M768" t="str">
            <v>N.82</v>
          </cell>
        </row>
        <row r="769">
          <cell r="A769" t="str">
            <v>거푸집 (합판)</v>
          </cell>
          <cell r="B769" t="str">
            <v>6회</v>
          </cell>
          <cell r="C769">
            <v>22.42</v>
          </cell>
          <cell r="D769" t="str">
            <v>㎡</v>
          </cell>
          <cell r="E769">
            <v>13825</v>
          </cell>
          <cell r="F769">
            <v>309955</v>
          </cell>
          <cell r="G769">
            <v>4430</v>
          </cell>
          <cell r="H769">
            <v>99320</v>
          </cell>
          <cell r="I769">
            <v>9395</v>
          </cell>
          <cell r="J769">
            <v>210635</v>
          </cell>
          <cell r="K769">
            <v>0</v>
          </cell>
          <cell r="L769">
            <v>0</v>
          </cell>
          <cell r="M769" t="str">
            <v>N.80</v>
          </cell>
        </row>
        <row r="770">
          <cell r="A770" t="str">
            <v>이형철근</v>
          </cell>
          <cell r="B770" t="str">
            <v>관급, D13</v>
          </cell>
          <cell r="C770">
            <v>106.911</v>
          </cell>
          <cell r="D770" t="str">
            <v>KG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A771" t="str">
            <v>철근가공및조립</v>
          </cell>
          <cell r="B771" t="str">
            <v>간단</v>
          </cell>
          <cell r="C771">
            <v>0.10299999999999999</v>
          </cell>
          <cell r="D771" t="str">
            <v>TON</v>
          </cell>
          <cell r="E771">
            <v>257665</v>
          </cell>
          <cell r="F771">
            <v>26538</v>
          </cell>
          <cell r="G771">
            <v>2708</v>
          </cell>
          <cell r="H771">
            <v>278</v>
          </cell>
          <cell r="I771">
            <v>254957</v>
          </cell>
          <cell r="J771">
            <v>26260</v>
          </cell>
          <cell r="K771">
            <v>0</v>
          </cell>
          <cell r="L771">
            <v>0</v>
          </cell>
          <cell r="M771" t="str">
            <v>N.84</v>
          </cell>
        </row>
        <row r="772">
          <cell r="A772" t="str">
            <v>고재대</v>
          </cell>
          <cell r="B772" t="str">
            <v>철재</v>
          </cell>
          <cell r="C772">
            <v>3.113</v>
          </cell>
          <cell r="D772" t="str">
            <v>KG</v>
          </cell>
          <cell r="E772">
            <v>-75</v>
          </cell>
          <cell r="F772">
            <v>-233</v>
          </cell>
          <cell r="G772">
            <v>-75</v>
          </cell>
          <cell r="H772">
            <v>-233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시멘트액체방수(2차)</v>
          </cell>
          <cell r="C773">
            <v>9.3800000000000008</v>
          </cell>
          <cell r="D773" t="str">
            <v>㎡</v>
          </cell>
          <cell r="E773">
            <v>10922</v>
          </cell>
          <cell r="F773">
            <v>102448</v>
          </cell>
          <cell r="G773">
            <v>1990</v>
          </cell>
          <cell r="H773">
            <v>18666</v>
          </cell>
          <cell r="I773">
            <v>8932</v>
          </cell>
          <cell r="J773">
            <v>83782</v>
          </cell>
          <cell r="K773">
            <v>0</v>
          </cell>
          <cell r="L773">
            <v>0</v>
          </cell>
          <cell r="M773" t="str">
            <v>N.85</v>
          </cell>
        </row>
        <row r="774">
          <cell r="A774" t="str">
            <v>붙임몰탈</v>
          </cell>
          <cell r="B774" t="str">
            <v>인력,1:3</v>
          </cell>
          <cell r="C774">
            <v>0.42699999999999999</v>
          </cell>
          <cell r="D774" t="str">
            <v>㎥</v>
          </cell>
          <cell r="E774">
            <v>57561</v>
          </cell>
          <cell r="F774">
            <v>24577</v>
          </cell>
          <cell r="G774">
            <v>12100</v>
          </cell>
          <cell r="H774">
            <v>5166</v>
          </cell>
          <cell r="I774">
            <v>40922</v>
          </cell>
          <cell r="J774">
            <v>17473</v>
          </cell>
          <cell r="K774">
            <v>4539</v>
          </cell>
          <cell r="L774">
            <v>1938</v>
          </cell>
          <cell r="M774" t="str">
            <v>N.86</v>
          </cell>
        </row>
        <row r="775">
          <cell r="A775" t="str">
            <v>자연자갈(광주)</v>
          </cell>
          <cell r="B775" t="str">
            <v>#467 40-5mm (시내도착도)</v>
          </cell>
          <cell r="C775">
            <v>0.76</v>
          </cell>
          <cell r="D775" t="str">
            <v>M3</v>
          </cell>
          <cell r="E775">
            <v>7500</v>
          </cell>
          <cell r="F775">
            <v>5700</v>
          </cell>
          <cell r="G775">
            <v>7500</v>
          </cell>
          <cell r="H775">
            <v>5700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A776" t="str">
            <v>자갈부설(D40)</v>
          </cell>
          <cell r="C776">
            <v>0.73</v>
          </cell>
          <cell r="D776" t="str">
            <v>㎥</v>
          </cell>
          <cell r="E776">
            <v>5319</v>
          </cell>
          <cell r="F776">
            <v>3882</v>
          </cell>
          <cell r="G776">
            <v>0</v>
          </cell>
          <cell r="H776">
            <v>0</v>
          </cell>
          <cell r="I776">
            <v>5319</v>
          </cell>
          <cell r="J776">
            <v>3882</v>
          </cell>
          <cell r="K776">
            <v>0</v>
          </cell>
          <cell r="L776">
            <v>0</v>
          </cell>
          <cell r="M776" t="str">
            <v>N.77</v>
          </cell>
        </row>
        <row r="777">
          <cell r="A777" t="str">
            <v>자연석쌓기</v>
          </cell>
          <cell r="B777" t="str">
            <v>30x50x40</v>
          </cell>
          <cell r="C777">
            <v>2.8889999999999998</v>
          </cell>
          <cell r="D777" t="str">
            <v>TON</v>
          </cell>
          <cell r="E777">
            <v>103857</v>
          </cell>
          <cell r="F777">
            <v>300041</v>
          </cell>
          <cell r="G777">
            <v>4109</v>
          </cell>
          <cell r="H777">
            <v>11870</v>
          </cell>
          <cell r="I777">
            <v>90889</v>
          </cell>
          <cell r="J777">
            <v>262578</v>
          </cell>
          <cell r="K777">
            <v>8859</v>
          </cell>
          <cell r="L777">
            <v>25593</v>
          </cell>
          <cell r="M777" t="str">
            <v>N.97</v>
          </cell>
        </row>
        <row r="778">
          <cell r="A778" t="str">
            <v>자연석</v>
          </cell>
          <cell r="B778" t="str">
            <v>30x50x40</v>
          </cell>
          <cell r="C778">
            <v>3.7549999999999999</v>
          </cell>
          <cell r="D778" t="str">
            <v>TON</v>
          </cell>
          <cell r="E778">
            <v>70000</v>
          </cell>
          <cell r="F778">
            <v>262850</v>
          </cell>
          <cell r="G778">
            <v>70000</v>
          </cell>
          <cell r="H778">
            <v>262850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수로-2EDGE 계</v>
          </cell>
          <cell r="C780">
            <v>0</v>
          </cell>
          <cell r="E780">
            <v>0</v>
          </cell>
          <cell r="F780">
            <v>1136955</v>
          </cell>
          <cell r="G780">
            <v>0</v>
          </cell>
          <cell r="H780">
            <v>421466</v>
          </cell>
          <cell r="I780">
            <v>0</v>
          </cell>
          <cell r="J780">
            <v>681849</v>
          </cell>
          <cell r="K780">
            <v>0</v>
          </cell>
          <cell r="L780">
            <v>33640</v>
          </cell>
        </row>
        <row r="781">
          <cell r="C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A782" t="str">
            <v>(7) 수로-2바닥</v>
          </cell>
          <cell r="C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A783" t="str">
            <v>터파기(토사)</v>
          </cell>
          <cell r="B783" t="str">
            <v>백호우0.7㎥</v>
          </cell>
          <cell r="C783">
            <v>14.695</v>
          </cell>
          <cell r="D783" t="str">
            <v>㎥</v>
          </cell>
          <cell r="E783">
            <v>696</v>
          </cell>
          <cell r="F783">
            <v>10226</v>
          </cell>
          <cell r="G783">
            <v>127</v>
          </cell>
          <cell r="H783">
            <v>1866</v>
          </cell>
          <cell r="I783">
            <v>359</v>
          </cell>
          <cell r="J783">
            <v>5275</v>
          </cell>
          <cell r="K783">
            <v>210</v>
          </cell>
          <cell r="L783">
            <v>3085</v>
          </cell>
          <cell r="M783" t="str">
            <v>#.3</v>
          </cell>
        </row>
        <row r="784">
          <cell r="A784" t="str">
            <v>잔토처리(토사)</v>
          </cell>
          <cell r="B784" t="str">
            <v>백호우0.7㎥</v>
          </cell>
          <cell r="C784">
            <v>14.695</v>
          </cell>
          <cell r="D784" t="str">
            <v>㎥</v>
          </cell>
          <cell r="E784">
            <v>696</v>
          </cell>
          <cell r="F784">
            <v>10226</v>
          </cell>
          <cell r="G784">
            <v>127</v>
          </cell>
          <cell r="H784">
            <v>1866</v>
          </cell>
          <cell r="I784">
            <v>359</v>
          </cell>
          <cell r="J784">
            <v>5275</v>
          </cell>
          <cell r="K784">
            <v>210</v>
          </cell>
          <cell r="L784">
            <v>3085</v>
          </cell>
          <cell r="M784" t="str">
            <v>#.5</v>
          </cell>
        </row>
        <row r="785">
          <cell r="A785" t="str">
            <v>잡석다짐(기계+인력)</v>
          </cell>
          <cell r="B785" t="str">
            <v>로라+인력</v>
          </cell>
          <cell r="C785">
            <v>3.415</v>
          </cell>
          <cell r="D785" t="str">
            <v>㎥</v>
          </cell>
          <cell r="E785">
            <v>10469</v>
          </cell>
          <cell r="F785">
            <v>35750</v>
          </cell>
          <cell r="G785">
            <v>8354</v>
          </cell>
          <cell r="H785">
            <v>28528</v>
          </cell>
          <cell r="I785">
            <v>1509</v>
          </cell>
          <cell r="J785">
            <v>5153</v>
          </cell>
          <cell r="K785">
            <v>606</v>
          </cell>
          <cell r="L785">
            <v>2069</v>
          </cell>
          <cell r="M785" t="str">
            <v>N.73</v>
          </cell>
        </row>
        <row r="786">
          <cell r="A786" t="str">
            <v>레미콘</v>
          </cell>
          <cell r="B786" t="str">
            <v>관급(40x160x8)</v>
          </cell>
          <cell r="C786">
            <v>1.004</v>
          </cell>
          <cell r="D786" t="str">
            <v>M3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A787" t="str">
            <v>레미콘</v>
          </cell>
          <cell r="B787" t="str">
            <v>관급(25x180x8)</v>
          </cell>
          <cell r="C787">
            <v>2.4870000000000001</v>
          </cell>
          <cell r="D787" t="str">
            <v>M3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A788" t="str">
            <v>레미콘타설(소형구조물)</v>
          </cell>
          <cell r="C788">
            <v>2.4630000000000001</v>
          </cell>
          <cell r="D788" t="str">
            <v>㎥</v>
          </cell>
          <cell r="E788">
            <v>33719</v>
          </cell>
          <cell r="F788">
            <v>83049</v>
          </cell>
          <cell r="G788">
            <v>0</v>
          </cell>
          <cell r="H788">
            <v>0</v>
          </cell>
          <cell r="I788">
            <v>33719</v>
          </cell>
          <cell r="J788">
            <v>83049</v>
          </cell>
          <cell r="K788">
            <v>0</v>
          </cell>
          <cell r="L788">
            <v>0</v>
          </cell>
          <cell r="M788" t="str">
            <v>N.82</v>
          </cell>
        </row>
        <row r="789">
          <cell r="A789" t="str">
            <v>이형철근</v>
          </cell>
          <cell r="B789" t="str">
            <v>관급, D13</v>
          </cell>
          <cell r="C789">
            <v>134.624</v>
          </cell>
          <cell r="D789" t="str">
            <v>KG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철근가공및조립</v>
          </cell>
          <cell r="B790" t="str">
            <v>간단</v>
          </cell>
          <cell r="C790">
            <v>0.13</v>
          </cell>
          <cell r="D790" t="str">
            <v>TON</v>
          </cell>
          <cell r="E790">
            <v>257665</v>
          </cell>
          <cell r="F790">
            <v>33496</v>
          </cell>
          <cell r="G790">
            <v>2708</v>
          </cell>
          <cell r="H790">
            <v>352</v>
          </cell>
          <cell r="I790">
            <v>254957</v>
          </cell>
          <cell r="J790">
            <v>33144</v>
          </cell>
          <cell r="K790">
            <v>0</v>
          </cell>
          <cell r="L790">
            <v>0</v>
          </cell>
          <cell r="M790" t="str">
            <v>N.84</v>
          </cell>
        </row>
        <row r="791">
          <cell r="A791" t="str">
            <v>고재대</v>
          </cell>
          <cell r="B791" t="str">
            <v>철재</v>
          </cell>
          <cell r="C791">
            <v>3.9209999999999998</v>
          </cell>
          <cell r="D791" t="str">
            <v>KG</v>
          </cell>
          <cell r="E791">
            <v>-75</v>
          </cell>
          <cell r="F791">
            <v>-294</v>
          </cell>
          <cell r="G791">
            <v>-75</v>
          </cell>
          <cell r="H791">
            <v>-294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A792" t="str">
            <v>시멘트액체방수(2차)</v>
          </cell>
          <cell r="C792">
            <v>16.420000000000002</v>
          </cell>
          <cell r="D792" t="str">
            <v>㎡</v>
          </cell>
          <cell r="E792">
            <v>10922</v>
          </cell>
          <cell r="F792">
            <v>179338</v>
          </cell>
          <cell r="G792">
            <v>1990</v>
          </cell>
          <cell r="H792">
            <v>32675</v>
          </cell>
          <cell r="I792">
            <v>8932</v>
          </cell>
          <cell r="J792">
            <v>146663</v>
          </cell>
          <cell r="K792">
            <v>0</v>
          </cell>
          <cell r="L792">
            <v>0</v>
          </cell>
          <cell r="M792" t="str">
            <v>N.85</v>
          </cell>
        </row>
        <row r="793">
          <cell r="A793" t="str">
            <v>붙임몰탈</v>
          </cell>
          <cell r="B793" t="str">
            <v>인력,1:3</v>
          </cell>
          <cell r="C793">
            <v>0.49199999999999999</v>
          </cell>
          <cell r="D793" t="str">
            <v>㎥</v>
          </cell>
          <cell r="E793">
            <v>57561</v>
          </cell>
          <cell r="F793">
            <v>28319</v>
          </cell>
          <cell r="G793">
            <v>12100</v>
          </cell>
          <cell r="H793">
            <v>5953</v>
          </cell>
          <cell r="I793">
            <v>40922</v>
          </cell>
          <cell r="J793">
            <v>20133</v>
          </cell>
          <cell r="K793">
            <v>4539</v>
          </cell>
          <cell r="L793">
            <v>2233</v>
          </cell>
          <cell r="M793" t="str">
            <v>N.86</v>
          </cell>
        </row>
        <row r="794">
          <cell r="A794" t="str">
            <v>자연자갈(광주)</v>
          </cell>
          <cell r="B794" t="str">
            <v>#467 40-5mm (시내도착도)</v>
          </cell>
          <cell r="C794">
            <v>0.85299999999999998</v>
          </cell>
          <cell r="D794" t="str">
            <v>M3</v>
          </cell>
          <cell r="E794">
            <v>7500</v>
          </cell>
          <cell r="F794">
            <v>6397</v>
          </cell>
          <cell r="G794">
            <v>7500</v>
          </cell>
          <cell r="H794">
            <v>6397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A795" t="str">
            <v>자갈부설(D40)</v>
          </cell>
          <cell r="C795">
            <v>0.85299999999999998</v>
          </cell>
          <cell r="D795" t="str">
            <v>㎥</v>
          </cell>
          <cell r="E795">
            <v>5319</v>
          </cell>
          <cell r="F795">
            <v>4537</v>
          </cell>
          <cell r="G795">
            <v>0</v>
          </cell>
          <cell r="H795">
            <v>0</v>
          </cell>
          <cell r="I795">
            <v>5319</v>
          </cell>
          <cell r="J795">
            <v>4537</v>
          </cell>
          <cell r="K795">
            <v>0</v>
          </cell>
          <cell r="L795">
            <v>0</v>
          </cell>
          <cell r="M795" t="str">
            <v>N.77</v>
          </cell>
        </row>
        <row r="796">
          <cell r="C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A797" t="str">
            <v>수로-2바닥 계</v>
          </cell>
          <cell r="C797">
            <v>0</v>
          </cell>
          <cell r="E797">
            <v>0</v>
          </cell>
          <cell r="F797">
            <v>391044</v>
          </cell>
          <cell r="G797">
            <v>0</v>
          </cell>
          <cell r="H797">
            <v>77343</v>
          </cell>
          <cell r="I797">
            <v>0</v>
          </cell>
          <cell r="J797">
            <v>303229</v>
          </cell>
          <cell r="K797">
            <v>0</v>
          </cell>
          <cell r="L797">
            <v>10472</v>
          </cell>
        </row>
        <row r="798">
          <cell r="C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A799" t="str">
            <v>(8) 옹벽</v>
          </cell>
          <cell r="B799" t="str">
            <v>(H=1.510M,H=1.57M)</v>
          </cell>
          <cell r="C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A800" t="str">
            <v>터파기(토사)</v>
          </cell>
          <cell r="B800" t="str">
            <v>백호우0.7㎥</v>
          </cell>
          <cell r="C800">
            <v>8.0079999999999991</v>
          </cell>
          <cell r="D800" t="str">
            <v>㎥</v>
          </cell>
          <cell r="E800">
            <v>696</v>
          </cell>
          <cell r="F800">
            <v>5572</v>
          </cell>
          <cell r="G800">
            <v>127</v>
          </cell>
          <cell r="H800">
            <v>1017</v>
          </cell>
          <cell r="I800">
            <v>359</v>
          </cell>
          <cell r="J800">
            <v>2874</v>
          </cell>
          <cell r="K800">
            <v>210</v>
          </cell>
          <cell r="L800">
            <v>1681</v>
          </cell>
          <cell r="M800" t="str">
            <v>#.3</v>
          </cell>
        </row>
        <row r="801">
          <cell r="A801" t="str">
            <v>잔토처리(토사)</v>
          </cell>
          <cell r="B801" t="str">
            <v>백호우0.7㎥</v>
          </cell>
          <cell r="C801">
            <v>3.359</v>
          </cell>
          <cell r="D801" t="str">
            <v>㎥</v>
          </cell>
          <cell r="E801">
            <v>696</v>
          </cell>
          <cell r="F801">
            <v>2336</v>
          </cell>
          <cell r="G801">
            <v>127</v>
          </cell>
          <cell r="H801">
            <v>426</v>
          </cell>
          <cell r="I801">
            <v>359</v>
          </cell>
          <cell r="J801">
            <v>1205</v>
          </cell>
          <cell r="K801">
            <v>210</v>
          </cell>
          <cell r="L801">
            <v>705</v>
          </cell>
          <cell r="M801" t="str">
            <v>#.5</v>
          </cell>
        </row>
        <row r="802">
          <cell r="A802" t="str">
            <v>기계되메우기및다짐</v>
          </cell>
          <cell r="B802" t="str">
            <v>인력+기계</v>
          </cell>
          <cell r="C802">
            <v>4.649</v>
          </cell>
          <cell r="D802" t="str">
            <v>㎥</v>
          </cell>
          <cell r="E802">
            <v>3367</v>
          </cell>
          <cell r="F802">
            <v>15651</v>
          </cell>
          <cell r="G802">
            <v>285</v>
          </cell>
          <cell r="H802">
            <v>1324</v>
          </cell>
          <cell r="I802">
            <v>2758</v>
          </cell>
          <cell r="J802">
            <v>12821</v>
          </cell>
          <cell r="K802">
            <v>324</v>
          </cell>
          <cell r="L802">
            <v>1506</v>
          </cell>
          <cell r="M802" t="str">
            <v>#.6</v>
          </cell>
        </row>
        <row r="803">
          <cell r="A803" t="str">
            <v>잡석다짐(기계+인력)</v>
          </cell>
          <cell r="B803" t="str">
            <v>로라+인력</v>
          </cell>
          <cell r="C803">
            <v>0.748</v>
          </cell>
          <cell r="D803" t="str">
            <v>㎥</v>
          </cell>
          <cell r="E803">
            <v>10469</v>
          </cell>
          <cell r="F803">
            <v>7829</v>
          </cell>
          <cell r="G803">
            <v>8354</v>
          </cell>
          <cell r="H803">
            <v>6248</v>
          </cell>
          <cell r="I803">
            <v>1509</v>
          </cell>
          <cell r="J803">
            <v>1128</v>
          </cell>
          <cell r="K803">
            <v>606</v>
          </cell>
          <cell r="L803">
            <v>453</v>
          </cell>
          <cell r="M803" t="str">
            <v>N.73</v>
          </cell>
        </row>
        <row r="804">
          <cell r="A804" t="str">
            <v>레미콘</v>
          </cell>
          <cell r="B804" t="str">
            <v>관급(40x160x8)</v>
          </cell>
          <cell r="C804">
            <v>0.22</v>
          </cell>
          <cell r="D804" t="str">
            <v>M3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A805" t="str">
            <v>레미콘</v>
          </cell>
          <cell r="B805" t="str">
            <v>관급(25x180x8)</v>
          </cell>
          <cell r="C805">
            <v>1.5629999999999999</v>
          </cell>
          <cell r="D805" t="str">
            <v>M3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레미콘타설(소형구조물)</v>
          </cell>
          <cell r="C806">
            <v>1.548</v>
          </cell>
          <cell r="D806" t="str">
            <v>㎥</v>
          </cell>
          <cell r="E806">
            <v>33719</v>
          </cell>
          <cell r="F806">
            <v>52197</v>
          </cell>
          <cell r="G806">
            <v>0</v>
          </cell>
          <cell r="H806">
            <v>0</v>
          </cell>
          <cell r="I806">
            <v>33719</v>
          </cell>
          <cell r="J806">
            <v>52197</v>
          </cell>
          <cell r="K806">
            <v>0</v>
          </cell>
          <cell r="L806">
            <v>0</v>
          </cell>
          <cell r="M806" t="str">
            <v>N.82</v>
          </cell>
        </row>
        <row r="807">
          <cell r="A807" t="str">
            <v>거푸집 (합판)</v>
          </cell>
          <cell r="B807" t="str">
            <v>6회</v>
          </cell>
          <cell r="C807">
            <v>17.84</v>
          </cell>
          <cell r="D807" t="str">
            <v>㎡</v>
          </cell>
          <cell r="E807">
            <v>13825</v>
          </cell>
          <cell r="F807">
            <v>246637</v>
          </cell>
          <cell r="G807">
            <v>4430</v>
          </cell>
          <cell r="H807">
            <v>79031</v>
          </cell>
          <cell r="I807">
            <v>9395</v>
          </cell>
          <cell r="J807">
            <v>167606</v>
          </cell>
          <cell r="K807">
            <v>0</v>
          </cell>
          <cell r="L807">
            <v>0</v>
          </cell>
          <cell r="M807" t="str">
            <v>N.80</v>
          </cell>
        </row>
        <row r="808">
          <cell r="A808" t="str">
            <v>이형철근</v>
          </cell>
          <cell r="B808" t="str">
            <v>관급, D13</v>
          </cell>
          <cell r="C808">
            <v>172.17400000000001</v>
          </cell>
          <cell r="D808" t="str">
            <v>KG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철근가공및조립</v>
          </cell>
          <cell r="B809" t="str">
            <v>간단</v>
          </cell>
          <cell r="C809">
            <v>0.16700000000000001</v>
          </cell>
          <cell r="D809" t="str">
            <v>TON</v>
          </cell>
          <cell r="E809">
            <v>257665</v>
          </cell>
          <cell r="F809">
            <v>43029</v>
          </cell>
          <cell r="G809">
            <v>2708</v>
          </cell>
          <cell r="H809">
            <v>452</v>
          </cell>
          <cell r="I809">
            <v>254957</v>
          </cell>
          <cell r="J809">
            <v>42577</v>
          </cell>
          <cell r="K809">
            <v>0</v>
          </cell>
          <cell r="L809">
            <v>0</v>
          </cell>
          <cell r="M809" t="str">
            <v>N.84</v>
          </cell>
        </row>
        <row r="810">
          <cell r="A810" t="str">
            <v>고재대</v>
          </cell>
          <cell r="B810" t="str">
            <v>철재</v>
          </cell>
          <cell r="C810">
            <v>5.0140000000000002</v>
          </cell>
          <cell r="D810" t="str">
            <v>KG</v>
          </cell>
          <cell r="E810">
            <v>-75</v>
          </cell>
          <cell r="F810">
            <v>-376</v>
          </cell>
          <cell r="G810">
            <v>-75</v>
          </cell>
          <cell r="H810">
            <v>-376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시멘트액체방수(2차)</v>
          </cell>
          <cell r="C811">
            <v>14.72</v>
          </cell>
          <cell r="D811" t="str">
            <v>㎡</v>
          </cell>
          <cell r="E811">
            <v>10922</v>
          </cell>
          <cell r="F811">
            <v>160771</v>
          </cell>
          <cell r="G811">
            <v>1990</v>
          </cell>
          <cell r="H811">
            <v>29292</v>
          </cell>
          <cell r="I811">
            <v>8932</v>
          </cell>
          <cell r="J811">
            <v>131479</v>
          </cell>
          <cell r="K811">
            <v>0</v>
          </cell>
          <cell r="L811">
            <v>0</v>
          </cell>
          <cell r="M811" t="str">
            <v>N.85</v>
          </cell>
        </row>
        <row r="812">
          <cell r="A812" t="str">
            <v>붙임몰탈</v>
          </cell>
          <cell r="B812" t="str">
            <v>인력,1:3</v>
          </cell>
          <cell r="C812">
            <v>0.48899999999999999</v>
          </cell>
          <cell r="D812" t="str">
            <v>㎥</v>
          </cell>
          <cell r="E812">
            <v>57561</v>
          </cell>
          <cell r="F812">
            <v>28145</v>
          </cell>
          <cell r="G812">
            <v>12100</v>
          </cell>
          <cell r="H812">
            <v>5916</v>
          </cell>
          <cell r="I812">
            <v>40922</v>
          </cell>
          <cell r="J812">
            <v>20010</v>
          </cell>
          <cell r="K812">
            <v>4539</v>
          </cell>
          <cell r="L812">
            <v>2219</v>
          </cell>
          <cell r="M812" t="str">
            <v>N.86</v>
          </cell>
        </row>
        <row r="813">
          <cell r="A813" t="str">
            <v>흄관</v>
          </cell>
          <cell r="B813" t="str">
            <v>D=300</v>
          </cell>
          <cell r="C813">
            <v>3.92</v>
          </cell>
          <cell r="D813" t="str">
            <v>M</v>
          </cell>
          <cell r="E813">
            <v>12610</v>
          </cell>
          <cell r="F813">
            <v>49431</v>
          </cell>
          <cell r="G813">
            <v>12610</v>
          </cell>
          <cell r="H813">
            <v>49431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A814" t="str">
            <v>흄관부설 및 접합 : 인력</v>
          </cell>
          <cell r="B814" t="str">
            <v>ø300M/M , 칼라식</v>
          </cell>
          <cell r="C814">
            <v>3.92</v>
          </cell>
          <cell r="D814" t="str">
            <v>M</v>
          </cell>
          <cell r="E814">
            <v>19912</v>
          </cell>
          <cell r="F814">
            <v>78054</v>
          </cell>
          <cell r="G814">
            <v>27</v>
          </cell>
          <cell r="H814">
            <v>105</v>
          </cell>
          <cell r="I814">
            <v>19885</v>
          </cell>
          <cell r="J814">
            <v>77949</v>
          </cell>
          <cell r="K814">
            <v>0</v>
          </cell>
          <cell r="L814">
            <v>0</v>
          </cell>
          <cell r="M814" t="str">
            <v>N.99</v>
          </cell>
        </row>
        <row r="815">
          <cell r="A815" t="str">
            <v>자연석쌓기</v>
          </cell>
          <cell r="B815" t="str">
            <v>30x50x40</v>
          </cell>
          <cell r="C815">
            <v>2.9209999999999998</v>
          </cell>
          <cell r="D815" t="str">
            <v>TON</v>
          </cell>
          <cell r="E815">
            <v>103857</v>
          </cell>
          <cell r="F815">
            <v>303365</v>
          </cell>
          <cell r="G815">
            <v>4109</v>
          </cell>
          <cell r="H815">
            <v>12002</v>
          </cell>
          <cell r="I815">
            <v>90889</v>
          </cell>
          <cell r="J815">
            <v>265486</v>
          </cell>
          <cell r="K815">
            <v>8859</v>
          </cell>
          <cell r="L815">
            <v>25877</v>
          </cell>
          <cell r="M815" t="str">
            <v>N.97</v>
          </cell>
        </row>
        <row r="816">
          <cell r="A816" t="str">
            <v>자연석</v>
          </cell>
          <cell r="B816" t="str">
            <v>30x50x40</v>
          </cell>
          <cell r="C816">
            <v>3.7970000000000002</v>
          </cell>
          <cell r="D816" t="str">
            <v>TON</v>
          </cell>
          <cell r="E816">
            <v>70000</v>
          </cell>
          <cell r="F816">
            <v>265790</v>
          </cell>
          <cell r="G816">
            <v>70000</v>
          </cell>
          <cell r="H816">
            <v>265790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옹벽 계</v>
          </cell>
          <cell r="C818">
            <v>0</v>
          </cell>
          <cell r="E818">
            <v>0</v>
          </cell>
          <cell r="F818">
            <v>1258431</v>
          </cell>
          <cell r="G818">
            <v>0</v>
          </cell>
          <cell r="H818">
            <v>450658</v>
          </cell>
          <cell r="I818">
            <v>0</v>
          </cell>
          <cell r="J818">
            <v>775332</v>
          </cell>
          <cell r="K818">
            <v>0</v>
          </cell>
          <cell r="L818">
            <v>32441</v>
          </cell>
        </row>
        <row r="819">
          <cell r="C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(9) 수로-3EDGE</v>
          </cell>
          <cell r="B820" t="str">
            <v>(L=6.51M)</v>
          </cell>
          <cell r="C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터파기(토사)</v>
          </cell>
          <cell r="B821" t="str">
            <v>백호우0.7㎥</v>
          </cell>
          <cell r="C821">
            <v>3.0739999999999998</v>
          </cell>
          <cell r="D821" t="str">
            <v>㎥</v>
          </cell>
          <cell r="E821">
            <v>696</v>
          </cell>
          <cell r="F821">
            <v>2138</v>
          </cell>
          <cell r="G821">
            <v>127</v>
          </cell>
          <cell r="H821">
            <v>390</v>
          </cell>
          <cell r="I821">
            <v>359</v>
          </cell>
          <cell r="J821">
            <v>1103</v>
          </cell>
          <cell r="K821">
            <v>210</v>
          </cell>
          <cell r="L821">
            <v>645</v>
          </cell>
          <cell r="M821" t="str">
            <v>#.3</v>
          </cell>
        </row>
        <row r="822">
          <cell r="A822" t="str">
            <v>잔토처리(토사)</v>
          </cell>
          <cell r="B822" t="str">
            <v>백호우0.7㎥</v>
          </cell>
          <cell r="C822">
            <v>1.9890000000000001</v>
          </cell>
          <cell r="D822" t="str">
            <v>㎥</v>
          </cell>
          <cell r="E822">
            <v>696</v>
          </cell>
          <cell r="F822">
            <v>1383</v>
          </cell>
          <cell r="G822">
            <v>127</v>
          </cell>
          <cell r="H822">
            <v>252</v>
          </cell>
          <cell r="I822">
            <v>359</v>
          </cell>
          <cell r="J822">
            <v>714</v>
          </cell>
          <cell r="K822">
            <v>210</v>
          </cell>
          <cell r="L822">
            <v>417</v>
          </cell>
          <cell r="M822" t="str">
            <v>#.5</v>
          </cell>
        </row>
        <row r="823">
          <cell r="A823" t="str">
            <v>기계되메우기및다짐</v>
          </cell>
          <cell r="B823" t="str">
            <v>인력+기계</v>
          </cell>
          <cell r="C823">
            <v>1.085</v>
          </cell>
          <cell r="D823" t="str">
            <v>㎥</v>
          </cell>
          <cell r="E823">
            <v>3367</v>
          </cell>
          <cell r="F823">
            <v>3652</v>
          </cell>
          <cell r="G823">
            <v>285</v>
          </cell>
          <cell r="H823">
            <v>309</v>
          </cell>
          <cell r="I823">
            <v>2758</v>
          </cell>
          <cell r="J823">
            <v>2992</v>
          </cell>
          <cell r="K823">
            <v>324</v>
          </cell>
          <cell r="L823">
            <v>351</v>
          </cell>
          <cell r="M823" t="str">
            <v>#.6</v>
          </cell>
        </row>
        <row r="824">
          <cell r="A824" t="str">
            <v>잡석다짐(기계+인력)</v>
          </cell>
          <cell r="B824" t="str">
            <v>로라+인력</v>
          </cell>
          <cell r="C824">
            <v>0.47299999999999998</v>
          </cell>
          <cell r="D824" t="str">
            <v>㎥</v>
          </cell>
          <cell r="E824">
            <v>10469</v>
          </cell>
          <cell r="F824">
            <v>4950</v>
          </cell>
          <cell r="G824">
            <v>8354</v>
          </cell>
          <cell r="H824">
            <v>3951</v>
          </cell>
          <cell r="I824">
            <v>1509</v>
          </cell>
          <cell r="J824">
            <v>713</v>
          </cell>
          <cell r="K824">
            <v>606</v>
          </cell>
          <cell r="L824">
            <v>286</v>
          </cell>
          <cell r="M824" t="str">
            <v>N.73</v>
          </cell>
        </row>
        <row r="825">
          <cell r="A825" t="str">
            <v>레미콘</v>
          </cell>
          <cell r="B825" t="str">
            <v>관급(40x160x8)</v>
          </cell>
          <cell r="C825">
            <v>0.13800000000000001</v>
          </cell>
          <cell r="D825" t="str">
            <v>M3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레미콘</v>
          </cell>
          <cell r="B826" t="str">
            <v>관급(25x180x8)</v>
          </cell>
          <cell r="C826">
            <v>0.45200000000000001</v>
          </cell>
          <cell r="D826" t="str">
            <v>M3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레미콘타설(소형구조물)</v>
          </cell>
          <cell r="C827">
            <v>0.44800000000000001</v>
          </cell>
          <cell r="D827" t="str">
            <v>㎥</v>
          </cell>
          <cell r="E827">
            <v>33719</v>
          </cell>
          <cell r="F827">
            <v>15106</v>
          </cell>
          <cell r="G827">
            <v>0</v>
          </cell>
          <cell r="H827">
            <v>0</v>
          </cell>
          <cell r="I827">
            <v>33719</v>
          </cell>
          <cell r="J827">
            <v>15106</v>
          </cell>
          <cell r="K827">
            <v>0</v>
          </cell>
          <cell r="L827">
            <v>0</v>
          </cell>
          <cell r="M827" t="str">
            <v>N.82</v>
          </cell>
        </row>
        <row r="828">
          <cell r="A828" t="str">
            <v>거푸집 (합판)</v>
          </cell>
          <cell r="B828" t="str">
            <v>6회</v>
          </cell>
          <cell r="C828">
            <v>5.0049999999999999</v>
          </cell>
          <cell r="D828" t="str">
            <v>㎡</v>
          </cell>
          <cell r="E828">
            <v>13825</v>
          </cell>
          <cell r="F828">
            <v>69193</v>
          </cell>
          <cell r="G828">
            <v>4430</v>
          </cell>
          <cell r="H828">
            <v>22172</v>
          </cell>
          <cell r="I828">
            <v>9395</v>
          </cell>
          <cell r="J828">
            <v>47021</v>
          </cell>
          <cell r="K828">
            <v>0</v>
          </cell>
          <cell r="L828">
            <v>0</v>
          </cell>
          <cell r="M828" t="str">
            <v>N.80</v>
          </cell>
        </row>
        <row r="829">
          <cell r="A829" t="str">
            <v>이형철근</v>
          </cell>
          <cell r="B829" t="str">
            <v>관급, D13</v>
          </cell>
          <cell r="C829">
            <v>37.57</v>
          </cell>
          <cell r="D829" t="str">
            <v>KG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철근가공및조립</v>
          </cell>
          <cell r="B830" t="str">
            <v>간단</v>
          </cell>
          <cell r="C830">
            <v>3.5999999999999997E-2</v>
          </cell>
          <cell r="D830" t="str">
            <v>TON</v>
          </cell>
          <cell r="E830">
            <v>257665</v>
          </cell>
          <cell r="F830">
            <v>9275</v>
          </cell>
          <cell r="G830">
            <v>2708</v>
          </cell>
          <cell r="H830">
            <v>97</v>
          </cell>
          <cell r="I830">
            <v>254957</v>
          </cell>
          <cell r="J830">
            <v>9178</v>
          </cell>
          <cell r="K830">
            <v>0</v>
          </cell>
          <cell r="L830">
            <v>0</v>
          </cell>
          <cell r="M830" t="str">
            <v>N.84</v>
          </cell>
        </row>
        <row r="831">
          <cell r="A831" t="str">
            <v>고재대</v>
          </cell>
          <cell r="B831" t="str">
            <v>철재</v>
          </cell>
          <cell r="C831">
            <v>1.0940000000000001</v>
          </cell>
          <cell r="D831" t="str">
            <v>KG</v>
          </cell>
          <cell r="E831">
            <v>-75</v>
          </cell>
          <cell r="F831">
            <v>-82</v>
          </cell>
          <cell r="G831">
            <v>-75</v>
          </cell>
          <cell r="H831">
            <v>-82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시멘트액체방수(2차)</v>
          </cell>
          <cell r="C832">
            <v>1.885</v>
          </cell>
          <cell r="D832" t="str">
            <v>㎡</v>
          </cell>
          <cell r="E832">
            <v>10922</v>
          </cell>
          <cell r="F832">
            <v>20587</v>
          </cell>
          <cell r="G832">
            <v>1990</v>
          </cell>
          <cell r="H832">
            <v>3751</v>
          </cell>
          <cell r="I832">
            <v>8932</v>
          </cell>
          <cell r="J832">
            <v>16836</v>
          </cell>
          <cell r="K832">
            <v>0</v>
          </cell>
          <cell r="L832">
            <v>0</v>
          </cell>
          <cell r="M832" t="str">
            <v>N.85</v>
          </cell>
        </row>
        <row r="833">
          <cell r="A833" t="str">
            <v>붙임몰탈</v>
          </cell>
          <cell r="B833" t="str">
            <v>인력,1:3</v>
          </cell>
          <cell r="C833">
            <v>9.5000000000000001E-2</v>
          </cell>
          <cell r="D833" t="str">
            <v>㎥</v>
          </cell>
          <cell r="E833">
            <v>57561</v>
          </cell>
          <cell r="F833">
            <v>5467</v>
          </cell>
          <cell r="G833">
            <v>12100</v>
          </cell>
          <cell r="H833">
            <v>1149</v>
          </cell>
          <cell r="I833">
            <v>40922</v>
          </cell>
          <cell r="J833">
            <v>3887</v>
          </cell>
          <cell r="K833">
            <v>4539</v>
          </cell>
          <cell r="L833">
            <v>431</v>
          </cell>
          <cell r="M833" t="str">
            <v>N.86</v>
          </cell>
        </row>
        <row r="834">
          <cell r="A834" t="str">
            <v>자연자갈(광주)</v>
          </cell>
          <cell r="B834" t="str">
            <v>#467 40-5mm (시내도착도)</v>
          </cell>
          <cell r="C834">
            <v>0.20200000000000001</v>
          </cell>
          <cell r="D834" t="str">
            <v>M3</v>
          </cell>
          <cell r="E834">
            <v>7500</v>
          </cell>
          <cell r="F834">
            <v>1515</v>
          </cell>
          <cell r="G834">
            <v>7500</v>
          </cell>
          <cell r="H834">
            <v>1515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A835" t="str">
            <v>자갈부설(D40)</v>
          </cell>
          <cell r="C835">
            <v>0.19500000000000001</v>
          </cell>
          <cell r="D835" t="str">
            <v>㎥</v>
          </cell>
          <cell r="E835">
            <v>5319</v>
          </cell>
          <cell r="F835">
            <v>1037</v>
          </cell>
          <cell r="G835">
            <v>0</v>
          </cell>
          <cell r="H835">
            <v>0</v>
          </cell>
          <cell r="I835">
            <v>5319</v>
          </cell>
          <cell r="J835">
            <v>1037</v>
          </cell>
          <cell r="K835">
            <v>0</v>
          </cell>
          <cell r="L835">
            <v>0</v>
          </cell>
          <cell r="M835" t="str">
            <v>N.77</v>
          </cell>
        </row>
        <row r="836">
          <cell r="A836" t="str">
            <v>자연석쌓기</v>
          </cell>
          <cell r="B836" t="str">
            <v>30x50x40</v>
          </cell>
          <cell r="C836">
            <v>2.12</v>
          </cell>
          <cell r="D836" t="str">
            <v>TON</v>
          </cell>
          <cell r="E836">
            <v>103857</v>
          </cell>
          <cell r="F836">
            <v>220176</v>
          </cell>
          <cell r="G836">
            <v>4109</v>
          </cell>
          <cell r="H836">
            <v>8711</v>
          </cell>
          <cell r="I836">
            <v>90889</v>
          </cell>
          <cell r="J836">
            <v>192684</v>
          </cell>
          <cell r="K836">
            <v>8859</v>
          </cell>
          <cell r="L836">
            <v>18781</v>
          </cell>
          <cell r="M836" t="str">
            <v>N.97</v>
          </cell>
        </row>
        <row r="837">
          <cell r="A837" t="str">
            <v>자연석</v>
          </cell>
          <cell r="B837" t="str">
            <v>30x50x40</v>
          </cell>
          <cell r="C837">
            <v>2.7559999999999998</v>
          </cell>
          <cell r="D837" t="str">
            <v>TON</v>
          </cell>
          <cell r="E837">
            <v>70000</v>
          </cell>
          <cell r="F837">
            <v>192920</v>
          </cell>
          <cell r="G837">
            <v>70000</v>
          </cell>
          <cell r="H837">
            <v>192920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C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A839" t="str">
            <v>수로-3EDGE 계</v>
          </cell>
          <cell r="C839">
            <v>0</v>
          </cell>
          <cell r="E839">
            <v>0</v>
          </cell>
          <cell r="F839">
            <v>547317</v>
          </cell>
          <cell r="G839">
            <v>0</v>
          </cell>
          <cell r="H839">
            <v>235135</v>
          </cell>
          <cell r="I839">
            <v>0</v>
          </cell>
          <cell r="J839">
            <v>291271</v>
          </cell>
          <cell r="K839">
            <v>0</v>
          </cell>
          <cell r="L839">
            <v>20911</v>
          </cell>
        </row>
        <row r="840">
          <cell r="C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A841" t="str">
            <v>(10) 수로-3바닥</v>
          </cell>
          <cell r="C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A842" t="str">
            <v>터파기(토사)</v>
          </cell>
          <cell r="B842" t="str">
            <v>백호우0.7㎥</v>
          </cell>
          <cell r="C842">
            <v>1.8959999999999999</v>
          </cell>
          <cell r="D842" t="str">
            <v>㎥</v>
          </cell>
          <cell r="E842">
            <v>696</v>
          </cell>
          <cell r="F842">
            <v>1318</v>
          </cell>
          <cell r="G842">
            <v>127</v>
          </cell>
          <cell r="H842">
            <v>240</v>
          </cell>
          <cell r="I842">
            <v>359</v>
          </cell>
          <cell r="J842">
            <v>680</v>
          </cell>
          <cell r="K842">
            <v>210</v>
          </cell>
          <cell r="L842">
            <v>398</v>
          </cell>
          <cell r="M842" t="str">
            <v>#.3</v>
          </cell>
        </row>
        <row r="843">
          <cell r="A843" t="str">
            <v>잔토처리(토사)</v>
          </cell>
          <cell r="B843" t="str">
            <v>백호우0.7㎥</v>
          </cell>
          <cell r="C843">
            <v>1.8959999999999999</v>
          </cell>
          <cell r="D843" t="str">
            <v>㎥</v>
          </cell>
          <cell r="E843">
            <v>696</v>
          </cell>
          <cell r="F843">
            <v>1318</v>
          </cell>
          <cell r="G843">
            <v>127</v>
          </cell>
          <cell r="H843">
            <v>240</v>
          </cell>
          <cell r="I843">
            <v>359</v>
          </cell>
          <cell r="J843">
            <v>680</v>
          </cell>
          <cell r="K843">
            <v>210</v>
          </cell>
          <cell r="L843">
            <v>398</v>
          </cell>
          <cell r="M843" t="str">
            <v>#.5</v>
          </cell>
        </row>
        <row r="844">
          <cell r="A844" t="str">
            <v>잡석다짐(기계+인력)</v>
          </cell>
          <cell r="B844" t="str">
            <v>로라+인력</v>
          </cell>
          <cell r="C844">
            <v>0.70599999999999996</v>
          </cell>
          <cell r="D844" t="str">
            <v>㎥</v>
          </cell>
          <cell r="E844">
            <v>10469</v>
          </cell>
          <cell r="F844">
            <v>7389</v>
          </cell>
          <cell r="G844">
            <v>8354</v>
          </cell>
          <cell r="H844">
            <v>5897</v>
          </cell>
          <cell r="I844">
            <v>1509</v>
          </cell>
          <cell r="J844">
            <v>1065</v>
          </cell>
          <cell r="K844">
            <v>606</v>
          </cell>
          <cell r="L844">
            <v>427</v>
          </cell>
          <cell r="M844" t="str">
            <v>N.73</v>
          </cell>
        </row>
        <row r="845">
          <cell r="A845" t="str">
            <v>레미콘</v>
          </cell>
          <cell r="B845" t="str">
            <v>관급(40x160x8)</v>
          </cell>
          <cell r="C845">
            <v>0.20699999999999999</v>
          </cell>
          <cell r="D845" t="str">
            <v>M3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A846" t="str">
            <v>레미콘</v>
          </cell>
          <cell r="B846" t="str">
            <v>관급(25x180x8)</v>
          </cell>
          <cell r="C846">
            <v>0.54</v>
          </cell>
          <cell r="D846" t="str">
            <v>M3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A847" t="str">
            <v>레미콘타설(소형구조물)</v>
          </cell>
          <cell r="C847">
            <v>0.53500000000000003</v>
          </cell>
          <cell r="D847" t="str">
            <v>㎥</v>
          </cell>
          <cell r="E847">
            <v>33719</v>
          </cell>
          <cell r="F847">
            <v>18039</v>
          </cell>
          <cell r="G847">
            <v>0</v>
          </cell>
          <cell r="H847">
            <v>0</v>
          </cell>
          <cell r="I847">
            <v>33719</v>
          </cell>
          <cell r="J847">
            <v>18039</v>
          </cell>
          <cell r="K847">
            <v>0</v>
          </cell>
          <cell r="L847">
            <v>0</v>
          </cell>
          <cell r="M847" t="str">
            <v>N.82</v>
          </cell>
        </row>
        <row r="848">
          <cell r="A848" t="str">
            <v>거푸집 (합판)</v>
          </cell>
          <cell r="B848" t="str">
            <v>6회</v>
          </cell>
          <cell r="C848">
            <v>0.34799999999999998</v>
          </cell>
          <cell r="D848" t="str">
            <v>㎡</v>
          </cell>
          <cell r="E848">
            <v>13825</v>
          </cell>
          <cell r="F848">
            <v>4810</v>
          </cell>
          <cell r="G848">
            <v>4430</v>
          </cell>
          <cell r="H848">
            <v>1541</v>
          </cell>
          <cell r="I848">
            <v>9395</v>
          </cell>
          <cell r="J848">
            <v>3269</v>
          </cell>
          <cell r="K848">
            <v>0</v>
          </cell>
          <cell r="L848">
            <v>0</v>
          </cell>
          <cell r="M848" t="str">
            <v>N.80</v>
          </cell>
        </row>
        <row r="849">
          <cell r="A849" t="str">
            <v>이형철근</v>
          </cell>
          <cell r="B849" t="str">
            <v>관급, D13</v>
          </cell>
          <cell r="C849">
            <v>31.741</v>
          </cell>
          <cell r="D849" t="str">
            <v>KG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철근가공및조립</v>
          </cell>
          <cell r="B850" t="str">
            <v>간단</v>
          </cell>
          <cell r="C850">
            <v>0.03</v>
          </cell>
          <cell r="D850" t="str">
            <v>TON</v>
          </cell>
          <cell r="E850">
            <v>257665</v>
          </cell>
          <cell r="F850">
            <v>7729</v>
          </cell>
          <cell r="G850">
            <v>2708</v>
          </cell>
          <cell r="H850">
            <v>81</v>
          </cell>
          <cell r="I850">
            <v>254957</v>
          </cell>
          <cell r="J850">
            <v>7648</v>
          </cell>
          <cell r="K850">
            <v>0</v>
          </cell>
          <cell r="L850">
            <v>0</v>
          </cell>
          <cell r="M850" t="str">
            <v>N.84</v>
          </cell>
        </row>
        <row r="851">
          <cell r="A851" t="str">
            <v>고재대</v>
          </cell>
          <cell r="B851" t="str">
            <v>철재</v>
          </cell>
          <cell r="C851">
            <v>0.92400000000000004</v>
          </cell>
          <cell r="D851" t="str">
            <v>KG</v>
          </cell>
          <cell r="E851">
            <v>-75</v>
          </cell>
          <cell r="F851">
            <v>-69</v>
          </cell>
          <cell r="G851">
            <v>-75</v>
          </cell>
          <cell r="H851">
            <v>-69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A852" t="str">
            <v>시멘트액체방수(2차)</v>
          </cell>
          <cell r="C852">
            <v>3.3380000000000001</v>
          </cell>
          <cell r="D852" t="str">
            <v>㎡</v>
          </cell>
          <cell r="E852">
            <v>10922</v>
          </cell>
          <cell r="F852">
            <v>36457</v>
          </cell>
          <cell r="G852">
            <v>1990</v>
          </cell>
          <cell r="H852">
            <v>6642</v>
          </cell>
          <cell r="I852">
            <v>8932</v>
          </cell>
          <cell r="J852">
            <v>29815</v>
          </cell>
          <cell r="K852">
            <v>0</v>
          </cell>
          <cell r="L852">
            <v>0</v>
          </cell>
          <cell r="M852" t="str">
            <v>N.85</v>
          </cell>
        </row>
        <row r="853">
          <cell r="A853" t="str">
            <v>붙임몰탈</v>
          </cell>
          <cell r="B853" t="str">
            <v>인력,1:3</v>
          </cell>
          <cell r="C853">
            <v>0.105</v>
          </cell>
          <cell r="D853" t="str">
            <v>㎥</v>
          </cell>
          <cell r="E853">
            <v>57561</v>
          </cell>
          <cell r="F853">
            <v>6042</v>
          </cell>
          <cell r="G853">
            <v>12100</v>
          </cell>
          <cell r="H853">
            <v>1270</v>
          </cell>
          <cell r="I853">
            <v>40922</v>
          </cell>
          <cell r="J853">
            <v>4296</v>
          </cell>
          <cell r="K853">
            <v>4539</v>
          </cell>
          <cell r="L853">
            <v>476</v>
          </cell>
          <cell r="M853" t="str">
            <v>N.86</v>
          </cell>
        </row>
        <row r="854">
          <cell r="A854" t="str">
            <v>흑자갈</v>
          </cell>
          <cell r="B854" t="str">
            <v>￠20~60</v>
          </cell>
          <cell r="C854">
            <v>0.26100000000000001</v>
          </cell>
          <cell r="D854" t="str">
            <v>TON</v>
          </cell>
          <cell r="E854">
            <v>430000</v>
          </cell>
          <cell r="F854">
            <v>112230</v>
          </cell>
          <cell r="G854">
            <v>430000</v>
          </cell>
          <cell r="H854">
            <v>112230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자갈 깔기</v>
          </cell>
          <cell r="B855" t="str">
            <v>D30-50</v>
          </cell>
          <cell r="C855">
            <v>2.99</v>
          </cell>
          <cell r="D855" t="str">
            <v>㎡</v>
          </cell>
          <cell r="E855">
            <v>9611</v>
          </cell>
          <cell r="F855">
            <v>28736</v>
          </cell>
          <cell r="G855">
            <v>0</v>
          </cell>
          <cell r="H855">
            <v>0</v>
          </cell>
          <cell r="I855">
            <v>9611</v>
          </cell>
          <cell r="J855">
            <v>28736</v>
          </cell>
          <cell r="K855">
            <v>0</v>
          </cell>
          <cell r="L855">
            <v>0</v>
          </cell>
          <cell r="M855" t="str">
            <v>N.96</v>
          </cell>
        </row>
        <row r="856">
          <cell r="A856" t="str">
            <v>자연석쌓기</v>
          </cell>
          <cell r="B856" t="str">
            <v>30x50x40</v>
          </cell>
          <cell r="C856">
            <v>0.152</v>
          </cell>
          <cell r="D856" t="str">
            <v>TON</v>
          </cell>
          <cell r="E856">
            <v>103857</v>
          </cell>
          <cell r="F856">
            <v>15785</v>
          </cell>
          <cell r="G856">
            <v>4109</v>
          </cell>
          <cell r="H856">
            <v>624</v>
          </cell>
          <cell r="I856">
            <v>90889</v>
          </cell>
          <cell r="J856">
            <v>13815</v>
          </cell>
          <cell r="K856">
            <v>8859</v>
          </cell>
          <cell r="L856">
            <v>1346</v>
          </cell>
          <cell r="M856" t="str">
            <v>N.97</v>
          </cell>
        </row>
        <row r="857">
          <cell r="A857" t="str">
            <v>자연석</v>
          </cell>
          <cell r="B857" t="str">
            <v>30x50x40</v>
          </cell>
          <cell r="C857">
            <v>0.19700000000000001</v>
          </cell>
          <cell r="D857" t="str">
            <v>TON</v>
          </cell>
          <cell r="E857">
            <v>70000</v>
          </cell>
          <cell r="F857">
            <v>13790</v>
          </cell>
          <cell r="G857">
            <v>70000</v>
          </cell>
          <cell r="H857">
            <v>13790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A859" t="str">
            <v>수로-3바닥 계</v>
          </cell>
          <cell r="C859">
            <v>0</v>
          </cell>
          <cell r="E859">
            <v>0</v>
          </cell>
          <cell r="F859">
            <v>253574</v>
          </cell>
          <cell r="G859">
            <v>0</v>
          </cell>
          <cell r="H859">
            <v>142486</v>
          </cell>
          <cell r="I859">
            <v>0</v>
          </cell>
          <cell r="J859">
            <v>108043</v>
          </cell>
          <cell r="K859">
            <v>0</v>
          </cell>
          <cell r="L859">
            <v>3045</v>
          </cell>
        </row>
        <row r="860">
          <cell r="C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(11) 하부연못EDGE</v>
          </cell>
          <cell r="C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A862" t="str">
            <v>터파기(토사)</v>
          </cell>
          <cell r="B862" t="str">
            <v>백호우0.7㎥</v>
          </cell>
          <cell r="C862">
            <v>16.244</v>
          </cell>
          <cell r="D862" t="str">
            <v>㎥</v>
          </cell>
          <cell r="E862">
            <v>696</v>
          </cell>
          <cell r="F862">
            <v>11304</v>
          </cell>
          <cell r="G862">
            <v>127</v>
          </cell>
          <cell r="H862">
            <v>2062</v>
          </cell>
          <cell r="I862">
            <v>359</v>
          </cell>
          <cell r="J862">
            <v>5831</v>
          </cell>
          <cell r="K862">
            <v>210</v>
          </cell>
          <cell r="L862">
            <v>3411</v>
          </cell>
          <cell r="M862" t="str">
            <v>#.3</v>
          </cell>
        </row>
        <row r="863">
          <cell r="A863" t="str">
            <v>잔토처리(토사)</v>
          </cell>
          <cell r="B863" t="str">
            <v>백호우0.7㎥</v>
          </cell>
          <cell r="C863">
            <v>16.244</v>
          </cell>
          <cell r="D863" t="str">
            <v>㎥</v>
          </cell>
          <cell r="E863">
            <v>696</v>
          </cell>
          <cell r="F863">
            <v>11304</v>
          </cell>
          <cell r="G863">
            <v>127</v>
          </cell>
          <cell r="H863">
            <v>2062</v>
          </cell>
          <cell r="I863">
            <v>359</v>
          </cell>
          <cell r="J863">
            <v>5831</v>
          </cell>
          <cell r="K863">
            <v>210</v>
          </cell>
          <cell r="L863">
            <v>3411</v>
          </cell>
          <cell r="M863" t="str">
            <v>#.5</v>
          </cell>
        </row>
        <row r="864">
          <cell r="A864" t="str">
            <v>잡석다짐(기계+인력)</v>
          </cell>
          <cell r="B864" t="str">
            <v>로라+인력</v>
          </cell>
          <cell r="C864">
            <v>1.776</v>
          </cell>
          <cell r="D864" t="str">
            <v>㎥</v>
          </cell>
          <cell r="E864">
            <v>10469</v>
          </cell>
          <cell r="F864">
            <v>18591</v>
          </cell>
          <cell r="G864">
            <v>8354</v>
          </cell>
          <cell r="H864">
            <v>14836</v>
          </cell>
          <cell r="I864">
            <v>1509</v>
          </cell>
          <cell r="J864">
            <v>2679</v>
          </cell>
          <cell r="K864">
            <v>606</v>
          </cell>
          <cell r="L864">
            <v>1076</v>
          </cell>
          <cell r="M864" t="str">
            <v>N.73</v>
          </cell>
        </row>
        <row r="865">
          <cell r="A865" t="str">
            <v>레미콘</v>
          </cell>
          <cell r="B865" t="str">
            <v>관급(40x160x8)</v>
          </cell>
          <cell r="C865">
            <v>0.52200000000000002</v>
          </cell>
          <cell r="D865" t="str">
            <v>M3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A866" t="str">
            <v>레미콘</v>
          </cell>
          <cell r="B866" t="str">
            <v>관급(25x180x8)</v>
          </cell>
          <cell r="C866">
            <v>2.5880000000000001</v>
          </cell>
          <cell r="D866" t="str">
            <v>M3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거푸집 (합판)</v>
          </cell>
          <cell r="B867" t="str">
            <v>6회</v>
          </cell>
          <cell r="C867">
            <v>29.292000000000002</v>
          </cell>
          <cell r="D867" t="str">
            <v>㎡</v>
          </cell>
          <cell r="E867">
            <v>13825</v>
          </cell>
          <cell r="F867">
            <v>404961</v>
          </cell>
          <cell r="G867">
            <v>4430</v>
          </cell>
          <cell r="H867">
            <v>129763</v>
          </cell>
          <cell r="I867">
            <v>9395</v>
          </cell>
          <cell r="J867">
            <v>275198</v>
          </cell>
          <cell r="K867">
            <v>0</v>
          </cell>
          <cell r="L867">
            <v>0</v>
          </cell>
          <cell r="M867" t="str">
            <v>N.80</v>
          </cell>
        </row>
        <row r="868">
          <cell r="A868" t="str">
            <v>이형철근</v>
          </cell>
          <cell r="B868" t="str">
            <v>관급, D13</v>
          </cell>
          <cell r="C868">
            <v>187.12299999999999</v>
          </cell>
          <cell r="D868" t="str">
            <v>KG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A869" t="str">
            <v>철근가공및조립</v>
          </cell>
          <cell r="B869" t="str">
            <v>간단</v>
          </cell>
          <cell r="C869">
            <v>0.18099999999999999</v>
          </cell>
          <cell r="D869" t="str">
            <v>TON</v>
          </cell>
          <cell r="E869">
            <v>257665</v>
          </cell>
          <cell r="F869">
            <v>46637</v>
          </cell>
          <cell r="G869">
            <v>2708</v>
          </cell>
          <cell r="H869">
            <v>490</v>
          </cell>
          <cell r="I869">
            <v>254957</v>
          </cell>
          <cell r="J869">
            <v>46147</v>
          </cell>
          <cell r="K869">
            <v>0</v>
          </cell>
          <cell r="L869">
            <v>0</v>
          </cell>
          <cell r="M869" t="str">
            <v>N.84</v>
          </cell>
        </row>
        <row r="870">
          <cell r="A870" t="str">
            <v>고재대</v>
          </cell>
          <cell r="B870" t="str">
            <v>철재</v>
          </cell>
          <cell r="C870">
            <v>5.45</v>
          </cell>
          <cell r="D870" t="str">
            <v>KG</v>
          </cell>
          <cell r="E870">
            <v>-75</v>
          </cell>
          <cell r="F870">
            <v>-408</v>
          </cell>
          <cell r="G870">
            <v>-75</v>
          </cell>
          <cell r="H870">
            <v>-408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A871" t="str">
            <v>시멘트액체방수(2차)</v>
          </cell>
          <cell r="C871">
            <v>12.205</v>
          </cell>
          <cell r="D871" t="str">
            <v>㎡</v>
          </cell>
          <cell r="E871">
            <v>10922</v>
          </cell>
          <cell r="F871">
            <v>133302</v>
          </cell>
          <cell r="G871">
            <v>1990</v>
          </cell>
          <cell r="H871">
            <v>24287</v>
          </cell>
          <cell r="I871">
            <v>8932</v>
          </cell>
          <cell r="J871">
            <v>109015</v>
          </cell>
          <cell r="K871">
            <v>0</v>
          </cell>
          <cell r="L871">
            <v>0</v>
          </cell>
          <cell r="M871" t="str">
            <v>N.85</v>
          </cell>
        </row>
        <row r="872">
          <cell r="A872" t="str">
            <v>붙임몰탈</v>
          </cell>
          <cell r="B872" t="str">
            <v>인력,1:3</v>
          </cell>
          <cell r="C872">
            <v>0.51200000000000001</v>
          </cell>
          <cell r="D872" t="str">
            <v>㎥</v>
          </cell>
          <cell r="E872">
            <v>57561</v>
          </cell>
          <cell r="F872">
            <v>29470</v>
          </cell>
          <cell r="G872">
            <v>12100</v>
          </cell>
          <cell r="H872">
            <v>6195</v>
          </cell>
          <cell r="I872">
            <v>40922</v>
          </cell>
          <cell r="J872">
            <v>20952</v>
          </cell>
          <cell r="K872">
            <v>4539</v>
          </cell>
          <cell r="L872">
            <v>2323</v>
          </cell>
          <cell r="M872" t="str">
            <v>N.86</v>
          </cell>
        </row>
        <row r="873">
          <cell r="A873" t="str">
            <v>자연자갈(광주)</v>
          </cell>
          <cell r="B873" t="str">
            <v>#467 40-5mm (시내도착도)</v>
          </cell>
          <cell r="C873">
            <v>0.76100000000000001</v>
          </cell>
          <cell r="D873" t="str">
            <v>M3</v>
          </cell>
          <cell r="E873">
            <v>7500</v>
          </cell>
          <cell r="F873">
            <v>5707</v>
          </cell>
          <cell r="G873">
            <v>7500</v>
          </cell>
          <cell r="H873">
            <v>5707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자갈부설(D40)</v>
          </cell>
          <cell r="C874">
            <v>0.73199999999999998</v>
          </cell>
          <cell r="D874" t="str">
            <v>㎥</v>
          </cell>
          <cell r="E874">
            <v>5319</v>
          </cell>
          <cell r="F874">
            <v>3893</v>
          </cell>
          <cell r="G874">
            <v>0</v>
          </cell>
          <cell r="H874">
            <v>0</v>
          </cell>
          <cell r="I874">
            <v>5319</v>
          </cell>
          <cell r="J874">
            <v>3893</v>
          </cell>
          <cell r="K874">
            <v>0</v>
          </cell>
          <cell r="L874">
            <v>0</v>
          </cell>
          <cell r="M874" t="str">
            <v>N.77</v>
          </cell>
        </row>
        <row r="875">
          <cell r="A875" t="str">
            <v>자연석쌓기</v>
          </cell>
          <cell r="B875" t="str">
            <v>30x50x40</v>
          </cell>
          <cell r="C875">
            <v>14.94</v>
          </cell>
          <cell r="D875" t="str">
            <v>TON</v>
          </cell>
          <cell r="E875">
            <v>103857</v>
          </cell>
          <cell r="F875">
            <v>1551622</v>
          </cell>
          <cell r="G875">
            <v>4109</v>
          </cell>
          <cell r="H875">
            <v>61388</v>
          </cell>
          <cell r="I875">
            <v>90889</v>
          </cell>
          <cell r="J875">
            <v>1357881</v>
          </cell>
          <cell r="K875">
            <v>8859</v>
          </cell>
          <cell r="L875">
            <v>132353</v>
          </cell>
          <cell r="M875" t="str">
            <v>N.97</v>
          </cell>
        </row>
        <row r="876">
          <cell r="A876" t="str">
            <v>자연석</v>
          </cell>
          <cell r="B876" t="str">
            <v>30x50x40</v>
          </cell>
          <cell r="C876">
            <v>19.422000000000001</v>
          </cell>
          <cell r="D876" t="str">
            <v>TON</v>
          </cell>
          <cell r="E876">
            <v>70000</v>
          </cell>
          <cell r="F876">
            <v>1359540</v>
          </cell>
          <cell r="G876">
            <v>70000</v>
          </cell>
          <cell r="H876">
            <v>1359540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C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A878" t="str">
            <v>하부연못EDGE 계</v>
          </cell>
          <cell r="C878">
            <v>0</v>
          </cell>
          <cell r="E878">
            <v>0</v>
          </cell>
          <cell r="F878">
            <v>3575923</v>
          </cell>
          <cell r="G878">
            <v>0</v>
          </cell>
          <cell r="H878">
            <v>1605922</v>
          </cell>
          <cell r="I878">
            <v>0</v>
          </cell>
          <cell r="J878">
            <v>1827427</v>
          </cell>
          <cell r="K878">
            <v>0</v>
          </cell>
          <cell r="L878">
            <v>142574</v>
          </cell>
        </row>
        <row r="879">
          <cell r="C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A880" t="str">
            <v>(12) 하부연못바닥</v>
          </cell>
          <cell r="B880" t="str">
            <v>(A=40.27㎡)</v>
          </cell>
          <cell r="C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터파기(토사)</v>
          </cell>
          <cell r="B881" t="str">
            <v>백호우0.7㎥</v>
          </cell>
          <cell r="C881">
            <v>55.366999999999997</v>
          </cell>
          <cell r="D881" t="str">
            <v>㎥</v>
          </cell>
          <cell r="E881">
            <v>696</v>
          </cell>
          <cell r="F881">
            <v>38534</v>
          </cell>
          <cell r="G881">
            <v>127</v>
          </cell>
          <cell r="H881">
            <v>7031</v>
          </cell>
          <cell r="I881">
            <v>359</v>
          </cell>
          <cell r="J881">
            <v>19876</v>
          </cell>
          <cell r="K881">
            <v>210</v>
          </cell>
          <cell r="L881">
            <v>11627</v>
          </cell>
          <cell r="M881" t="str">
            <v>#.3</v>
          </cell>
        </row>
        <row r="882">
          <cell r="A882" t="str">
            <v>잔토처리(토사)</v>
          </cell>
          <cell r="B882" t="str">
            <v>백호우0.7㎥</v>
          </cell>
          <cell r="C882">
            <v>55.366999999999997</v>
          </cell>
          <cell r="D882" t="str">
            <v>㎥</v>
          </cell>
          <cell r="E882">
            <v>696</v>
          </cell>
          <cell r="F882">
            <v>38534</v>
          </cell>
          <cell r="G882">
            <v>127</v>
          </cell>
          <cell r="H882">
            <v>7031</v>
          </cell>
          <cell r="I882">
            <v>359</v>
          </cell>
          <cell r="J882">
            <v>19876</v>
          </cell>
          <cell r="K882">
            <v>210</v>
          </cell>
          <cell r="L882">
            <v>11627</v>
          </cell>
          <cell r="M882" t="str">
            <v>#.5</v>
          </cell>
        </row>
        <row r="883">
          <cell r="A883" t="str">
            <v>잡석다짐(기계+인력)</v>
          </cell>
          <cell r="B883" t="str">
            <v>로라+인력</v>
          </cell>
          <cell r="C883">
            <v>9.0060000000000002</v>
          </cell>
          <cell r="D883" t="str">
            <v>㎥</v>
          </cell>
          <cell r="E883">
            <v>10469</v>
          </cell>
          <cell r="F883">
            <v>94283</v>
          </cell>
          <cell r="G883">
            <v>8354</v>
          </cell>
          <cell r="H883">
            <v>75236</v>
          </cell>
          <cell r="I883">
            <v>1509</v>
          </cell>
          <cell r="J883">
            <v>13590</v>
          </cell>
          <cell r="K883">
            <v>606</v>
          </cell>
          <cell r="L883">
            <v>5457</v>
          </cell>
          <cell r="M883" t="str">
            <v>N.73</v>
          </cell>
        </row>
        <row r="884">
          <cell r="A884" t="str">
            <v>레미콘</v>
          </cell>
          <cell r="B884" t="str">
            <v>관급(40x160x8)</v>
          </cell>
          <cell r="C884">
            <v>2.649</v>
          </cell>
          <cell r="D884" t="str">
            <v>M3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</row>
        <row r="885">
          <cell r="A885" t="str">
            <v>레미콘</v>
          </cell>
          <cell r="B885" t="str">
            <v>관급(25x180x8)</v>
          </cell>
          <cell r="C885">
            <v>11.023</v>
          </cell>
          <cell r="D885" t="str">
            <v>M3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A886" t="str">
            <v>레미콘타설(소형구조물)</v>
          </cell>
          <cell r="C886">
            <v>11.023</v>
          </cell>
          <cell r="D886" t="str">
            <v>㎥</v>
          </cell>
          <cell r="E886">
            <v>33719</v>
          </cell>
          <cell r="F886">
            <v>371684</v>
          </cell>
          <cell r="G886">
            <v>0</v>
          </cell>
          <cell r="H886">
            <v>0</v>
          </cell>
          <cell r="I886">
            <v>33719</v>
          </cell>
          <cell r="J886">
            <v>371684</v>
          </cell>
          <cell r="K886">
            <v>0</v>
          </cell>
          <cell r="L886">
            <v>0</v>
          </cell>
          <cell r="M886" t="str">
            <v>N.82</v>
          </cell>
        </row>
        <row r="887">
          <cell r="A887" t="str">
            <v>이형철근</v>
          </cell>
          <cell r="B887" t="str">
            <v>관급, D13</v>
          </cell>
          <cell r="C887">
            <v>341.82799999999997</v>
          </cell>
          <cell r="D887" t="str">
            <v>KG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A888" t="str">
            <v>철근가공및조립</v>
          </cell>
          <cell r="B888" t="str">
            <v>간단</v>
          </cell>
          <cell r="C888">
            <v>0.33100000000000002</v>
          </cell>
          <cell r="D888" t="str">
            <v>TON</v>
          </cell>
          <cell r="E888">
            <v>257665</v>
          </cell>
          <cell r="F888">
            <v>85286</v>
          </cell>
          <cell r="G888">
            <v>2708</v>
          </cell>
          <cell r="H888">
            <v>896</v>
          </cell>
          <cell r="I888">
            <v>254957</v>
          </cell>
          <cell r="J888">
            <v>84390</v>
          </cell>
          <cell r="K888">
            <v>0</v>
          </cell>
          <cell r="L888">
            <v>0</v>
          </cell>
          <cell r="M888" t="str">
            <v>N.84</v>
          </cell>
        </row>
        <row r="889">
          <cell r="A889" t="str">
            <v>고재대</v>
          </cell>
          <cell r="B889" t="str">
            <v>철재</v>
          </cell>
          <cell r="C889">
            <v>9.9559999999999995</v>
          </cell>
          <cell r="D889" t="str">
            <v>KG</v>
          </cell>
          <cell r="E889">
            <v>-75</v>
          </cell>
          <cell r="F889">
            <v>-746</v>
          </cell>
          <cell r="G889">
            <v>-75</v>
          </cell>
          <cell r="H889">
            <v>-746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A890" t="str">
            <v>시멘트액체방수(2차)</v>
          </cell>
          <cell r="C890">
            <v>45.32</v>
          </cell>
          <cell r="D890" t="str">
            <v>㎡</v>
          </cell>
          <cell r="E890">
            <v>10922</v>
          </cell>
          <cell r="F890">
            <v>494984</v>
          </cell>
          <cell r="G890">
            <v>1990</v>
          </cell>
          <cell r="H890">
            <v>90186</v>
          </cell>
          <cell r="I890">
            <v>8932</v>
          </cell>
          <cell r="J890">
            <v>404798</v>
          </cell>
          <cell r="K890">
            <v>0</v>
          </cell>
          <cell r="L890">
            <v>0</v>
          </cell>
          <cell r="M890" t="str">
            <v>N.85</v>
          </cell>
        </row>
        <row r="891">
          <cell r="A891" t="str">
            <v>붙임몰탈</v>
          </cell>
          <cell r="B891" t="str">
            <v>인력,1:3</v>
          </cell>
          <cell r="C891">
            <v>1.194</v>
          </cell>
          <cell r="D891" t="str">
            <v>㎥</v>
          </cell>
          <cell r="E891">
            <v>57561</v>
          </cell>
          <cell r="F891">
            <v>68726</v>
          </cell>
          <cell r="G891">
            <v>12100</v>
          </cell>
          <cell r="H891">
            <v>14447</v>
          </cell>
          <cell r="I891">
            <v>40922</v>
          </cell>
          <cell r="J891">
            <v>48860</v>
          </cell>
          <cell r="K891">
            <v>4539</v>
          </cell>
          <cell r="L891">
            <v>5419</v>
          </cell>
          <cell r="M891" t="str">
            <v>N.86</v>
          </cell>
        </row>
        <row r="892">
          <cell r="A892" t="str">
            <v>흑자갈</v>
          </cell>
          <cell r="B892" t="str">
            <v>￠20~60</v>
          </cell>
          <cell r="C892">
            <v>3.48</v>
          </cell>
          <cell r="D892" t="str">
            <v>TON</v>
          </cell>
          <cell r="E892">
            <v>430000</v>
          </cell>
          <cell r="F892">
            <v>1496400</v>
          </cell>
          <cell r="G892">
            <v>430000</v>
          </cell>
          <cell r="H892">
            <v>1496400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자갈 깔기</v>
          </cell>
          <cell r="B893" t="str">
            <v>D30-50</v>
          </cell>
          <cell r="C893">
            <v>35.299999999999997</v>
          </cell>
          <cell r="D893" t="str">
            <v>㎡</v>
          </cell>
          <cell r="E893">
            <v>9611</v>
          </cell>
          <cell r="F893">
            <v>339268</v>
          </cell>
          <cell r="G893">
            <v>0</v>
          </cell>
          <cell r="H893">
            <v>0</v>
          </cell>
          <cell r="I893">
            <v>9611</v>
          </cell>
          <cell r="J893">
            <v>339268</v>
          </cell>
          <cell r="K893">
            <v>0</v>
          </cell>
          <cell r="L893">
            <v>0</v>
          </cell>
          <cell r="M893" t="str">
            <v>N.96</v>
          </cell>
        </row>
        <row r="894">
          <cell r="C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</row>
        <row r="895">
          <cell r="A895" t="str">
            <v>하부연못바닥 계</v>
          </cell>
          <cell r="C895">
            <v>0</v>
          </cell>
          <cell r="E895">
            <v>0</v>
          </cell>
          <cell r="F895">
            <v>3026953</v>
          </cell>
          <cell r="G895">
            <v>0</v>
          </cell>
          <cell r="H895">
            <v>1690481</v>
          </cell>
          <cell r="I895">
            <v>0</v>
          </cell>
          <cell r="J895">
            <v>1302342</v>
          </cell>
          <cell r="K895">
            <v>0</v>
          </cell>
          <cell r="L895">
            <v>34130</v>
          </cell>
        </row>
        <row r="896">
          <cell r="C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</row>
        <row r="897">
          <cell r="A897" t="str">
            <v>(13) 화강석통석계단</v>
          </cell>
          <cell r="B897" t="str">
            <v>(평균길이5.6M)</v>
          </cell>
          <cell r="C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A898" t="str">
            <v>터파기(토사)</v>
          </cell>
          <cell r="B898" t="str">
            <v>백호우0.7㎥</v>
          </cell>
          <cell r="C898">
            <v>6.4720000000000004</v>
          </cell>
          <cell r="D898" t="str">
            <v>㎥</v>
          </cell>
          <cell r="E898">
            <v>696</v>
          </cell>
          <cell r="F898">
            <v>4503</v>
          </cell>
          <cell r="G898">
            <v>127</v>
          </cell>
          <cell r="H898">
            <v>821</v>
          </cell>
          <cell r="I898">
            <v>359</v>
          </cell>
          <cell r="J898">
            <v>2323</v>
          </cell>
          <cell r="K898">
            <v>210</v>
          </cell>
          <cell r="L898">
            <v>1359</v>
          </cell>
          <cell r="M898" t="str">
            <v>#.3</v>
          </cell>
        </row>
        <row r="899">
          <cell r="A899" t="str">
            <v>잔토처리(토사)</v>
          </cell>
          <cell r="B899" t="str">
            <v>백호우0.7㎥</v>
          </cell>
          <cell r="C899">
            <v>6.4720000000000004</v>
          </cell>
          <cell r="D899" t="str">
            <v>㎥</v>
          </cell>
          <cell r="E899">
            <v>696</v>
          </cell>
          <cell r="F899">
            <v>4503</v>
          </cell>
          <cell r="G899">
            <v>127</v>
          </cell>
          <cell r="H899">
            <v>821</v>
          </cell>
          <cell r="I899">
            <v>359</v>
          </cell>
          <cell r="J899">
            <v>2323</v>
          </cell>
          <cell r="K899">
            <v>210</v>
          </cell>
          <cell r="L899">
            <v>1359</v>
          </cell>
          <cell r="M899" t="str">
            <v>#.5</v>
          </cell>
        </row>
        <row r="900">
          <cell r="A900" t="str">
            <v>잡석다짐(기계+인력)</v>
          </cell>
          <cell r="B900" t="str">
            <v>로라+인력</v>
          </cell>
          <cell r="C900">
            <v>2.0720000000000001</v>
          </cell>
          <cell r="D900" t="str">
            <v>㎥</v>
          </cell>
          <cell r="E900">
            <v>10469</v>
          </cell>
          <cell r="F900">
            <v>21690</v>
          </cell>
          <cell r="G900">
            <v>8354</v>
          </cell>
          <cell r="H900">
            <v>17309</v>
          </cell>
          <cell r="I900">
            <v>1509</v>
          </cell>
          <cell r="J900">
            <v>3126</v>
          </cell>
          <cell r="K900">
            <v>606</v>
          </cell>
          <cell r="L900">
            <v>1255</v>
          </cell>
          <cell r="M900" t="str">
            <v>N.73</v>
          </cell>
        </row>
        <row r="901">
          <cell r="A901" t="str">
            <v>레미콘</v>
          </cell>
          <cell r="B901" t="str">
            <v>관급(40x160x8)</v>
          </cell>
          <cell r="C901">
            <v>0.59099999999999997</v>
          </cell>
          <cell r="D901" t="str">
            <v>M3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</row>
        <row r="902">
          <cell r="A902" t="str">
            <v>레미콘</v>
          </cell>
          <cell r="B902" t="str">
            <v>관급(25x180x8)</v>
          </cell>
          <cell r="C902">
            <v>1.399</v>
          </cell>
          <cell r="D902" t="str">
            <v>M3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A903" t="str">
            <v>레미콘타설(소형구조물)</v>
          </cell>
          <cell r="C903">
            <v>1.3859999999999999</v>
          </cell>
          <cell r="D903" t="str">
            <v>㎥</v>
          </cell>
          <cell r="E903">
            <v>33719</v>
          </cell>
          <cell r="F903">
            <v>46734</v>
          </cell>
          <cell r="G903">
            <v>0</v>
          </cell>
          <cell r="H903">
            <v>0</v>
          </cell>
          <cell r="I903">
            <v>33719</v>
          </cell>
          <cell r="J903">
            <v>46734</v>
          </cell>
          <cell r="K903">
            <v>0</v>
          </cell>
          <cell r="L903">
            <v>0</v>
          </cell>
          <cell r="M903" t="str">
            <v>N.82</v>
          </cell>
        </row>
        <row r="904">
          <cell r="A904" t="str">
            <v>거푸집 (합판)</v>
          </cell>
          <cell r="B904" t="str">
            <v>6회</v>
          </cell>
          <cell r="C904">
            <v>0.49399999999999999</v>
          </cell>
          <cell r="D904" t="str">
            <v>㎡</v>
          </cell>
          <cell r="E904">
            <v>13825</v>
          </cell>
          <cell r="F904">
            <v>6829</v>
          </cell>
          <cell r="G904">
            <v>4430</v>
          </cell>
          <cell r="H904">
            <v>2188</v>
          </cell>
          <cell r="I904">
            <v>9395</v>
          </cell>
          <cell r="J904">
            <v>4641</v>
          </cell>
          <cell r="K904">
            <v>0</v>
          </cell>
          <cell r="L904">
            <v>0</v>
          </cell>
          <cell r="M904" t="str">
            <v>N.80</v>
          </cell>
        </row>
        <row r="905">
          <cell r="A905" t="str">
            <v>이형철근</v>
          </cell>
          <cell r="B905" t="str">
            <v>관급, D13</v>
          </cell>
          <cell r="C905">
            <v>87.004999999999995</v>
          </cell>
          <cell r="D905" t="str">
            <v>KG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</row>
        <row r="906">
          <cell r="A906" t="str">
            <v>철근가공및조립</v>
          </cell>
          <cell r="B906" t="str">
            <v>간단</v>
          </cell>
          <cell r="C906">
            <v>8.4000000000000005E-2</v>
          </cell>
          <cell r="D906" t="str">
            <v>TON</v>
          </cell>
          <cell r="E906">
            <v>257665</v>
          </cell>
          <cell r="F906">
            <v>21643</v>
          </cell>
          <cell r="G906">
            <v>2708</v>
          </cell>
          <cell r="H906">
            <v>227</v>
          </cell>
          <cell r="I906">
            <v>254957</v>
          </cell>
          <cell r="J906">
            <v>21416</v>
          </cell>
          <cell r="K906">
            <v>0</v>
          </cell>
          <cell r="L906">
            <v>0</v>
          </cell>
          <cell r="M906" t="str">
            <v>N.84</v>
          </cell>
        </row>
        <row r="907">
          <cell r="A907" t="str">
            <v>고재대</v>
          </cell>
          <cell r="B907" t="str">
            <v>철재</v>
          </cell>
          <cell r="C907">
            <v>2.5339999999999998</v>
          </cell>
          <cell r="D907" t="str">
            <v>KG</v>
          </cell>
          <cell r="E907">
            <v>-75</v>
          </cell>
          <cell r="F907">
            <v>-190</v>
          </cell>
          <cell r="G907">
            <v>-75</v>
          </cell>
          <cell r="H907">
            <v>-190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A908" t="str">
            <v>붙임몰탈</v>
          </cell>
          <cell r="B908" t="str">
            <v>인력,1:3</v>
          </cell>
          <cell r="C908">
            <v>0.51200000000000001</v>
          </cell>
          <cell r="D908" t="str">
            <v>㎥</v>
          </cell>
          <cell r="E908">
            <v>57561</v>
          </cell>
          <cell r="F908">
            <v>29470</v>
          </cell>
          <cell r="G908">
            <v>12100</v>
          </cell>
          <cell r="H908">
            <v>6195</v>
          </cell>
          <cell r="I908">
            <v>40922</v>
          </cell>
          <cell r="J908">
            <v>20952</v>
          </cell>
          <cell r="K908">
            <v>4539</v>
          </cell>
          <cell r="L908">
            <v>2323</v>
          </cell>
          <cell r="M908" t="str">
            <v>N.86</v>
          </cell>
        </row>
        <row r="909">
          <cell r="A909" t="str">
            <v>화강석 계단석</v>
          </cell>
          <cell r="B909" t="str">
            <v>W300xL1000</v>
          </cell>
          <cell r="C909">
            <v>16.82</v>
          </cell>
          <cell r="D909" t="str">
            <v>M</v>
          </cell>
          <cell r="E909">
            <v>29000</v>
          </cell>
          <cell r="F909">
            <v>487780</v>
          </cell>
          <cell r="G909">
            <v>29000</v>
          </cell>
          <cell r="H909">
            <v>487780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0">
          <cell r="A910" t="str">
            <v>마름돌설치</v>
          </cell>
          <cell r="C910">
            <v>0.84099999999999997</v>
          </cell>
          <cell r="D910" t="str">
            <v>M3</v>
          </cell>
          <cell r="E910">
            <v>550886</v>
          </cell>
          <cell r="F910">
            <v>463295</v>
          </cell>
          <cell r="G910">
            <v>0</v>
          </cell>
          <cell r="H910">
            <v>0</v>
          </cell>
          <cell r="I910">
            <v>550886</v>
          </cell>
          <cell r="J910">
            <v>463295</v>
          </cell>
          <cell r="K910">
            <v>0</v>
          </cell>
          <cell r="L910">
            <v>0</v>
          </cell>
          <cell r="M910" t="str">
            <v>N.92</v>
          </cell>
        </row>
        <row r="911">
          <cell r="C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A912" t="str">
            <v>화강석통석계단 계</v>
          </cell>
          <cell r="C912">
            <v>0</v>
          </cell>
          <cell r="E912">
            <v>0</v>
          </cell>
          <cell r="F912">
            <v>1086257</v>
          </cell>
          <cell r="G912">
            <v>0</v>
          </cell>
          <cell r="H912">
            <v>515151</v>
          </cell>
          <cell r="I912">
            <v>0</v>
          </cell>
          <cell r="J912">
            <v>564810</v>
          </cell>
          <cell r="K912">
            <v>0</v>
          </cell>
          <cell r="L912">
            <v>6296</v>
          </cell>
        </row>
        <row r="913">
          <cell r="C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</row>
        <row r="914">
          <cell r="A914" t="str">
            <v>계</v>
          </cell>
          <cell r="F914">
            <v>18735759</v>
          </cell>
          <cell r="H914">
            <v>9070999</v>
          </cell>
          <cell r="J914">
            <v>9191736</v>
          </cell>
          <cell r="L914">
            <v>473024</v>
          </cell>
        </row>
        <row r="915">
          <cell r="A915" t="str">
            <v>No.28호표 운동기구보관함</v>
          </cell>
          <cell r="C915">
            <v>1</v>
          </cell>
          <cell r="D915" t="str">
            <v>식</v>
          </cell>
          <cell r="M915" t="str">
            <v>PPG13</v>
          </cell>
        </row>
        <row r="916">
          <cell r="A916" t="str">
            <v>터파기(토사)</v>
          </cell>
          <cell r="B916" t="str">
            <v>백호우0.7㎥</v>
          </cell>
          <cell r="C916">
            <v>10.340999999999999</v>
          </cell>
          <cell r="D916" t="str">
            <v>㎥</v>
          </cell>
          <cell r="E916">
            <v>696</v>
          </cell>
          <cell r="F916">
            <v>7196</v>
          </cell>
          <cell r="G916">
            <v>127</v>
          </cell>
          <cell r="H916">
            <v>1313</v>
          </cell>
          <cell r="I916">
            <v>359</v>
          </cell>
          <cell r="J916">
            <v>3712</v>
          </cell>
          <cell r="K916">
            <v>210</v>
          </cell>
          <cell r="L916">
            <v>2171</v>
          </cell>
          <cell r="M916" t="str">
            <v>#.3</v>
          </cell>
        </row>
        <row r="917">
          <cell r="A917" t="str">
            <v>잔토처리(토사)</v>
          </cell>
          <cell r="B917" t="str">
            <v>백호우0.7㎥</v>
          </cell>
          <cell r="C917">
            <v>3.238</v>
          </cell>
          <cell r="D917" t="str">
            <v>㎥</v>
          </cell>
          <cell r="E917">
            <v>696</v>
          </cell>
          <cell r="F917">
            <v>2252</v>
          </cell>
          <cell r="G917">
            <v>127</v>
          </cell>
          <cell r="H917">
            <v>411</v>
          </cell>
          <cell r="I917">
            <v>359</v>
          </cell>
          <cell r="J917">
            <v>1162</v>
          </cell>
          <cell r="K917">
            <v>210</v>
          </cell>
          <cell r="L917">
            <v>679</v>
          </cell>
          <cell r="M917" t="str">
            <v>#.5</v>
          </cell>
        </row>
        <row r="918">
          <cell r="A918" t="str">
            <v>기계되메우기및다짐</v>
          </cell>
          <cell r="B918" t="str">
            <v>인력+기계</v>
          </cell>
          <cell r="C918">
            <v>7.1029999999999998</v>
          </cell>
          <cell r="D918" t="str">
            <v>㎥</v>
          </cell>
          <cell r="E918">
            <v>3367</v>
          </cell>
          <cell r="F918">
            <v>23915</v>
          </cell>
          <cell r="G918">
            <v>285</v>
          </cell>
          <cell r="H918">
            <v>2024</v>
          </cell>
          <cell r="I918">
            <v>2758</v>
          </cell>
          <cell r="J918">
            <v>19590</v>
          </cell>
          <cell r="K918">
            <v>324</v>
          </cell>
          <cell r="L918">
            <v>2301</v>
          </cell>
          <cell r="M918" t="str">
            <v>#.6</v>
          </cell>
        </row>
        <row r="919">
          <cell r="A919" t="str">
            <v>잡석다짐(기계+인력)</v>
          </cell>
          <cell r="B919" t="str">
            <v>로라+인력</v>
          </cell>
          <cell r="C919">
            <v>2.1930000000000001</v>
          </cell>
          <cell r="D919" t="str">
            <v>㎥</v>
          </cell>
          <cell r="E919">
            <v>10469</v>
          </cell>
          <cell r="F919">
            <v>22957</v>
          </cell>
          <cell r="G919">
            <v>8354</v>
          </cell>
          <cell r="H919">
            <v>18320</v>
          </cell>
          <cell r="I919">
            <v>1509</v>
          </cell>
          <cell r="J919">
            <v>3309</v>
          </cell>
          <cell r="K919">
            <v>606</v>
          </cell>
          <cell r="L919">
            <v>1328</v>
          </cell>
          <cell r="M919" t="str">
            <v>N.73</v>
          </cell>
        </row>
        <row r="920">
          <cell r="A920" t="str">
            <v>레미콘</v>
          </cell>
          <cell r="B920" t="str">
            <v>관급(40x160x8)</v>
          </cell>
          <cell r="C920">
            <v>1.163</v>
          </cell>
          <cell r="D920" t="str">
            <v>M3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레미콘</v>
          </cell>
          <cell r="B921" t="str">
            <v>관급(25x180x8)</v>
          </cell>
          <cell r="C921">
            <v>11.324999999999999</v>
          </cell>
          <cell r="D921" t="str">
            <v>M3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레미콘타설(소형구조물)</v>
          </cell>
          <cell r="C922">
            <v>11.103</v>
          </cell>
          <cell r="D922" t="str">
            <v>㎥</v>
          </cell>
          <cell r="E922">
            <v>33719</v>
          </cell>
          <cell r="F922">
            <v>374382</v>
          </cell>
          <cell r="G922">
            <v>0</v>
          </cell>
          <cell r="H922">
            <v>0</v>
          </cell>
          <cell r="I922">
            <v>33719</v>
          </cell>
          <cell r="J922">
            <v>374382</v>
          </cell>
          <cell r="K922">
            <v>0</v>
          </cell>
          <cell r="L922">
            <v>0</v>
          </cell>
          <cell r="M922" t="str">
            <v>N.82</v>
          </cell>
        </row>
        <row r="923">
          <cell r="A923" t="str">
            <v>이형철근</v>
          </cell>
          <cell r="B923" t="str">
            <v>관급, D13</v>
          </cell>
          <cell r="C923">
            <v>367.63299999999998</v>
          </cell>
          <cell r="D923" t="str">
            <v>KG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A924" t="str">
            <v>이형철근</v>
          </cell>
          <cell r="B924" t="str">
            <v>관급, D16</v>
          </cell>
          <cell r="C924">
            <v>279.904</v>
          </cell>
          <cell r="D924" t="str">
            <v>KG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A925" t="str">
            <v>철근가공및조립</v>
          </cell>
          <cell r="B925" t="str">
            <v>간단</v>
          </cell>
          <cell r="C925">
            <v>0.27100000000000002</v>
          </cell>
          <cell r="D925" t="str">
            <v>TON</v>
          </cell>
          <cell r="E925">
            <v>257665</v>
          </cell>
          <cell r="F925">
            <v>69826</v>
          </cell>
          <cell r="G925">
            <v>2708</v>
          </cell>
          <cell r="H925">
            <v>733</v>
          </cell>
          <cell r="I925">
            <v>254957</v>
          </cell>
          <cell r="J925">
            <v>69093</v>
          </cell>
          <cell r="K925">
            <v>0</v>
          </cell>
          <cell r="L925">
            <v>0</v>
          </cell>
          <cell r="M925" t="str">
            <v>N.84</v>
          </cell>
        </row>
        <row r="926">
          <cell r="A926" t="str">
            <v>고재대</v>
          </cell>
          <cell r="B926" t="str">
            <v>철재</v>
          </cell>
          <cell r="C926">
            <v>8.1519999999999992</v>
          </cell>
          <cell r="D926" t="str">
            <v>KG</v>
          </cell>
          <cell r="E926">
            <v>-75</v>
          </cell>
          <cell r="F926">
            <v>-611</v>
          </cell>
          <cell r="G926">
            <v>-75</v>
          </cell>
          <cell r="H926">
            <v>-611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붙임몰탈</v>
          </cell>
          <cell r="B927" t="str">
            <v>인력,1:3</v>
          </cell>
          <cell r="C927">
            <v>0.30599999999999999</v>
          </cell>
          <cell r="D927" t="str">
            <v>㎥</v>
          </cell>
          <cell r="E927">
            <v>57561</v>
          </cell>
          <cell r="F927">
            <v>17612</v>
          </cell>
          <cell r="G927">
            <v>12100</v>
          </cell>
          <cell r="H927">
            <v>3702</v>
          </cell>
          <cell r="I927">
            <v>40922</v>
          </cell>
          <cell r="J927">
            <v>12522</v>
          </cell>
          <cell r="K927">
            <v>4539</v>
          </cell>
          <cell r="L927">
            <v>1388</v>
          </cell>
          <cell r="M927" t="str">
            <v>N.86</v>
          </cell>
        </row>
        <row r="928">
          <cell r="A928" t="str">
            <v>보호몰탈(벽체)</v>
          </cell>
          <cell r="B928" t="str">
            <v>T=20M/M</v>
          </cell>
          <cell r="C928">
            <v>15.971</v>
          </cell>
          <cell r="D928" t="str">
            <v>M2</v>
          </cell>
          <cell r="E928">
            <v>2350</v>
          </cell>
          <cell r="F928">
            <v>37530</v>
          </cell>
          <cell r="G928">
            <v>69</v>
          </cell>
          <cell r="H928">
            <v>1101</v>
          </cell>
          <cell r="I928">
            <v>2281</v>
          </cell>
          <cell r="J928">
            <v>36429</v>
          </cell>
          <cell r="K928">
            <v>0</v>
          </cell>
          <cell r="L928">
            <v>0</v>
          </cell>
          <cell r="M928" t="str">
            <v>N.89</v>
          </cell>
        </row>
        <row r="929">
          <cell r="A929" t="str">
            <v>시멘트액체방수(2차)</v>
          </cell>
          <cell r="C929">
            <v>6.46</v>
          </cell>
          <cell r="D929" t="str">
            <v>㎡</v>
          </cell>
          <cell r="E929">
            <v>10922</v>
          </cell>
          <cell r="F929">
            <v>70555</v>
          </cell>
          <cell r="G929">
            <v>1990</v>
          </cell>
          <cell r="H929">
            <v>12855</v>
          </cell>
          <cell r="I929">
            <v>8932</v>
          </cell>
          <cell r="J929">
            <v>57700</v>
          </cell>
          <cell r="K929">
            <v>0</v>
          </cell>
          <cell r="L929">
            <v>0</v>
          </cell>
          <cell r="M929" t="str">
            <v>N.85</v>
          </cell>
        </row>
        <row r="930">
          <cell r="A930" t="str">
            <v>PVC PIPE</v>
          </cell>
          <cell r="B930" t="str">
            <v>￠50</v>
          </cell>
          <cell r="C930">
            <v>2.8</v>
          </cell>
          <cell r="D930" t="str">
            <v>M</v>
          </cell>
          <cell r="E930">
            <v>1625</v>
          </cell>
          <cell r="F930">
            <v>4550</v>
          </cell>
          <cell r="G930">
            <v>1625</v>
          </cell>
          <cell r="H930">
            <v>4550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계</v>
          </cell>
          <cell r="F931">
            <v>630164</v>
          </cell>
          <cell r="H931">
            <v>44398</v>
          </cell>
          <cell r="J931">
            <v>577899</v>
          </cell>
          <cell r="L931">
            <v>7867</v>
          </cell>
        </row>
        <row r="938">
          <cell r="A938" t="str">
            <v>No.29호표 계단</v>
          </cell>
          <cell r="C938">
            <v>1</v>
          </cell>
          <cell r="D938" t="str">
            <v>식</v>
          </cell>
          <cell r="M938" t="str">
            <v>PPG14</v>
          </cell>
        </row>
        <row r="939">
          <cell r="A939" t="str">
            <v>터파기(토사)</v>
          </cell>
          <cell r="B939" t="str">
            <v>백호우0.7㎥</v>
          </cell>
          <cell r="C939">
            <v>2.75</v>
          </cell>
          <cell r="D939" t="str">
            <v>㎥</v>
          </cell>
          <cell r="E939">
            <v>696</v>
          </cell>
          <cell r="F939">
            <v>1913</v>
          </cell>
          <cell r="G939">
            <v>127</v>
          </cell>
          <cell r="H939">
            <v>349</v>
          </cell>
          <cell r="I939">
            <v>359</v>
          </cell>
          <cell r="J939">
            <v>987</v>
          </cell>
          <cell r="K939">
            <v>210</v>
          </cell>
          <cell r="L939">
            <v>577</v>
          </cell>
          <cell r="M939" t="str">
            <v>#.3</v>
          </cell>
        </row>
        <row r="940">
          <cell r="A940" t="str">
            <v>잔토처리(토사)</v>
          </cell>
          <cell r="B940" t="str">
            <v>백호우0.7㎥</v>
          </cell>
          <cell r="C940">
            <v>1.6950000000000001</v>
          </cell>
          <cell r="D940" t="str">
            <v>㎥</v>
          </cell>
          <cell r="E940">
            <v>696</v>
          </cell>
          <cell r="F940">
            <v>1178</v>
          </cell>
          <cell r="G940">
            <v>127</v>
          </cell>
          <cell r="H940">
            <v>215</v>
          </cell>
          <cell r="I940">
            <v>359</v>
          </cell>
          <cell r="J940">
            <v>608</v>
          </cell>
          <cell r="K940">
            <v>210</v>
          </cell>
          <cell r="L940">
            <v>355</v>
          </cell>
          <cell r="M940" t="str">
            <v>#.5</v>
          </cell>
        </row>
        <row r="941">
          <cell r="A941" t="str">
            <v>기계되메우기및다짐</v>
          </cell>
          <cell r="B941" t="str">
            <v>인력+기계</v>
          </cell>
          <cell r="C941">
            <v>1.05</v>
          </cell>
          <cell r="D941" t="str">
            <v>㎥</v>
          </cell>
          <cell r="E941">
            <v>3367</v>
          </cell>
          <cell r="F941">
            <v>3534</v>
          </cell>
          <cell r="G941">
            <v>285</v>
          </cell>
          <cell r="H941">
            <v>299</v>
          </cell>
          <cell r="I941">
            <v>2758</v>
          </cell>
          <cell r="J941">
            <v>2895</v>
          </cell>
          <cell r="K941">
            <v>324</v>
          </cell>
          <cell r="L941">
            <v>340</v>
          </cell>
          <cell r="M941" t="str">
            <v>#.6</v>
          </cell>
        </row>
        <row r="942">
          <cell r="A942" t="str">
            <v>잡석다짐(기계+인력)</v>
          </cell>
          <cell r="B942" t="str">
            <v>로라+인력</v>
          </cell>
          <cell r="C942">
            <v>0.86499999999999999</v>
          </cell>
          <cell r="D942" t="str">
            <v>㎥</v>
          </cell>
          <cell r="E942">
            <v>10469</v>
          </cell>
          <cell r="F942">
            <v>9055</v>
          </cell>
          <cell r="G942">
            <v>8354</v>
          </cell>
          <cell r="H942">
            <v>7226</v>
          </cell>
          <cell r="I942">
            <v>1509</v>
          </cell>
          <cell r="J942">
            <v>1305</v>
          </cell>
          <cell r="K942">
            <v>606</v>
          </cell>
          <cell r="L942">
            <v>524</v>
          </cell>
          <cell r="M942" t="str">
            <v>N.73</v>
          </cell>
        </row>
        <row r="943">
          <cell r="A943" t="str">
            <v>레미콘</v>
          </cell>
          <cell r="B943" t="str">
            <v>관급(40x160x8)</v>
          </cell>
          <cell r="C943">
            <v>0.25600000000000001</v>
          </cell>
          <cell r="D943" t="str">
            <v>M3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A944" t="str">
            <v>레미콘</v>
          </cell>
          <cell r="B944" t="str">
            <v>관급(25x180x8)</v>
          </cell>
          <cell r="C944">
            <v>0.55600000000000005</v>
          </cell>
          <cell r="D944" t="str">
            <v>M3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A945" t="str">
            <v>레미콘타설(소형구조물)</v>
          </cell>
          <cell r="C945">
            <v>0.54600000000000004</v>
          </cell>
          <cell r="D945" t="str">
            <v>㎥</v>
          </cell>
          <cell r="E945">
            <v>33719</v>
          </cell>
          <cell r="F945">
            <v>18410</v>
          </cell>
          <cell r="G945">
            <v>0</v>
          </cell>
          <cell r="H945">
            <v>0</v>
          </cell>
          <cell r="I945">
            <v>33719</v>
          </cell>
          <cell r="J945">
            <v>18410</v>
          </cell>
          <cell r="K945">
            <v>0</v>
          </cell>
          <cell r="L945">
            <v>0</v>
          </cell>
          <cell r="M945" t="str">
            <v>N.82</v>
          </cell>
        </row>
        <row r="946">
          <cell r="A946" t="str">
            <v>이형철근</v>
          </cell>
          <cell r="B946" t="str">
            <v>관급, D13</v>
          </cell>
          <cell r="C946">
            <v>41.484999999999999</v>
          </cell>
          <cell r="D946" t="str">
            <v>KG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철근가공및조립</v>
          </cell>
          <cell r="B947" t="str">
            <v>간단</v>
          </cell>
          <cell r="C947">
            <v>0.04</v>
          </cell>
          <cell r="D947" t="str">
            <v>TON</v>
          </cell>
          <cell r="E947">
            <v>257665</v>
          </cell>
          <cell r="F947">
            <v>10306</v>
          </cell>
          <cell r="G947">
            <v>2708</v>
          </cell>
          <cell r="H947">
            <v>108</v>
          </cell>
          <cell r="I947">
            <v>254957</v>
          </cell>
          <cell r="J947">
            <v>10198</v>
          </cell>
          <cell r="K947">
            <v>0</v>
          </cell>
          <cell r="L947">
            <v>0</v>
          </cell>
          <cell r="M947" t="str">
            <v>N.84</v>
          </cell>
        </row>
        <row r="948">
          <cell r="A948" t="str">
            <v>고재대</v>
          </cell>
          <cell r="B948" t="str">
            <v>철재</v>
          </cell>
          <cell r="C948">
            <v>1.208</v>
          </cell>
          <cell r="D948" t="str">
            <v>KG</v>
          </cell>
          <cell r="E948">
            <v>-75</v>
          </cell>
          <cell r="F948">
            <v>-90</v>
          </cell>
          <cell r="G948">
            <v>-75</v>
          </cell>
          <cell r="H948">
            <v>-90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붙임몰탈</v>
          </cell>
          <cell r="B949" t="str">
            <v>인력,1:3</v>
          </cell>
          <cell r="C949">
            <v>0.10100000000000001</v>
          </cell>
          <cell r="D949" t="str">
            <v>㎥</v>
          </cell>
          <cell r="E949">
            <v>57561</v>
          </cell>
          <cell r="F949">
            <v>5813</v>
          </cell>
          <cell r="G949">
            <v>12100</v>
          </cell>
          <cell r="H949">
            <v>1222</v>
          </cell>
          <cell r="I949">
            <v>40922</v>
          </cell>
          <cell r="J949">
            <v>4133</v>
          </cell>
          <cell r="K949">
            <v>4539</v>
          </cell>
          <cell r="L949">
            <v>458</v>
          </cell>
          <cell r="M949" t="str">
            <v>N.86</v>
          </cell>
        </row>
        <row r="950">
          <cell r="A950" t="str">
            <v>거푸집 (합판)</v>
          </cell>
          <cell r="B950" t="str">
            <v>6회</v>
          </cell>
          <cell r="C950">
            <v>1.77</v>
          </cell>
          <cell r="D950" t="str">
            <v>㎡</v>
          </cell>
          <cell r="E950">
            <v>13825</v>
          </cell>
          <cell r="F950">
            <v>24470</v>
          </cell>
          <cell r="G950">
            <v>4430</v>
          </cell>
          <cell r="H950">
            <v>7841</v>
          </cell>
          <cell r="I950">
            <v>9395</v>
          </cell>
          <cell r="J950">
            <v>16629</v>
          </cell>
          <cell r="K950">
            <v>0</v>
          </cell>
          <cell r="L950">
            <v>0</v>
          </cell>
          <cell r="M950" t="str">
            <v>N.80</v>
          </cell>
        </row>
        <row r="951">
          <cell r="A951" t="str">
            <v>화강석 계단석</v>
          </cell>
          <cell r="B951" t="str">
            <v>W300xL1000</v>
          </cell>
          <cell r="C951">
            <v>12</v>
          </cell>
          <cell r="D951" t="str">
            <v>M</v>
          </cell>
          <cell r="E951">
            <v>29000</v>
          </cell>
          <cell r="F951">
            <v>348000</v>
          </cell>
          <cell r="G951">
            <v>29000</v>
          </cell>
          <cell r="H951">
            <v>348000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A952" t="str">
            <v>계</v>
          </cell>
          <cell r="F952">
            <v>422589</v>
          </cell>
          <cell r="H952">
            <v>365170</v>
          </cell>
          <cell r="J952">
            <v>55165</v>
          </cell>
          <cell r="L952">
            <v>2254</v>
          </cell>
        </row>
        <row r="961">
          <cell r="A961" t="str">
            <v>No.30호표 단지종합안내판</v>
          </cell>
          <cell r="B961" t="str">
            <v>H=2050</v>
          </cell>
          <cell r="C961">
            <v>1</v>
          </cell>
          <cell r="D961" t="str">
            <v>개소</v>
          </cell>
          <cell r="M961" t="str">
            <v>PPS01</v>
          </cell>
        </row>
        <row r="962">
          <cell r="A962" t="str">
            <v>터파기(인력)</v>
          </cell>
          <cell r="B962" t="str">
            <v>토사</v>
          </cell>
          <cell r="C962">
            <v>1.76</v>
          </cell>
          <cell r="D962" t="str">
            <v>M3</v>
          </cell>
          <cell r="E962">
            <v>8695</v>
          </cell>
          <cell r="F962">
            <v>15303</v>
          </cell>
          <cell r="G962">
            <v>0</v>
          </cell>
          <cell r="H962">
            <v>0</v>
          </cell>
          <cell r="I962">
            <v>8695</v>
          </cell>
          <cell r="J962">
            <v>15303</v>
          </cell>
          <cell r="K962">
            <v>0</v>
          </cell>
          <cell r="L962">
            <v>0</v>
          </cell>
          <cell r="M962" t="str">
            <v>N.124</v>
          </cell>
        </row>
        <row r="963">
          <cell r="A963" t="str">
            <v>잔토처리(인력)</v>
          </cell>
          <cell r="B963" t="str">
            <v>토사:0-1M</v>
          </cell>
          <cell r="C963">
            <v>0.64400000000000002</v>
          </cell>
          <cell r="D963" t="str">
            <v>㎥</v>
          </cell>
          <cell r="E963">
            <v>8184</v>
          </cell>
          <cell r="F963">
            <v>5270</v>
          </cell>
          <cell r="G963">
            <v>0</v>
          </cell>
          <cell r="H963">
            <v>0</v>
          </cell>
          <cell r="I963">
            <v>8184</v>
          </cell>
          <cell r="J963">
            <v>5270</v>
          </cell>
          <cell r="K963">
            <v>0</v>
          </cell>
          <cell r="L963">
            <v>0</v>
          </cell>
          <cell r="M963" t="str">
            <v>N.125</v>
          </cell>
        </row>
        <row r="964">
          <cell r="A964" t="str">
            <v>되메우고 다짐(인력)</v>
          </cell>
          <cell r="B964" t="str">
            <v>토사</v>
          </cell>
          <cell r="C964">
            <v>1.1160000000000001</v>
          </cell>
          <cell r="D964" t="str">
            <v>M3</v>
          </cell>
          <cell r="E964">
            <v>9104</v>
          </cell>
          <cell r="F964">
            <v>10160</v>
          </cell>
          <cell r="G964">
            <v>0</v>
          </cell>
          <cell r="H964">
            <v>0</v>
          </cell>
          <cell r="I964">
            <v>9104</v>
          </cell>
          <cell r="J964">
            <v>10160</v>
          </cell>
          <cell r="K964">
            <v>0</v>
          </cell>
          <cell r="L964">
            <v>0</v>
          </cell>
          <cell r="M964" t="str">
            <v>N.126</v>
          </cell>
        </row>
        <row r="965">
          <cell r="A965" t="str">
            <v>잡석다짐(인력)</v>
          </cell>
          <cell r="C965">
            <v>0.23400000000000001</v>
          </cell>
          <cell r="D965" t="str">
            <v>㎥</v>
          </cell>
          <cell r="E965">
            <v>35099</v>
          </cell>
          <cell r="F965">
            <v>8213</v>
          </cell>
          <cell r="G965">
            <v>8500</v>
          </cell>
          <cell r="H965">
            <v>1989</v>
          </cell>
          <cell r="I965">
            <v>26599</v>
          </cell>
          <cell r="J965">
            <v>6224</v>
          </cell>
          <cell r="K965">
            <v>0</v>
          </cell>
          <cell r="L965">
            <v>0</v>
          </cell>
          <cell r="M965" t="str">
            <v>N.74</v>
          </cell>
        </row>
        <row r="966">
          <cell r="A966" t="str">
            <v>콘크리트</v>
          </cell>
          <cell r="B966" t="str">
            <v>25-180-8</v>
          </cell>
          <cell r="C966">
            <v>0.441</v>
          </cell>
          <cell r="D966" t="str">
            <v>㎥</v>
          </cell>
          <cell r="E966">
            <v>111341</v>
          </cell>
          <cell r="F966">
            <v>49100</v>
          </cell>
          <cell r="G966">
            <v>10900</v>
          </cell>
          <cell r="H966">
            <v>4806</v>
          </cell>
          <cell r="I966">
            <v>100441</v>
          </cell>
          <cell r="J966">
            <v>44294</v>
          </cell>
          <cell r="K966">
            <v>0</v>
          </cell>
          <cell r="L966">
            <v>0</v>
          </cell>
          <cell r="M966" t="str">
            <v>N.100</v>
          </cell>
        </row>
        <row r="967">
          <cell r="A967" t="str">
            <v>인력비빔타설(소형)</v>
          </cell>
          <cell r="C967">
            <v>0.42</v>
          </cell>
          <cell r="D967" t="str">
            <v>M3</v>
          </cell>
          <cell r="E967">
            <v>144513</v>
          </cell>
          <cell r="F967">
            <v>60695</v>
          </cell>
          <cell r="G967">
            <v>0</v>
          </cell>
          <cell r="H967">
            <v>0</v>
          </cell>
          <cell r="I967">
            <v>144513</v>
          </cell>
          <cell r="J967">
            <v>60695</v>
          </cell>
          <cell r="K967">
            <v>0</v>
          </cell>
          <cell r="L967">
            <v>0</v>
          </cell>
          <cell r="M967" t="str">
            <v>N.102</v>
          </cell>
        </row>
        <row r="968">
          <cell r="A968" t="str">
            <v>거푸집 (합판)</v>
          </cell>
          <cell r="B968" t="str">
            <v>6회</v>
          </cell>
          <cell r="C968">
            <v>2.2799999999999998</v>
          </cell>
          <cell r="D968" t="str">
            <v>㎡</v>
          </cell>
          <cell r="E968">
            <v>13825</v>
          </cell>
          <cell r="F968">
            <v>31520</v>
          </cell>
          <cell r="G968">
            <v>4430</v>
          </cell>
          <cell r="H968">
            <v>10100</v>
          </cell>
          <cell r="I968">
            <v>9395</v>
          </cell>
          <cell r="J968">
            <v>21420</v>
          </cell>
          <cell r="K968">
            <v>0</v>
          </cell>
          <cell r="L968">
            <v>0</v>
          </cell>
          <cell r="M968" t="str">
            <v>N.80</v>
          </cell>
        </row>
        <row r="969">
          <cell r="A969" t="str">
            <v>스테인리스판(STS304)</v>
          </cell>
          <cell r="B969" t="str">
            <v>1.2M/M</v>
          </cell>
          <cell r="C969">
            <v>8.3000000000000004E-2</v>
          </cell>
          <cell r="D969" t="str">
            <v>M/T</v>
          </cell>
          <cell r="E969">
            <v>1659000</v>
          </cell>
          <cell r="F969">
            <v>137697</v>
          </cell>
          <cell r="G969">
            <v>1659000</v>
          </cell>
          <cell r="H969">
            <v>137697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A970" t="str">
            <v>일반구조용각형강관(SPSR400)</v>
          </cell>
          <cell r="B970" t="str">
            <v>2.3x 75x 75MM   5.14KG/M (KSD3568)</v>
          </cell>
          <cell r="C970">
            <v>12.1</v>
          </cell>
          <cell r="D970" t="str">
            <v>M</v>
          </cell>
          <cell r="E970">
            <v>2527</v>
          </cell>
          <cell r="F970">
            <v>30576</v>
          </cell>
          <cell r="G970">
            <v>2527</v>
          </cell>
          <cell r="H970">
            <v>30576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</row>
        <row r="971">
          <cell r="A971" t="str">
            <v>잡철물제작설치(각종)</v>
          </cell>
          <cell r="B971" t="str">
            <v>간단</v>
          </cell>
          <cell r="C971">
            <v>0.128</v>
          </cell>
          <cell r="D971" t="str">
            <v>TON</v>
          </cell>
          <cell r="E971">
            <v>3372007</v>
          </cell>
          <cell r="F971">
            <v>431615</v>
          </cell>
          <cell r="G971">
            <v>1308452</v>
          </cell>
          <cell r="H971">
            <v>167481</v>
          </cell>
          <cell r="I971">
            <v>2002017</v>
          </cell>
          <cell r="J971">
            <v>256258</v>
          </cell>
          <cell r="K971">
            <v>61538</v>
          </cell>
          <cell r="L971">
            <v>7876</v>
          </cell>
          <cell r="M971" t="str">
            <v>N.95</v>
          </cell>
        </row>
        <row r="972">
          <cell r="A972" t="str">
            <v>고재대</v>
          </cell>
          <cell r="B972" t="str">
            <v>철재</v>
          </cell>
          <cell r="C972">
            <v>2.6120000000000001</v>
          </cell>
          <cell r="D972" t="str">
            <v>KG</v>
          </cell>
          <cell r="E972">
            <v>-75</v>
          </cell>
          <cell r="F972">
            <v>-195</v>
          </cell>
          <cell r="G972">
            <v>-75</v>
          </cell>
          <cell r="H972">
            <v>-195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>고재대</v>
          </cell>
          <cell r="B973" t="str">
            <v>스텐</v>
          </cell>
          <cell r="C973">
            <v>7.6070000000000002</v>
          </cell>
          <cell r="D973" t="str">
            <v>KG</v>
          </cell>
          <cell r="E973">
            <v>-600</v>
          </cell>
          <cell r="F973">
            <v>-4564</v>
          </cell>
          <cell r="G973">
            <v>-600</v>
          </cell>
          <cell r="H973">
            <v>-4564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도장및실크스크린인쇄</v>
          </cell>
          <cell r="B974" t="str">
            <v>종합안내판</v>
          </cell>
          <cell r="C974">
            <v>1</v>
          </cell>
          <cell r="D974" t="str">
            <v>조</v>
          </cell>
          <cell r="E974">
            <v>200000</v>
          </cell>
          <cell r="F974">
            <v>200000</v>
          </cell>
          <cell r="G974">
            <v>200000</v>
          </cell>
          <cell r="H974">
            <v>200000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A975" t="str">
            <v>계</v>
          </cell>
          <cell r="F975">
            <v>975390</v>
          </cell>
          <cell r="H975">
            <v>547890</v>
          </cell>
          <cell r="J975">
            <v>419624</v>
          </cell>
          <cell r="L975">
            <v>7876</v>
          </cell>
        </row>
        <row r="984">
          <cell r="A984" t="str">
            <v>No.31호표 단지내시설표지판</v>
          </cell>
          <cell r="B984" t="str">
            <v>400x75x1600</v>
          </cell>
          <cell r="C984">
            <v>1</v>
          </cell>
          <cell r="D984" t="str">
            <v>개소</v>
          </cell>
          <cell r="M984" t="str">
            <v>PPS02</v>
          </cell>
        </row>
        <row r="985">
          <cell r="A985" t="str">
            <v>터파기(인력)</v>
          </cell>
          <cell r="B985" t="str">
            <v>토사</v>
          </cell>
          <cell r="C985">
            <v>1.76</v>
          </cell>
          <cell r="D985" t="str">
            <v>M3</v>
          </cell>
          <cell r="E985">
            <v>8695</v>
          </cell>
          <cell r="F985">
            <v>15303</v>
          </cell>
          <cell r="G985">
            <v>0</v>
          </cell>
          <cell r="H985">
            <v>0</v>
          </cell>
          <cell r="I985">
            <v>8695</v>
          </cell>
          <cell r="J985">
            <v>15303</v>
          </cell>
          <cell r="K985">
            <v>0</v>
          </cell>
          <cell r="L985">
            <v>0</v>
          </cell>
          <cell r="M985" t="str">
            <v>N.124</v>
          </cell>
        </row>
        <row r="986">
          <cell r="A986" t="str">
            <v>잔토처리(인력)</v>
          </cell>
          <cell r="B986" t="str">
            <v>토사:0-1M</v>
          </cell>
          <cell r="C986">
            <v>0.64400000000000002</v>
          </cell>
          <cell r="D986" t="str">
            <v>㎥</v>
          </cell>
          <cell r="E986">
            <v>8184</v>
          </cell>
          <cell r="F986">
            <v>5270</v>
          </cell>
          <cell r="G986">
            <v>0</v>
          </cell>
          <cell r="H986">
            <v>0</v>
          </cell>
          <cell r="I986">
            <v>8184</v>
          </cell>
          <cell r="J986">
            <v>5270</v>
          </cell>
          <cell r="K986">
            <v>0</v>
          </cell>
          <cell r="L986">
            <v>0</v>
          </cell>
          <cell r="M986" t="str">
            <v>N.125</v>
          </cell>
        </row>
        <row r="987">
          <cell r="A987" t="str">
            <v>되메우고 다짐(인력)</v>
          </cell>
          <cell r="B987" t="str">
            <v>토사</v>
          </cell>
          <cell r="C987">
            <v>1.028</v>
          </cell>
          <cell r="D987" t="str">
            <v>M3</v>
          </cell>
          <cell r="E987">
            <v>9104</v>
          </cell>
          <cell r="F987">
            <v>9358</v>
          </cell>
          <cell r="G987">
            <v>0</v>
          </cell>
          <cell r="H987">
            <v>0</v>
          </cell>
          <cell r="I987">
            <v>9104</v>
          </cell>
          <cell r="J987">
            <v>9358</v>
          </cell>
          <cell r="K987">
            <v>0</v>
          </cell>
          <cell r="L987">
            <v>0</v>
          </cell>
          <cell r="M987" t="str">
            <v>N.126</v>
          </cell>
        </row>
        <row r="988">
          <cell r="A988" t="str">
            <v>잡석다짐(기계+인력)</v>
          </cell>
          <cell r="B988" t="str">
            <v>로라+인력</v>
          </cell>
          <cell r="C988">
            <v>0.23400000000000001</v>
          </cell>
          <cell r="D988" t="str">
            <v>㎥</v>
          </cell>
          <cell r="E988">
            <v>10469</v>
          </cell>
          <cell r="F988">
            <v>2448</v>
          </cell>
          <cell r="G988">
            <v>8354</v>
          </cell>
          <cell r="H988">
            <v>1954</v>
          </cell>
          <cell r="I988">
            <v>1509</v>
          </cell>
          <cell r="J988">
            <v>353</v>
          </cell>
          <cell r="K988">
            <v>606</v>
          </cell>
          <cell r="L988">
            <v>141</v>
          </cell>
          <cell r="M988" t="str">
            <v>N.73</v>
          </cell>
        </row>
        <row r="989">
          <cell r="A989" t="str">
            <v>콘크리트</v>
          </cell>
          <cell r="B989" t="str">
            <v>25-180-8</v>
          </cell>
          <cell r="C989">
            <v>0.441</v>
          </cell>
          <cell r="D989" t="str">
            <v>㎥</v>
          </cell>
          <cell r="E989">
            <v>111341</v>
          </cell>
          <cell r="F989">
            <v>49100</v>
          </cell>
          <cell r="G989">
            <v>10900</v>
          </cell>
          <cell r="H989">
            <v>4806</v>
          </cell>
          <cell r="I989">
            <v>100441</v>
          </cell>
          <cell r="J989">
            <v>44294</v>
          </cell>
          <cell r="K989">
            <v>0</v>
          </cell>
          <cell r="L989">
            <v>0</v>
          </cell>
          <cell r="M989" t="str">
            <v>N.100</v>
          </cell>
        </row>
        <row r="990">
          <cell r="A990" t="str">
            <v>인력비빔타설(소형)</v>
          </cell>
          <cell r="C990">
            <v>0.36</v>
          </cell>
          <cell r="D990" t="str">
            <v>M3</v>
          </cell>
          <cell r="E990">
            <v>144513</v>
          </cell>
          <cell r="F990">
            <v>52024</v>
          </cell>
          <cell r="G990">
            <v>0</v>
          </cell>
          <cell r="H990">
            <v>0</v>
          </cell>
          <cell r="I990">
            <v>144513</v>
          </cell>
          <cell r="J990">
            <v>52024</v>
          </cell>
          <cell r="K990">
            <v>0</v>
          </cell>
          <cell r="L990">
            <v>0</v>
          </cell>
          <cell r="M990" t="str">
            <v>N.102</v>
          </cell>
        </row>
        <row r="991">
          <cell r="A991" t="str">
            <v>거푸집 (합판)</v>
          </cell>
          <cell r="B991" t="str">
            <v>6회</v>
          </cell>
          <cell r="C991">
            <v>2.2799999999999998</v>
          </cell>
          <cell r="D991" t="str">
            <v>㎡</v>
          </cell>
          <cell r="E991">
            <v>13825</v>
          </cell>
          <cell r="F991">
            <v>31520</v>
          </cell>
          <cell r="G991">
            <v>4430</v>
          </cell>
          <cell r="H991">
            <v>10100</v>
          </cell>
          <cell r="I991">
            <v>9395</v>
          </cell>
          <cell r="J991">
            <v>21420</v>
          </cell>
          <cell r="K991">
            <v>0</v>
          </cell>
          <cell r="L991">
            <v>0</v>
          </cell>
          <cell r="M991" t="str">
            <v>N.80</v>
          </cell>
        </row>
        <row r="992">
          <cell r="A992" t="str">
            <v>스테인리스판(STS304)</v>
          </cell>
          <cell r="B992" t="str">
            <v>1.2M/M</v>
          </cell>
          <cell r="C992">
            <v>8.3000000000000004E-2</v>
          </cell>
          <cell r="D992" t="str">
            <v>M/T</v>
          </cell>
          <cell r="E992">
            <v>1659000</v>
          </cell>
          <cell r="F992">
            <v>137697</v>
          </cell>
          <cell r="G992">
            <v>1659000</v>
          </cell>
          <cell r="H992">
            <v>137697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</row>
        <row r="993">
          <cell r="A993" t="str">
            <v>일반구조용각형강관(SPSR400)</v>
          </cell>
          <cell r="B993" t="str">
            <v>2.3x 75x 75MM   5.14KG/M (KSD3568)</v>
          </cell>
          <cell r="C993">
            <v>12.25</v>
          </cell>
          <cell r="D993" t="str">
            <v>M</v>
          </cell>
          <cell r="E993">
            <v>2527</v>
          </cell>
          <cell r="F993">
            <v>30955</v>
          </cell>
          <cell r="G993">
            <v>2527</v>
          </cell>
          <cell r="H993">
            <v>30955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잡철물제작설치(각종)</v>
          </cell>
          <cell r="B994" t="str">
            <v>간단</v>
          </cell>
          <cell r="C994">
            <v>0.13400000000000001</v>
          </cell>
          <cell r="D994" t="str">
            <v>TON</v>
          </cell>
          <cell r="E994">
            <v>3372007</v>
          </cell>
          <cell r="F994">
            <v>451848</v>
          </cell>
          <cell r="G994">
            <v>1308452</v>
          </cell>
          <cell r="H994">
            <v>175332</v>
          </cell>
          <cell r="I994">
            <v>2002017</v>
          </cell>
          <cell r="J994">
            <v>268270</v>
          </cell>
          <cell r="K994">
            <v>61538</v>
          </cell>
          <cell r="L994">
            <v>8246</v>
          </cell>
          <cell r="M994" t="str">
            <v>N.95</v>
          </cell>
        </row>
        <row r="995">
          <cell r="A995" t="str">
            <v>고재대</v>
          </cell>
          <cell r="B995" t="str">
            <v>철재</v>
          </cell>
          <cell r="C995">
            <v>2.9990000000000001</v>
          </cell>
          <cell r="D995" t="str">
            <v>KG</v>
          </cell>
          <cell r="E995">
            <v>-75</v>
          </cell>
          <cell r="F995">
            <v>-224</v>
          </cell>
          <cell r="G995">
            <v>-75</v>
          </cell>
          <cell r="H995">
            <v>-224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</row>
        <row r="996">
          <cell r="A996" t="str">
            <v>고재대</v>
          </cell>
          <cell r="B996" t="str">
            <v>스텐</v>
          </cell>
          <cell r="C996">
            <v>7.5839999999999996</v>
          </cell>
          <cell r="D996" t="str">
            <v>KG</v>
          </cell>
          <cell r="E996">
            <v>-600</v>
          </cell>
          <cell r="F996">
            <v>-4550</v>
          </cell>
          <cell r="G996">
            <v>-600</v>
          </cell>
          <cell r="H996">
            <v>-4550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A997" t="str">
            <v>도장및실크스크린인쇄</v>
          </cell>
          <cell r="B997" t="str">
            <v>단지내시설표지판</v>
          </cell>
          <cell r="C997">
            <v>1</v>
          </cell>
          <cell r="D997" t="str">
            <v>조</v>
          </cell>
          <cell r="E997">
            <v>80000</v>
          </cell>
          <cell r="F997">
            <v>80000</v>
          </cell>
          <cell r="G997">
            <v>80000</v>
          </cell>
          <cell r="H997">
            <v>80000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A998" t="str">
            <v>계</v>
          </cell>
          <cell r="F998">
            <v>860749</v>
          </cell>
          <cell r="H998">
            <v>436070</v>
          </cell>
          <cell r="J998">
            <v>416292</v>
          </cell>
          <cell r="L998">
            <v>8387</v>
          </cell>
        </row>
        <row r="1007">
          <cell r="A1007" t="str">
            <v>No.32호표 파고라A</v>
          </cell>
          <cell r="C1007">
            <v>1</v>
          </cell>
          <cell r="D1007" t="str">
            <v>개소</v>
          </cell>
          <cell r="M1007" t="str">
            <v>PPS03</v>
          </cell>
        </row>
        <row r="1008">
          <cell r="A1008" t="str">
            <v>터파기(인력)</v>
          </cell>
          <cell r="B1008" t="str">
            <v>토사</v>
          </cell>
          <cell r="C1008">
            <v>1.944</v>
          </cell>
          <cell r="D1008" t="str">
            <v>M3</v>
          </cell>
          <cell r="E1008">
            <v>8695</v>
          </cell>
          <cell r="F1008">
            <v>16903</v>
          </cell>
          <cell r="G1008">
            <v>0</v>
          </cell>
          <cell r="H1008">
            <v>0</v>
          </cell>
          <cell r="I1008">
            <v>8695</v>
          </cell>
          <cell r="J1008">
            <v>16903</v>
          </cell>
          <cell r="K1008">
            <v>0</v>
          </cell>
          <cell r="L1008">
            <v>0</v>
          </cell>
          <cell r="M1008" t="str">
            <v>N.124</v>
          </cell>
        </row>
        <row r="1009">
          <cell r="A1009" t="str">
            <v>잔토처리(인력)</v>
          </cell>
          <cell r="B1009" t="str">
            <v>토사:0-1M</v>
          </cell>
          <cell r="C1009">
            <v>1.2</v>
          </cell>
          <cell r="D1009" t="str">
            <v>㎥</v>
          </cell>
          <cell r="E1009">
            <v>8184</v>
          </cell>
          <cell r="F1009">
            <v>9820</v>
          </cell>
          <cell r="G1009">
            <v>0</v>
          </cell>
          <cell r="H1009">
            <v>0</v>
          </cell>
          <cell r="I1009">
            <v>8184</v>
          </cell>
          <cell r="J1009">
            <v>9820</v>
          </cell>
          <cell r="K1009">
            <v>0</v>
          </cell>
          <cell r="L1009">
            <v>0</v>
          </cell>
          <cell r="M1009" t="str">
            <v>N.125</v>
          </cell>
        </row>
        <row r="1010">
          <cell r="A1010" t="str">
            <v>되메우고 다짐(인력)</v>
          </cell>
          <cell r="B1010" t="str">
            <v>토사</v>
          </cell>
          <cell r="C1010">
            <v>0.74399999999999999</v>
          </cell>
          <cell r="D1010" t="str">
            <v>M3</v>
          </cell>
          <cell r="E1010">
            <v>9104</v>
          </cell>
          <cell r="F1010">
            <v>6773</v>
          </cell>
          <cell r="G1010">
            <v>0</v>
          </cell>
          <cell r="H1010">
            <v>0</v>
          </cell>
          <cell r="I1010">
            <v>9104</v>
          </cell>
          <cell r="J1010">
            <v>6773</v>
          </cell>
          <cell r="K1010">
            <v>0</v>
          </cell>
          <cell r="L1010">
            <v>0</v>
          </cell>
          <cell r="M1010" t="str">
            <v>N.126</v>
          </cell>
        </row>
        <row r="1011">
          <cell r="A1011" t="str">
            <v>콘크리트</v>
          </cell>
          <cell r="B1011" t="str">
            <v>25-180-8</v>
          </cell>
          <cell r="C1011">
            <v>0.61799999999999999</v>
          </cell>
          <cell r="D1011" t="str">
            <v>㎥</v>
          </cell>
          <cell r="E1011">
            <v>111341</v>
          </cell>
          <cell r="F1011">
            <v>68808</v>
          </cell>
          <cell r="G1011">
            <v>10900</v>
          </cell>
          <cell r="H1011">
            <v>6736</v>
          </cell>
          <cell r="I1011">
            <v>100441</v>
          </cell>
          <cell r="J1011">
            <v>62072</v>
          </cell>
          <cell r="K1011">
            <v>0</v>
          </cell>
          <cell r="L1011">
            <v>0</v>
          </cell>
          <cell r="M1011" t="str">
            <v>N.100</v>
          </cell>
        </row>
        <row r="1012">
          <cell r="A1012" t="str">
            <v>인력비빔타설(소형)</v>
          </cell>
          <cell r="C1012">
            <v>0.6</v>
          </cell>
          <cell r="D1012" t="str">
            <v>M3</v>
          </cell>
          <cell r="E1012">
            <v>144513</v>
          </cell>
          <cell r="F1012">
            <v>86707</v>
          </cell>
          <cell r="G1012">
            <v>0</v>
          </cell>
          <cell r="H1012">
            <v>0</v>
          </cell>
          <cell r="I1012">
            <v>144513</v>
          </cell>
          <cell r="J1012">
            <v>86707</v>
          </cell>
          <cell r="K1012">
            <v>0</v>
          </cell>
          <cell r="L1012">
            <v>0</v>
          </cell>
          <cell r="M1012" t="str">
            <v>N.102</v>
          </cell>
        </row>
        <row r="1013">
          <cell r="A1013" t="str">
            <v>거푸집 (합판)</v>
          </cell>
          <cell r="B1013" t="str">
            <v>6회</v>
          </cell>
          <cell r="C1013">
            <v>4.8</v>
          </cell>
          <cell r="D1013" t="str">
            <v>㎡</v>
          </cell>
          <cell r="E1013">
            <v>13825</v>
          </cell>
          <cell r="F1013">
            <v>66360</v>
          </cell>
          <cell r="G1013">
            <v>4430</v>
          </cell>
          <cell r="H1013">
            <v>21264</v>
          </cell>
          <cell r="I1013">
            <v>9395</v>
          </cell>
          <cell r="J1013">
            <v>45096</v>
          </cell>
          <cell r="K1013">
            <v>0</v>
          </cell>
          <cell r="L1013">
            <v>0</v>
          </cell>
          <cell r="M1013" t="str">
            <v>N.80</v>
          </cell>
        </row>
        <row r="1014">
          <cell r="A1014" t="str">
            <v>ㄱ형강</v>
          </cell>
          <cell r="B1014" t="str">
            <v>40x40x3M/M       1.83KG/M</v>
          </cell>
          <cell r="C1014">
            <v>6.1479999999999997</v>
          </cell>
          <cell r="D1014" t="str">
            <v>KG</v>
          </cell>
          <cell r="E1014">
            <v>400</v>
          </cell>
          <cell r="F1014">
            <v>2459</v>
          </cell>
          <cell r="G1014">
            <v>400</v>
          </cell>
          <cell r="H1014">
            <v>2459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A1015" t="str">
            <v>잡철물제작설치(각종)</v>
          </cell>
          <cell r="B1015" t="str">
            <v>간단</v>
          </cell>
          <cell r="C1015">
            <v>6.0000000000000001E-3</v>
          </cell>
          <cell r="D1015" t="str">
            <v>TON</v>
          </cell>
          <cell r="E1015">
            <v>3372007</v>
          </cell>
          <cell r="F1015">
            <v>20231</v>
          </cell>
          <cell r="G1015">
            <v>1308452</v>
          </cell>
          <cell r="H1015">
            <v>7850</v>
          </cell>
          <cell r="I1015">
            <v>2002017</v>
          </cell>
          <cell r="J1015">
            <v>12012</v>
          </cell>
          <cell r="K1015">
            <v>61538</v>
          </cell>
          <cell r="L1015">
            <v>369</v>
          </cell>
          <cell r="M1015" t="str">
            <v>N.95</v>
          </cell>
        </row>
        <row r="1016">
          <cell r="A1016" t="str">
            <v>파고라A</v>
          </cell>
          <cell r="B1016" t="str">
            <v>청록개발,4Mx4M</v>
          </cell>
          <cell r="C1016">
            <v>1</v>
          </cell>
          <cell r="D1016" t="str">
            <v>EA</v>
          </cell>
          <cell r="E1016">
            <v>2500000</v>
          </cell>
          <cell r="F1016">
            <v>2500000</v>
          </cell>
          <cell r="G1016">
            <v>2500000</v>
          </cell>
          <cell r="H1016">
            <v>2500000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계</v>
          </cell>
          <cell r="F1017">
            <v>2778061</v>
          </cell>
          <cell r="H1017">
            <v>2538309</v>
          </cell>
          <cell r="J1017">
            <v>239383</v>
          </cell>
          <cell r="L1017">
            <v>369</v>
          </cell>
        </row>
        <row r="1030">
          <cell r="A1030" t="str">
            <v>No.33호표 파고라B</v>
          </cell>
          <cell r="C1030">
            <v>1</v>
          </cell>
          <cell r="D1030" t="str">
            <v>개소</v>
          </cell>
          <cell r="M1030" t="str">
            <v>PPS04</v>
          </cell>
        </row>
        <row r="1031">
          <cell r="A1031" t="str">
            <v>터파기(인력)</v>
          </cell>
          <cell r="B1031" t="str">
            <v>토사</v>
          </cell>
          <cell r="C1031">
            <v>13.311999999999999</v>
          </cell>
          <cell r="D1031" t="str">
            <v>M3</v>
          </cell>
          <cell r="E1031">
            <v>8695</v>
          </cell>
          <cell r="F1031">
            <v>115747</v>
          </cell>
          <cell r="G1031">
            <v>0</v>
          </cell>
          <cell r="H1031">
            <v>0</v>
          </cell>
          <cell r="I1031">
            <v>8695</v>
          </cell>
          <cell r="J1031">
            <v>115747</v>
          </cell>
          <cell r="K1031">
            <v>0</v>
          </cell>
          <cell r="L1031">
            <v>0</v>
          </cell>
          <cell r="M1031" t="str">
            <v>N.124</v>
          </cell>
        </row>
        <row r="1032">
          <cell r="A1032" t="str">
            <v>잔토처리(인력)</v>
          </cell>
          <cell r="B1032" t="str">
            <v>토사:0-1M</v>
          </cell>
          <cell r="C1032">
            <v>3.548</v>
          </cell>
          <cell r="D1032" t="str">
            <v>㎥</v>
          </cell>
          <cell r="E1032">
            <v>8184</v>
          </cell>
          <cell r="F1032">
            <v>29036</v>
          </cell>
          <cell r="G1032">
            <v>0</v>
          </cell>
          <cell r="H1032">
            <v>0</v>
          </cell>
          <cell r="I1032">
            <v>8184</v>
          </cell>
          <cell r="J1032">
            <v>29036</v>
          </cell>
          <cell r="K1032">
            <v>0</v>
          </cell>
          <cell r="L1032">
            <v>0</v>
          </cell>
          <cell r="M1032" t="str">
            <v>N.125</v>
          </cell>
        </row>
        <row r="1033">
          <cell r="A1033" t="str">
            <v>되메우고 다짐(인력)</v>
          </cell>
          <cell r="B1033" t="str">
            <v>토사</v>
          </cell>
          <cell r="C1033">
            <v>9.7639999999999993</v>
          </cell>
          <cell r="D1033" t="str">
            <v>M3</v>
          </cell>
          <cell r="E1033">
            <v>9104</v>
          </cell>
          <cell r="F1033">
            <v>88891</v>
          </cell>
          <cell r="G1033">
            <v>0</v>
          </cell>
          <cell r="H1033">
            <v>0</v>
          </cell>
          <cell r="I1033">
            <v>9104</v>
          </cell>
          <cell r="J1033">
            <v>88891</v>
          </cell>
          <cell r="K1033">
            <v>0</v>
          </cell>
          <cell r="L1033">
            <v>0</v>
          </cell>
          <cell r="M1033" t="str">
            <v>N.126</v>
          </cell>
        </row>
        <row r="1034">
          <cell r="A1034" t="str">
            <v>잡석다짐(기계+인력)</v>
          </cell>
          <cell r="B1034" t="str">
            <v>로라+인력</v>
          </cell>
          <cell r="C1034">
            <v>1.198</v>
          </cell>
          <cell r="D1034" t="str">
            <v>㎥</v>
          </cell>
          <cell r="E1034">
            <v>10469</v>
          </cell>
          <cell r="F1034">
            <v>12540</v>
          </cell>
          <cell r="G1034">
            <v>8354</v>
          </cell>
          <cell r="H1034">
            <v>10008</v>
          </cell>
          <cell r="I1034">
            <v>1509</v>
          </cell>
          <cell r="J1034">
            <v>1807</v>
          </cell>
          <cell r="K1034">
            <v>606</v>
          </cell>
          <cell r="L1034">
            <v>725</v>
          </cell>
          <cell r="M1034" t="str">
            <v>N.73</v>
          </cell>
        </row>
        <row r="1035">
          <cell r="A1035" t="str">
            <v>콘크리트</v>
          </cell>
          <cell r="B1035" t="str">
            <v>25-180-8</v>
          </cell>
          <cell r="C1035">
            <v>0.3</v>
          </cell>
          <cell r="D1035" t="str">
            <v>㎥</v>
          </cell>
          <cell r="E1035">
            <v>111341</v>
          </cell>
          <cell r="F1035">
            <v>33402</v>
          </cell>
          <cell r="G1035">
            <v>10900</v>
          </cell>
          <cell r="H1035">
            <v>3270</v>
          </cell>
          <cell r="I1035">
            <v>100441</v>
          </cell>
          <cell r="J1035">
            <v>30132</v>
          </cell>
          <cell r="K1035">
            <v>0</v>
          </cell>
          <cell r="L1035">
            <v>0</v>
          </cell>
          <cell r="M1035" t="str">
            <v>N.100</v>
          </cell>
        </row>
        <row r="1036">
          <cell r="A1036" t="str">
            <v>인력비빔타설(소형)</v>
          </cell>
          <cell r="C1036">
            <v>0.22800000000000001</v>
          </cell>
          <cell r="D1036" t="str">
            <v>M3</v>
          </cell>
          <cell r="E1036">
            <v>144513</v>
          </cell>
          <cell r="F1036">
            <v>32948</v>
          </cell>
          <cell r="G1036">
            <v>0</v>
          </cell>
          <cell r="H1036">
            <v>0</v>
          </cell>
          <cell r="I1036">
            <v>144513</v>
          </cell>
          <cell r="J1036">
            <v>32948</v>
          </cell>
          <cell r="K1036">
            <v>0</v>
          </cell>
          <cell r="L1036">
            <v>0</v>
          </cell>
          <cell r="M1036" t="str">
            <v>N.102</v>
          </cell>
        </row>
        <row r="1037">
          <cell r="A1037" t="str">
            <v>이형철근</v>
          </cell>
          <cell r="B1037" t="str">
            <v>관급, D13</v>
          </cell>
          <cell r="C1037">
            <v>18.170999999999999</v>
          </cell>
          <cell r="D1037" t="str">
            <v>KG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A1038" t="str">
            <v>철근가공및조립</v>
          </cell>
          <cell r="B1038" t="str">
            <v>간단</v>
          </cell>
          <cell r="C1038">
            <v>1.7000000000000001E-2</v>
          </cell>
          <cell r="D1038" t="str">
            <v>TON</v>
          </cell>
          <cell r="E1038">
            <v>257665</v>
          </cell>
          <cell r="F1038">
            <v>4380</v>
          </cell>
          <cell r="G1038">
            <v>2708</v>
          </cell>
          <cell r="H1038">
            <v>46</v>
          </cell>
          <cell r="I1038">
            <v>254957</v>
          </cell>
          <cell r="J1038">
            <v>4334</v>
          </cell>
          <cell r="K1038">
            <v>0</v>
          </cell>
          <cell r="L1038">
            <v>0</v>
          </cell>
          <cell r="M1038" t="str">
            <v>N.84</v>
          </cell>
        </row>
        <row r="1039">
          <cell r="A1039" t="str">
            <v>고재대</v>
          </cell>
          <cell r="B1039" t="str">
            <v>철재</v>
          </cell>
          <cell r="C1039">
            <v>17.472000000000001</v>
          </cell>
          <cell r="D1039" t="str">
            <v>KG</v>
          </cell>
          <cell r="E1039">
            <v>-75</v>
          </cell>
          <cell r="F1039">
            <v>-1310</v>
          </cell>
          <cell r="G1039">
            <v>-75</v>
          </cell>
          <cell r="H1039">
            <v>-1310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미송각재</v>
          </cell>
          <cell r="B1040" t="str">
            <v>3.6ｍ x 4.5cm x 4.5cm (상품)</v>
          </cell>
          <cell r="C1040">
            <v>0.71599999999999997</v>
          </cell>
          <cell r="D1040" t="str">
            <v>M3</v>
          </cell>
          <cell r="E1040">
            <v>329341</v>
          </cell>
          <cell r="F1040">
            <v>235808</v>
          </cell>
          <cell r="G1040">
            <v>329341</v>
          </cell>
          <cell r="H1040">
            <v>235808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목재가공 및 조립</v>
          </cell>
          <cell r="B1041" t="str">
            <v>보통</v>
          </cell>
          <cell r="C1041">
            <v>0.68200000000000005</v>
          </cell>
          <cell r="D1041" t="str">
            <v>㎥</v>
          </cell>
          <cell r="E1041">
            <v>535332</v>
          </cell>
          <cell r="F1041">
            <v>365096</v>
          </cell>
          <cell r="G1041">
            <v>0</v>
          </cell>
          <cell r="H1041">
            <v>0</v>
          </cell>
          <cell r="I1041">
            <v>535332</v>
          </cell>
          <cell r="J1041">
            <v>365096</v>
          </cell>
          <cell r="K1041">
            <v>0</v>
          </cell>
          <cell r="L1041">
            <v>0</v>
          </cell>
          <cell r="M1041" t="str">
            <v>N.103</v>
          </cell>
        </row>
        <row r="1042">
          <cell r="A1042" t="str">
            <v>CCA방부</v>
          </cell>
          <cell r="C1042">
            <v>0.68200000000000005</v>
          </cell>
          <cell r="D1042" t="str">
            <v>㎥</v>
          </cell>
          <cell r="E1042">
            <v>90000</v>
          </cell>
          <cell r="F1042">
            <v>61380</v>
          </cell>
          <cell r="G1042">
            <v>90000</v>
          </cell>
          <cell r="H1042">
            <v>61380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구조용H형강</v>
          </cell>
          <cell r="B1043" t="str">
            <v>250×250</v>
          </cell>
          <cell r="C1043">
            <v>2088.02</v>
          </cell>
          <cell r="D1043" t="str">
            <v>KG</v>
          </cell>
          <cell r="E1043">
            <v>400</v>
          </cell>
          <cell r="F1043">
            <v>835208</v>
          </cell>
          <cell r="G1043">
            <v>400</v>
          </cell>
          <cell r="H1043">
            <v>835208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구조용H형강</v>
          </cell>
          <cell r="B1044" t="str">
            <v>100x100x6x8M/M     17.2KG/M</v>
          </cell>
          <cell r="C1044">
            <v>478.33199999999999</v>
          </cell>
          <cell r="D1044" t="str">
            <v>KG</v>
          </cell>
          <cell r="E1044">
            <v>400</v>
          </cell>
          <cell r="F1044">
            <v>191332</v>
          </cell>
          <cell r="G1044">
            <v>400</v>
          </cell>
          <cell r="H1044">
            <v>191332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스테인리스판(STS304)</v>
          </cell>
          <cell r="B1045" t="str">
            <v>3.0M/M</v>
          </cell>
          <cell r="C1045">
            <v>0.70099999999999996</v>
          </cell>
          <cell r="D1045" t="str">
            <v>M/T</v>
          </cell>
          <cell r="E1045">
            <v>2129000</v>
          </cell>
          <cell r="F1045">
            <v>1492429</v>
          </cell>
          <cell r="G1045">
            <v>2129000</v>
          </cell>
          <cell r="H1045">
            <v>1492429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스테인리스4각관</v>
          </cell>
          <cell r="B1046" t="str">
            <v>20 x 20x1.2M/M   0.723KG/M</v>
          </cell>
          <cell r="C1046">
            <v>179.852</v>
          </cell>
          <cell r="D1046" t="str">
            <v>KG</v>
          </cell>
          <cell r="E1046">
            <v>2530</v>
          </cell>
          <cell r="F1046">
            <v>455025</v>
          </cell>
          <cell r="G1046">
            <v>2530</v>
          </cell>
          <cell r="H1046">
            <v>455025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스테인리스와이어</v>
          </cell>
          <cell r="C1047">
            <v>15.84</v>
          </cell>
          <cell r="D1047" t="str">
            <v>M</v>
          </cell>
          <cell r="E1047">
            <v>75</v>
          </cell>
          <cell r="F1047">
            <v>1188</v>
          </cell>
          <cell r="G1047">
            <v>75</v>
          </cell>
          <cell r="H1047">
            <v>1188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턴버클</v>
          </cell>
          <cell r="C1048">
            <v>8</v>
          </cell>
          <cell r="D1048" t="str">
            <v>EA</v>
          </cell>
          <cell r="E1048">
            <v>2500</v>
          </cell>
          <cell r="F1048">
            <v>20000</v>
          </cell>
          <cell r="G1048">
            <v>2500</v>
          </cell>
          <cell r="H1048">
            <v>20000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A1049" t="str">
            <v>육각볼트</v>
          </cell>
          <cell r="B1049" t="str">
            <v>M10x120mm</v>
          </cell>
          <cell r="C1049">
            <v>75.599999999999994</v>
          </cell>
          <cell r="D1049" t="str">
            <v>EA</v>
          </cell>
          <cell r="E1049">
            <v>77</v>
          </cell>
          <cell r="F1049">
            <v>5821</v>
          </cell>
          <cell r="G1049">
            <v>77</v>
          </cell>
          <cell r="H1049">
            <v>5821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</row>
        <row r="1050">
          <cell r="A1050" t="str">
            <v>잡철물제작설치(각종)</v>
          </cell>
          <cell r="B1050" t="str">
            <v>간단</v>
          </cell>
          <cell r="C1050">
            <v>0.80800000000000005</v>
          </cell>
          <cell r="D1050" t="str">
            <v>TON</v>
          </cell>
          <cell r="E1050">
            <v>3372007</v>
          </cell>
          <cell r="F1050">
            <v>2724580</v>
          </cell>
          <cell r="G1050">
            <v>1308452</v>
          </cell>
          <cell r="H1050">
            <v>1057229</v>
          </cell>
          <cell r="I1050">
            <v>2002017</v>
          </cell>
          <cell r="J1050">
            <v>1617629</v>
          </cell>
          <cell r="K1050">
            <v>61538</v>
          </cell>
          <cell r="L1050">
            <v>49722</v>
          </cell>
          <cell r="M1050" t="str">
            <v>N.95</v>
          </cell>
        </row>
        <row r="1051">
          <cell r="A1051" t="str">
            <v>고재대</v>
          </cell>
          <cell r="B1051" t="str">
            <v>철재</v>
          </cell>
          <cell r="C1051">
            <v>0.14699999999999999</v>
          </cell>
          <cell r="D1051" t="str">
            <v>KG</v>
          </cell>
          <cell r="E1051">
            <v>-75</v>
          </cell>
          <cell r="F1051">
            <v>-11</v>
          </cell>
          <cell r="G1051">
            <v>-75</v>
          </cell>
          <cell r="H1051">
            <v>-11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 t="str">
            <v>계</v>
          </cell>
          <cell r="F1052">
            <v>6703490</v>
          </cell>
          <cell r="H1052">
            <v>4367423</v>
          </cell>
          <cell r="J1052">
            <v>2285620</v>
          </cell>
          <cell r="L1052">
            <v>50447</v>
          </cell>
        </row>
        <row r="1053">
          <cell r="A1053" t="str">
            <v>No.34호표 테니스장 지주/네트</v>
          </cell>
          <cell r="B1053" t="str">
            <v>H=1066</v>
          </cell>
          <cell r="C1053">
            <v>1</v>
          </cell>
          <cell r="D1053" t="str">
            <v>개소</v>
          </cell>
          <cell r="M1053" t="str">
            <v>PPS06</v>
          </cell>
        </row>
        <row r="1054">
          <cell r="A1054" t="str">
            <v>터파기(인력)</v>
          </cell>
          <cell r="B1054" t="str">
            <v>토사</v>
          </cell>
          <cell r="C1054">
            <v>1.96</v>
          </cell>
          <cell r="D1054" t="str">
            <v>M3</v>
          </cell>
          <cell r="E1054">
            <v>8695</v>
          </cell>
          <cell r="F1054">
            <v>17042</v>
          </cell>
          <cell r="G1054">
            <v>0</v>
          </cell>
          <cell r="H1054">
            <v>0</v>
          </cell>
          <cell r="I1054">
            <v>8695</v>
          </cell>
          <cell r="J1054">
            <v>17042</v>
          </cell>
          <cell r="K1054">
            <v>0</v>
          </cell>
          <cell r="L1054">
            <v>0</v>
          </cell>
          <cell r="M1054" t="str">
            <v>N.124</v>
          </cell>
        </row>
        <row r="1055">
          <cell r="A1055" t="str">
            <v>잔토처리(인력)</v>
          </cell>
          <cell r="B1055" t="str">
            <v>토사:0-1M</v>
          </cell>
          <cell r="C1055">
            <v>0.45600000000000002</v>
          </cell>
          <cell r="D1055" t="str">
            <v>㎥</v>
          </cell>
          <cell r="E1055">
            <v>8184</v>
          </cell>
          <cell r="F1055">
            <v>3731</v>
          </cell>
          <cell r="G1055">
            <v>0</v>
          </cell>
          <cell r="H1055">
            <v>0</v>
          </cell>
          <cell r="I1055">
            <v>8184</v>
          </cell>
          <cell r="J1055">
            <v>3731</v>
          </cell>
          <cell r="K1055">
            <v>0</v>
          </cell>
          <cell r="L1055">
            <v>0</v>
          </cell>
          <cell r="M1055" t="str">
            <v>N.125</v>
          </cell>
        </row>
        <row r="1056">
          <cell r="A1056" t="str">
            <v>되메우고 다짐(인력)</v>
          </cell>
          <cell r="B1056" t="str">
            <v>토사</v>
          </cell>
          <cell r="C1056">
            <v>1.242</v>
          </cell>
          <cell r="D1056" t="str">
            <v>M3</v>
          </cell>
          <cell r="E1056">
            <v>9104</v>
          </cell>
          <cell r="F1056">
            <v>11307</v>
          </cell>
          <cell r="G1056">
            <v>0</v>
          </cell>
          <cell r="H1056">
            <v>0</v>
          </cell>
          <cell r="I1056">
            <v>9104</v>
          </cell>
          <cell r="J1056">
            <v>11307</v>
          </cell>
          <cell r="K1056">
            <v>0</v>
          </cell>
          <cell r="L1056">
            <v>0</v>
          </cell>
          <cell r="M1056" t="str">
            <v>N.126</v>
          </cell>
        </row>
        <row r="1057">
          <cell r="A1057" t="str">
            <v>잡석다짐(인력)</v>
          </cell>
          <cell r="C1057">
            <v>0.152</v>
          </cell>
          <cell r="D1057" t="str">
            <v>㎥</v>
          </cell>
          <cell r="E1057">
            <v>35099</v>
          </cell>
          <cell r="F1057">
            <v>5335</v>
          </cell>
          <cell r="G1057">
            <v>8500</v>
          </cell>
          <cell r="H1057">
            <v>1292</v>
          </cell>
          <cell r="I1057">
            <v>26599</v>
          </cell>
          <cell r="J1057">
            <v>4043</v>
          </cell>
          <cell r="K1057">
            <v>0</v>
          </cell>
          <cell r="L1057">
            <v>0</v>
          </cell>
          <cell r="M1057" t="str">
            <v>N.74</v>
          </cell>
        </row>
        <row r="1058">
          <cell r="A1058" t="str">
            <v>콘크리트</v>
          </cell>
          <cell r="B1058" t="str">
            <v>40-160-8</v>
          </cell>
          <cell r="C1058">
            <v>5.8999999999999997E-2</v>
          </cell>
          <cell r="D1058" t="str">
            <v>㎥</v>
          </cell>
          <cell r="E1058">
            <v>103082</v>
          </cell>
          <cell r="F1058">
            <v>6081</v>
          </cell>
          <cell r="G1058">
            <v>10975</v>
          </cell>
          <cell r="H1058">
            <v>647</v>
          </cell>
          <cell r="I1058">
            <v>92107</v>
          </cell>
          <cell r="J1058">
            <v>5434</v>
          </cell>
          <cell r="K1058">
            <v>0</v>
          </cell>
          <cell r="L1058">
            <v>0</v>
          </cell>
          <cell r="M1058" t="str">
            <v>N.101</v>
          </cell>
        </row>
        <row r="1059">
          <cell r="A1059" t="str">
            <v>콘크리트</v>
          </cell>
          <cell r="B1059" t="str">
            <v>25-180-8</v>
          </cell>
          <cell r="C1059">
            <v>0.24399999999999999</v>
          </cell>
          <cell r="D1059" t="str">
            <v>㎥</v>
          </cell>
          <cell r="E1059">
            <v>111341</v>
          </cell>
          <cell r="F1059">
            <v>27166</v>
          </cell>
          <cell r="G1059">
            <v>10900</v>
          </cell>
          <cell r="H1059">
            <v>2659</v>
          </cell>
          <cell r="I1059">
            <v>100441</v>
          </cell>
          <cell r="J1059">
            <v>24507</v>
          </cell>
          <cell r="K1059">
            <v>0</v>
          </cell>
          <cell r="L1059">
            <v>0</v>
          </cell>
          <cell r="M1059" t="str">
            <v>N.100</v>
          </cell>
        </row>
        <row r="1060">
          <cell r="A1060" t="str">
            <v>인력비빔타설(소형)</v>
          </cell>
          <cell r="C1060">
            <v>0.24</v>
          </cell>
          <cell r="D1060" t="str">
            <v>M3</v>
          </cell>
          <cell r="E1060">
            <v>144513</v>
          </cell>
          <cell r="F1060">
            <v>34683</v>
          </cell>
          <cell r="G1060">
            <v>0</v>
          </cell>
          <cell r="H1060">
            <v>0</v>
          </cell>
          <cell r="I1060">
            <v>144513</v>
          </cell>
          <cell r="J1060">
            <v>34683</v>
          </cell>
          <cell r="K1060">
            <v>0</v>
          </cell>
          <cell r="L1060">
            <v>0</v>
          </cell>
          <cell r="M1060" t="str">
            <v>N.102</v>
          </cell>
        </row>
        <row r="1061">
          <cell r="A1061" t="str">
            <v>거푸집 (합판)</v>
          </cell>
          <cell r="B1061" t="str">
            <v>6회</v>
          </cell>
          <cell r="C1061">
            <v>2</v>
          </cell>
          <cell r="D1061" t="str">
            <v>㎡</v>
          </cell>
          <cell r="E1061">
            <v>13825</v>
          </cell>
          <cell r="F1061">
            <v>27650</v>
          </cell>
          <cell r="G1061">
            <v>4430</v>
          </cell>
          <cell r="H1061">
            <v>8860</v>
          </cell>
          <cell r="I1061">
            <v>9395</v>
          </cell>
          <cell r="J1061">
            <v>18790</v>
          </cell>
          <cell r="K1061">
            <v>0</v>
          </cell>
          <cell r="L1061">
            <v>0</v>
          </cell>
          <cell r="M1061" t="str">
            <v>N.80</v>
          </cell>
        </row>
        <row r="1062">
          <cell r="A1062" t="str">
            <v>이형철근</v>
          </cell>
          <cell r="B1062" t="str">
            <v>관급, D13</v>
          </cell>
          <cell r="C1062">
            <v>1.639</v>
          </cell>
          <cell r="D1062" t="str">
            <v>KG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</row>
        <row r="1063">
          <cell r="A1063" t="str">
            <v>철근가공및조립</v>
          </cell>
          <cell r="B1063" t="str">
            <v>간단</v>
          </cell>
          <cell r="C1063">
            <v>1E-3</v>
          </cell>
          <cell r="D1063" t="str">
            <v>TON</v>
          </cell>
          <cell r="E1063">
            <v>257665</v>
          </cell>
          <cell r="F1063">
            <v>256</v>
          </cell>
          <cell r="G1063">
            <v>2708</v>
          </cell>
          <cell r="H1063">
            <v>2</v>
          </cell>
          <cell r="I1063">
            <v>254957</v>
          </cell>
          <cell r="J1063">
            <v>254</v>
          </cell>
          <cell r="K1063">
            <v>0</v>
          </cell>
          <cell r="L1063">
            <v>0</v>
          </cell>
          <cell r="M1063" t="str">
            <v>N.84</v>
          </cell>
        </row>
        <row r="1064">
          <cell r="A1064" t="str">
            <v>고재대</v>
          </cell>
          <cell r="B1064" t="str">
            <v>철재</v>
          </cell>
          <cell r="C1064">
            <v>4.7E-2</v>
          </cell>
          <cell r="D1064" t="str">
            <v>KG</v>
          </cell>
          <cell r="E1064">
            <v>-75</v>
          </cell>
          <cell r="F1064">
            <v>-3</v>
          </cell>
          <cell r="G1064">
            <v>-75</v>
          </cell>
          <cell r="H1064">
            <v>-3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</row>
        <row r="1065">
          <cell r="A1065" t="str">
            <v>테니스장 지주/네트</v>
          </cell>
          <cell r="B1065" t="str">
            <v>H1066</v>
          </cell>
          <cell r="C1065">
            <v>1</v>
          </cell>
          <cell r="D1065" t="str">
            <v>EA</v>
          </cell>
          <cell r="E1065">
            <v>300000</v>
          </cell>
          <cell r="F1065">
            <v>300000</v>
          </cell>
          <cell r="G1065">
            <v>300000</v>
          </cell>
          <cell r="H1065">
            <v>300000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</row>
        <row r="1066">
          <cell r="A1066" t="str">
            <v>계</v>
          </cell>
          <cell r="F1066">
            <v>433248</v>
          </cell>
          <cell r="H1066">
            <v>313457</v>
          </cell>
          <cell r="J1066">
            <v>119791</v>
          </cell>
          <cell r="L1066">
            <v>0</v>
          </cell>
        </row>
        <row r="1076">
          <cell r="A1076" t="str">
            <v>No.35호표 농구대</v>
          </cell>
          <cell r="B1076" t="str">
            <v>H=3800</v>
          </cell>
          <cell r="C1076">
            <v>1</v>
          </cell>
          <cell r="D1076" t="str">
            <v>개소</v>
          </cell>
          <cell r="M1076" t="str">
            <v>PPS07</v>
          </cell>
        </row>
        <row r="1077">
          <cell r="A1077" t="str">
            <v>터파기(인력)</v>
          </cell>
          <cell r="B1077" t="str">
            <v>토사</v>
          </cell>
          <cell r="C1077">
            <v>6.7039999999999997</v>
          </cell>
          <cell r="D1077" t="str">
            <v>M3</v>
          </cell>
          <cell r="E1077">
            <v>8695</v>
          </cell>
          <cell r="F1077">
            <v>58291</v>
          </cell>
          <cell r="G1077">
            <v>0</v>
          </cell>
          <cell r="H1077">
            <v>0</v>
          </cell>
          <cell r="I1077">
            <v>8695</v>
          </cell>
          <cell r="J1077">
            <v>58291</v>
          </cell>
          <cell r="K1077">
            <v>0</v>
          </cell>
          <cell r="L1077">
            <v>0</v>
          </cell>
          <cell r="M1077" t="str">
            <v>N.124</v>
          </cell>
        </row>
        <row r="1078">
          <cell r="A1078" t="str">
            <v>잔토처리(인력)</v>
          </cell>
          <cell r="B1078" t="str">
            <v>토사:0-1M</v>
          </cell>
          <cell r="C1078">
            <v>2.29</v>
          </cell>
          <cell r="D1078" t="str">
            <v>㎥</v>
          </cell>
          <cell r="E1078">
            <v>8184</v>
          </cell>
          <cell r="F1078">
            <v>18741</v>
          </cell>
          <cell r="G1078">
            <v>0</v>
          </cell>
          <cell r="H1078">
            <v>0</v>
          </cell>
          <cell r="I1078">
            <v>8184</v>
          </cell>
          <cell r="J1078">
            <v>18741</v>
          </cell>
          <cell r="K1078">
            <v>0</v>
          </cell>
          <cell r="L1078">
            <v>0</v>
          </cell>
          <cell r="M1078" t="str">
            <v>N.125</v>
          </cell>
        </row>
        <row r="1079">
          <cell r="A1079" t="str">
            <v>되메우고 다짐(인력)</v>
          </cell>
          <cell r="B1079" t="str">
            <v>토사</v>
          </cell>
          <cell r="C1079">
            <v>4.41</v>
          </cell>
          <cell r="D1079" t="str">
            <v>M3</v>
          </cell>
          <cell r="E1079">
            <v>9104</v>
          </cell>
          <cell r="F1079">
            <v>40148</v>
          </cell>
          <cell r="G1079">
            <v>0</v>
          </cell>
          <cell r="H1079">
            <v>0</v>
          </cell>
          <cell r="I1079">
            <v>9104</v>
          </cell>
          <cell r="J1079">
            <v>40148</v>
          </cell>
          <cell r="K1079">
            <v>0</v>
          </cell>
          <cell r="L1079">
            <v>0</v>
          </cell>
          <cell r="M1079" t="str">
            <v>N.126</v>
          </cell>
        </row>
        <row r="1080">
          <cell r="A1080" t="str">
            <v>잡석다짐(인력)</v>
          </cell>
          <cell r="C1080">
            <v>0.70299999999999996</v>
          </cell>
          <cell r="D1080" t="str">
            <v>㎥</v>
          </cell>
          <cell r="E1080">
            <v>35099</v>
          </cell>
          <cell r="F1080">
            <v>24674</v>
          </cell>
          <cell r="G1080">
            <v>8500</v>
          </cell>
          <cell r="H1080">
            <v>5975</v>
          </cell>
          <cell r="I1080">
            <v>26599</v>
          </cell>
          <cell r="J1080">
            <v>18699</v>
          </cell>
          <cell r="K1080">
            <v>0</v>
          </cell>
          <cell r="L1080">
            <v>0</v>
          </cell>
          <cell r="M1080" t="str">
            <v>N.74</v>
          </cell>
        </row>
        <row r="1081">
          <cell r="A1081" t="str">
            <v>콘크리트</v>
          </cell>
          <cell r="B1081" t="str">
            <v>40-160-8</v>
          </cell>
          <cell r="C1081">
            <v>0.20799999999999999</v>
          </cell>
          <cell r="D1081" t="str">
            <v>㎥</v>
          </cell>
          <cell r="E1081">
            <v>103082</v>
          </cell>
          <cell r="F1081">
            <v>21440</v>
          </cell>
          <cell r="G1081">
            <v>10975</v>
          </cell>
          <cell r="H1081">
            <v>2282</v>
          </cell>
          <cell r="I1081">
            <v>92107</v>
          </cell>
          <cell r="J1081">
            <v>19158</v>
          </cell>
          <cell r="K1081">
            <v>0</v>
          </cell>
          <cell r="L1081">
            <v>0</v>
          </cell>
          <cell r="M1081" t="str">
            <v>N.101</v>
          </cell>
        </row>
        <row r="1082">
          <cell r="A1082" t="str">
            <v>콘크리트</v>
          </cell>
          <cell r="B1082" t="str">
            <v>25-180-8</v>
          </cell>
          <cell r="C1082">
            <v>1.397</v>
          </cell>
          <cell r="D1082" t="str">
            <v>㎥</v>
          </cell>
          <cell r="E1082">
            <v>111341</v>
          </cell>
          <cell r="F1082">
            <v>155543</v>
          </cell>
          <cell r="G1082">
            <v>10900</v>
          </cell>
          <cell r="H1082">
            <v>15227</v>
          </cell>
          <cell r="I1082">
            <v>100441</v>
          </cell>
          <cell r="J1082">
            <v>140316</v>
          </cell>
          <cell r="K1082">
            <v>0</v>
          </cell>
          <cell r="L1082">
            <v>0</v>
          </cell>
          <cell r="M1082" t="str">
            <v>N.100</v>
          </cell>
        </row>
        <row r="1083">
          <cell r="A1083" t="str">
            <v>인력비빔타설(소형)</v>
          </cell>
          <cell r="C1083">
            <v>1.37</v>
          </cell>
          <cell r="D1083" t="str">
            <v>M3</v>
          </cell>
          <cell r="E1083">
            <v>144513</v>
          </cell>
          <cell r="F1083">
            <v>197982</v>
          </cell>
          <cell r="G1083">
            <v>0</v>
          </cell>
          <cell r="H1083">
            <v>0</v>
          </cell>
          <cell r="I1083">
            <v>144513</v>
          </cell>
          <cell r="J1083">
            <v>197982</v>
          </cell>
          <cell r="K1083">
            <v>0</v>
          </cell>
          <cell r="L1083">
            <v>0</v>
          </cell>
          <cell r="M1083" t="str">
            <v>N.102</v>
          </cell>
        </row>
        <row r="1084">
          <cell r="A1084" t="str">
            <v>거푸집 (합판)</v>
          </cell>
          <cell r="B1084" t="str">
            <v>6회</v>
          </cell>
          <cell r="C1084">
            <v>4</v>
          </cell>
          <cell r="D1084" t="str">
            <v>㎡</v>
          </cell>
          <cell r="E1084">
            <v>13825</v>
          </cell>
          <cell r="F1084">
            <v>55300</v>
          </cell>
          <cell r="G1084">
            <v>4430</v>
          </cell>
          <cell r="H1084">
            <v>17720</v>
          </cell>
          <cell r="I1084">
            <v>9395</v>
          </cell>
          <cell r="J1084">
            <v>37580</v>
          </cell>
          <cell r="K1084">
            <v>0</v>
          </cell>
          <cell r="L1084">
            <v>0</v>
          </cell>
          <cell r="M1084" t="str">
            <v>N.80</v>
          </cell>
        </row>
        <row r="1085">
          <cell r="A1085" t="str">
            <v>이형철근</v>
          </cell>
          <cell r="B1085" t="str">
            <v>관급, D13</v>
          </cell>
          <cell r="C1085">
            <v>2.8690000000000002</v>
          </cell>
          <cell r="D1085" t="str">
            <v>KG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</row>
        <row r="1086">
          <cell r="A1086" t="str">
            <v>철근가공및조립</v>
          </cell>
          <cell r="B1086" t="str">
            <v>간단</v>
          </cell>
          <cell r="C1086">
            <v>2E-3</v>
          </cell>
          <cell r="D1086" t="str">
            <v>TON</v>
          </cell>
          <cell r="E1086">
            <v>257665</v>
          </cell>
          <cell r="F1086">
            <v>514</v>
          </cell>
          <cell r="G1086">
            <v>2708</v>
          </cell>
          <cell r="H1086">
            <v>5</v>
          </cell>
          <cell r="I1086">
            <v>254957</v>
          </cell>
          <cell r="J1086">
            <v>509</v>
          </cell>
          <cell r="K1086">
            <v>0</v>
          </cell>
          <cell r="L1086">
            <v>0</v>
          </cell>
          <cell r="M1086" t="str">
            <v>N.84</v>
          </cell>
        </row>
        <row r="1087">
          <cell r="A1087" t="str">
            <v>고재대</v>
          </cell>
          <cell r="B1087" t="str">
            <v>철재</v>
          </cell>
          <cell r="C1087">
            <v>8.3000000000000004E-2</v>
          </cell>
          <cell r="D1087" t="str">
            <v>KG</v>
          </cell>
          <cell r="E1087">
            <v>-75</v>
          </cell>
          <cell r="F1087">
            <v>-6</v>
          </cell>
          <cell r="G1087">
            <v>-75</v>
          </cell>
          <cell r="H1087">
            <v>-6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A1088" t="str">
            <v>농구대</v>
          </cell>
          <cell r="B1088" t="str">
            <v>H3800</v>
          </cell>
          <cell r="C1088">
            <v>1</v>
          </cell>
          <cell r="D1088" t="str">
            <v>EA</v>
          </cell>
          <cell r="E1088">
            <v>1300000</v>
          </cell>
          <cell r="F1088">
            <v>1300000</v>
          </cell>
          <cell r="G1088">
            <v>1300000</v>
          </cell>
          <cell r="H1088">
            <v>1300000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89">
          <cell r="A1089" t="str">
            <v>계</v>
          </cell>
          <cell r="F1089">
            <v>1872627</v>
          </cell>
          <cell r="H1089">
            <v>1341203</v>
          </cell>
          <cell r="J1089">
            <v>531424</v>
          </cell>
          <cell r="L1089">
            <v>0</v>
          </cell>
        </row>
        <row r="1099">
          <cell r="A1099" t="str">
            <v>No.36호표 자바라A</v>
          </cell>
          <cell r="C1099">
            <v>1</v>
          </cell>
          <cell r="D1099" t="str">
            <v>EA</v>
          </cell>
          <cell r="M1099" t="str">
            <v>PPS08</v>
          </cell>
        </row>
        <row r="1100">
          <cell r="A1100" t="str">
            <v>터파기(인력)</v>
          </cell>
          <cell r="B1100" t="str">
            <v>토사</v>
          </cell>
          <cell r="C1100">
            <v>3.3860000000000001</v>
          </cell>
          <cell r="D1100" t="str">
            <v>M3</v>
          </cell>
          <cell r="E1100">
            <v>8695</v>
          </cell>
          <cell r="F1100">
            <v>29441</v>
          </cell>
          <cell r="G1100">
            <v>0</v>
          </cell>
          <cell r="H1100">
            <v>0</v>
          </cell>
          <cell r="I1100">
            <v>8695</v>
          </cell>
          <cell r="J1100">
            <v>29441</v>
          </cell>
          <cell r="K1100">
            <v>0</v>
          </cell>
          <cell r="L1100">
            <v>0</v>
          </cell>
          <cell r="M1100" t="str">
            <v>N.124</v>
          </cell>
        </row>
        <row r="1101">
          <cell r="A1101" t="str">
            <v>잔토처리(인력)</v>
          </cell>
          <cell r="B1101" t="str">
            <v>토사:0-1M</v>
          </cell>
          <cell r="C1101">
            <v>2.1659999999999999</v>
          </cell>
          <cell r="D1101" t="str">
            <v>㎥</v>
          </cell>
          <cell r="E1101">
            <v>8184</v>
          </cell>
          <cell r="F1101">
            <v>17726</v>
          </cell>
          <cell r="G1101">
            <v>0</v>
          </cell>
          <cell r="H1101">
            <v>0</v>
          </cell>
          <cell r="I1101">
            <v>8184</v>
          </cell>
          <cell r="J1101">
            <v>17726</v>
          </cell>
          <cell r="K1101">
            <v>0</v>
          </cell>
          <cell r="L1101">
            <v>0</v>
          </cell>
          <cell r="M1101" t="str">
            <v>N.125</v>
          </cell>
        </row>
        <row r="1102">
          <cell r="A1102" t="str">
            <v>되메우고 다짐(인력)</v>
          </cell>
          <cell r="B1102" t="str">
            <v>토사</v>
          </cell>
          <cell r="C1102">
            <v>1.67</v>
          </cell>
          <cell r="D1102" t="str">
            <v>M3</v>
          </cell>
          <cell r="E1102">
            <v>9104</v>
          </cell>
          <cell r="F1102">
            <v>15203</v>
          </cell>
          <cell r="G1102">
            <v>0</v>
          </cell>
          <cell r="H1102">
            <v>0</v>
          </cell>
          <cell r="I1102">
            <v>9104</v>
          </cell>
          <cell r="J1102">
            <v>15203</v>
          </cell>
          <cell r="K1102">
            <v>0</v>
          </cell>
          <cell r="L1102">
            <v>0</v>
          </cell>
          <cell r="M1102" t="str">
            <v>N.126</v>
          </cell>
        </row>
        <row r="1103">
          <cell r="A1103" t="str">
            <v>잡석다짐(인력)</v>
          </cell>
          <cell r="C1103">
            <v>0.64100000000000001</v>
          </cell>
          <cell r="D1103" t="str">
            <v>㎥</v>
          </cell>
          <cell r="E1103">
            <v>35099</v>
          </cell>
          <cell r="F1103">
            <v>22497</v>
          </cell>
          <cell r="G1103">
            <v>8500</v>
          </cell>
          <cell r="H1103">
            <v>5448</v>
          </cell>
          <cell r="I1103">
            <v>26599</v>
          </cell>
          <cell r="J1103">
            <v>17049</v>
          </cell>
          <cell r="K1103">
            <v>0</v>
          </cell>
          <cell r="L1103">
            <v>0</v>
          </cell>
          <cell r="M1103" t="str">
            <v>N.74</v>
          </cell>
        </row>
        <row r="1104">
          <cell r="A1104" t="str">
            <v>레미콘</v>
          </cell>
          <cell r="B1104" t="str">
            <v>관급(40x160x8)</v>
          </cell>
          <cell r="C1104">
            <v>0.245</v>
          </cell>
          <cell r="D1104" t="str">
            <v>M3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레미콘</v>
          </cell>
          <cell r="B1105" t="str">
            <v>관급(25x180x8)</v>
          </cell>
          <cell r="C1105">
            <v>2.3639999999999999</v>
          </cell>
          <cell r="D1105" t="str">
            <v>M3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</row>
        <row r="1106">
          <cell r="A1106" t="str">
            <v>이형철근</v>
          </cell>
          <cell r="B1106" t="str">
            <v>관급, D13</v>
          </cell>
          <cell r="C1106">
            <v>158.99299999999999</v>
          </cell>
          <cell r="D1106" t="str">
            <v>KG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</row>
        <row r="1107">
          <cell r="A1107" t="str">
            <v>철근가공및조립</v>
          </cell>
          <cell r="B1107" t="str">
            <v>간단</v>
          </cell>
          <cell r="C1107">
            <v>0.154</v>
          </cell>
          <cell r="D1107" t="str">
            <v>TON</v>
          </cell>
          <cell r="E1107">
            <v>257665</v>
          </cell>
          <cell r="F1107">
            <v>39680</v>
          </cell>
          <cell r="G1107">
            <v>2708</v>
          </cell>
          <cell r="H1107">
            <v>417</v>
          </cell>
          <cell r="I1107">
            <v>254957</v>
          </cell>
          <cell r="J1107">
            <v>39263</v>
          </cell>
          <cell r="K1107">
            <v>0</v>
          </cell>
          <cell r="L1107">
            <v>0</v>
          </cell>
          <cell r="M1107" t="str">
            <v>N.84</v>
          </cell>
        </row>
        <row r="1108">
          <cell r="A1108" t="str">
            <v>고재대</v>
          </cell>
          <cell r="B1108" t="str">
            <v>철재</v>
          </cell>
          <cell r="C1108">
            <v>4.6890000000000001</v>
          </cell>
          <cell r="D1108" t="str">
            <v>KG</v>
          </cell>
          <cell r="E1108">
            <v>-75</v>
          </cell>
          <cell r="F1108">
            <v>-351</v>
          </cell>
          <cell r="G1108">
            <v>-75</v>
          </cell>
          <cell r="H1108">
            <v>-351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A1109" t="str">
            <v>거푸집 (합판)</v>
          </cell>
          <cell r="B1109" t="str">
            <v>6회</v>
          </cell>
          <cell r="C1109">
            <v>18.077999999999999</v>
          </cell>
          <cell r="D1109" t="str">
            <v>㎡</v>
          </cell>
          <cell r="E1109">
            <v>13825</v>
          </cell>
          <cell r="F1109">
            <v>249927</v>
          </cell>
          <cell r="G1109">
            <v>4430</v>
          </cell>
          <cell r="H1109">
            <v>80085</v>
          </cell>
          <cell r="I1109">
            <v>9395</v>
          </cell>
          <cell r="J1109">
            <v>169842</v>
          </cell>
          <cell r="K1109">
            <v>0</v>
          </cell>
          <cell r="L1109">
            <v>0</v>
          </cell>
          <cell r="M1109" t="str">
            <v>N.80</v>
          </cell>
        </row>
        <row r="1110">
          <cell r="A1110" t="str">
            <v>시멘트벽돌</v>
          </cell>
          <cell r="B1110" t="str">
            <v>190x90x57</v>
          </cell>
          <cell r="C1110">
            <v>174</v>
          </cell>
          <cell r="D1110" t="str">
            <v>EA</v>
          </cell>
          <cell r="E1110">
            <v>45</v>
          </cell>
          <cell r="F1110">
            <v>7830</v>
          </cell>
          <cell r="G1110">
            <v>45</v>
          </cell>
          <cell r="H1110">
            <v>7830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A1111" t="str">
            <v>시멘트벽돌쌓기</v>
          </cell>
          <cell r="C1111">
            <v>0.17399999999999999</v>
          </cell>
          <cell r="D1111" t="str">
            <v>천매</v>
          </cell>
          <cell r="E1111">
            <v>197889</v>
          </cell>
          <cell r="F1111">
            <v>34432</v>
          </cell>
          <cell r="G1111">
            <v>3025</v>
          </cell>
          <cell r="H1111">
            <v>526</v>
          </cell>
          <cell r="I1111">
            <v>194864</v>
          </cell>
          <cell r="J1111">
            <v>33906</v>
          </cell>
          <cell r="K1111">
            <v>0</v>
          </cell>
          <cell r="L1111">
            <v>0</v>
          </cell>
          <cell r="M1111" t="str">
            <v>N.93</v>
          </cell>
        </row>
        <row r="1112">
          <cell r="A1112" t="str">
            <v>신토석</v>
          </cell>
          <cell r="B1112" t="str">
            <v>관급,190x90xT57</v>
          </cell>
          <cell r="C1112">
            <v>1088</v>
          </cell>
          <cell r="D1112" t="str">
            <v>매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A1113" t="str">
            <v>점토벽돌치장쌓기</v>
          </cell>
          <cell r="B1113" t="str">
            <v>0.5B</v>
          </cell>
          <cell r="C1113">
            <v>14.268000000000001</v>
          </cell>
          <cell r="D1113" t="str">
            <v>㎡</v>
          </cell>
          <cell r="E1113">
            <v>22368</v>
          </cell>
          <cell r="F1113">
            <v>319146</v>
          </cell>
          <cell r="G1113">
            <v>0</v>
          </cell>
          <cell r="H1113">
            <v>0</v>
          </cell>
          <cell r="I1113">
            <v>22368</v>
          </cell>
          <cell r="J1113">
            <v>319146</v>
          </cell>
          <cell r="K1113">
            <v>0</v>
          </cell>
          <cell r="L1113">
            <v>0</v>
          </cell>
          <cell r="M1113" t="str">
            <v>N.83</v>
          </cell>
        </row>
        <row r="1114">
          <cell r="A1114" t="str">
            <v>붙임몰탈</v>
          </cell>
          <cell r="B1114" t="str">
            <v>인력,1:3</v>
          </cell>
          <cell r="C1114">
            <v>3.3860000000000001</v>
          </cell>
          <cell r="D1114" t="str">
            <v>㎥</v>
          </cell>
          <cell r="E1114">
            <v>57561</v>
          </cell>
          <cell r="F1114">
            <v>194900</v>
          </cell>
          <cell r="G1114">
            <v>12100</v>
          </cell>
          <cell r="H1114">
            <v>40970</v>
          </cell>
          <cell r="I1114">
            <v>40922</v>
          </cell>
          <cell r="J1114">
            <v>138561</v>
          </cell>
          <cell r="K1114">
            <v>4539</v>
          </cell>
          <cell r="L1114">
            <v>15369</v>
          </cell>
          <cell r="M1114" t="str">
            <v>N.86</v>
          </cell>
        </row>
        <row r="1115">
          <cell r="A1115" t="str">
            <v>자바라A</v>
          </cell>
          <cell r="B1115" t="str">
            <v>H1200xW500(12M)</v>
          </cell>
          <cell r="C1115">
            <v>1</v>
          </cell>
          <cell r="D1115" t="str">
            <v>EA</v>
          </cell>
          <cell r="E1115">
            <v>5400000</v>
          </cell>
          <cell r="F1115">
            <v>5400000</v>
          </cell>
          <cell r="G1115">
            <v>5400000</v>
          </cell>
          <cell r="H1115">
            <v>5400000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A1116" t="str">
            <v>계</v>
          </cell>
          <cell r="F1116">
            <v>6330431</v>
          </cell>
          <cell r="H1116">
            <v>5534925</v>
          </cell>
          <cell r="J1116">
            <v>780137</v>
          </cell>
          <cell r="L1116">
            <v>15369</v>
          </cell>
        </row>
        <row r="1122">
          <cell r="A1122" t="str">
            <v>No.37호표 자바라B</v>
          </cell>
          <cell r="C1122">
            <v>1</v>
          </cell>
          <cell r="D1122" t="str">
            <v>EA</v>
          </cell>
          <cell r="M1122" t="str">
            <v>PPS09</v>
          </cell>
        </row>
        <row r="1123">
          <cell r="A1123" t="str">
            <v>터파기(인력)</v>
          </cell>
          <cell r="B1123" t="str">
            <v>토사</v>
          </cell>
          <cell r="C1123">
            <v>3.3860000000000001</v>
          </cell>
          <cell r="D1123" t="str">
            <v>M3</v>
          </cell>
          <cell r="E1123">
            <v>8695</v>
          </cell>
          <cell r="F1123">
            <v>29441</v>
          </cell>
          <cell r="G1123">
            <v>0</v>
          </cell>
          <cell r="H1123">
            <v>0</v>
          </cell>
          <cell r="I1123">
            <v>8695</v>
          </cell>
          <cell r="J1123">
            <v>29441</v>
          </cell>
          <cell r="K1123">
            <v>0</v>
          </cell>
          <cell r="L1123">
            <v>0</v>
          </cell>
          <cell r="M1123" t="str">
            <v>N.124</v>
          </cell>
        </row>
        <row r="1124">
          <cell r="A1124" t="str">
            <v>잔토처리(인력)</v>
          </cell>
          <cell r="B1124" t="str">
            <v>토사:0-1M</v>
          </cell>
          <cell r="C1124">
            <v>2.1659999999999999</v>
          </cell>
          <cell r="D1124" t="str">
            <v>㎥</v>
          </cell>
          <cell r="E1124">
            <v>8184</v>
          </cell>
          <cell r="F1124">
            <v>17726</v>
          </cell>
          <cell r="G1124">
            <v>0</v>
          </cell>
          <cell r="H1124">
            <v>0</v>
          </cell>
          <cell r="I1124">
            <v>8184</v>
          </cell>
          <cell r="J1124">
            <v>17726</v>
          </cell>
          <cell r="K1124">
            <v>0</v>
          </cell>
          <cell r="L1124">
            <v>0</v>
          </cell>
          <cell r="M1124" t="str">
            <v>N.125</v>
          </cell>
        </row>
        <row r="1125">
          <cell r="A1125" t="str">
            <v>되메우고 다짐(인력)</v>
          </cell>
          <cell r="B1125" t="str">
            <v>토사</v>
          </cell>
          <cell r="C1125">
            <v>1.67</v>
          </cell>
          <cell r="D1125" t="str">
            <v>M3</v>
          </cell>
          <cell r="E1125">
            <v>9104</v>
          </cell>
          <cell r="F1125">
            <v>15203</v>
          </cell>
          <cell r="G1125">
            <v>0</v>
          </cell>
          <cell r="H1125">
            <v>0</v>
          </cell>
          <cell r="I1125">
            <v>9104</v>
          </cell>
          <cell r="J1125">
            <v>15203</v>
          </cell>
          <cell r="K1125">
            <v>0</v>
          </cell>
          <cell r="L1125">
            <v>0</v>
          </cell>
          <cell r="M1125" t="str">
            <v>N.126</v>
          </cell>
        </row>
        <row r="1126">
          <cell r="A1126" t="str">
            <v>잡석다짐(인력)</v>
          </cell>
          <cell r="C1126">
            <v>0.43</v>
          </cell>
          <cell r="D1126" t="str">
            <v>㎥</v>
          </cell>
          <cell r="E1126">
            <v>35099</v>
          </cell>
          <cell r="F1126">
            <v>15092</v>
          </cell>
          <cell r="G1126">
            <v>8500</v>
          </cell>
          <cell r="H1126">
            <v>3655</v>
          </cell>
          <cell r="I1126">
            <v>26599</v>
          </cell>
          <cell r="J1126">
            <v>11437</v>
          </cell>
          <cell r="K1126">
            <v>0</v>
          </cell>
          <cell r="L1126">
            <v>0</v>
          </cell>
          <cell r="M1126" t="str">
            <v>N.74</v>
          </cell>
        </row>
        <row r="1127">
          <cell r="A1127" t="str">
            <v>레미콘</v>
          </cell>
          <cell r="B1127" t="str">
            <v>관급(40x160x8)</v>
          </cell>
          <cell r="C1127">
            <v>0.245</v>
          </cell>
          <cell r="D1127" t="str">
            <v>M3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</row>
        <row r="1128">
          <cell r="A1128" t="str">
            <v>레미콘</v>
          </cell>
          <cell r="B1128" t="str">
            <v>관급(25x180x8)</v>
          </cell>
          <cell r="C1128">
            <v>2.3639999999999999</v>
          </cell>
          <cell r="D1128" t="str">
            <v>M3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</row>
        <row r="1129">
          <cell r="A1129" t="str">
            <v>이형철근</v>
          </cell>
          <cell r="B1129" t="str">
            <v>관급, D13</v>
          </cell>
          <cell r="C1129">
            <v>158.99299999999999</v>
          </cell>
          <cell r="D1129" t="str">
            <v>KG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</row>
        <row r="1130">
          <cell r="A1130" t="str">
            <v>철근가공및조립</v>
          </cell>
          <cell r="B1130" t="str">
            <v>간단</v>
          </cell>
          <cell r="C1130">
            <v>0.154</v>
          </cell>
          <cell r="D1130" t="str">
            <v>TON</v>
          </cell>
          <cell r="E1130">
            <v>257665</v>
          </cell>
          <cell r="F1130">
            <v>39680</v>
          </cell>
          <cell r="G1130">
            <v>2708</v>
          </cell>
          <cell r="H1130">
            <v>417</v>
          </cell>
          <cell r="I1130">
            <v>254957</v>
          </cell>
          <cell r="J1130">
            <v>39263</v>
          </cell>
          <cell r="K1130">
            <v>0</v>
          </cell>
          <cell r="L1130">
            <v>0</v>
          </cell>
          <cell r="M1130" t="str">
            <v>N.84</v>
          </cell>
        </row>
        <row r="1131">
          <cell r="A1131" t="str">
            <v>고재대</v>
          </cell>
          <cell r="B1131" t="str">
            <v>철재</v>
          </cell>
          <cell r="C1131">
            <v>4.6890000000000001</v>
          </cell>
          <cell r="D1131" t="str">
            <v>KG</v>
          </cell>
          <cell r="E1131">
            <v>-75</v>
          </cell>
          <cell r="F1131">
            <v>-351</v>
          </cell>
          <cell r="G1131">
            <v>-75</v>
          </cell>
          <cell r="H1131">
            <v>-351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거푸집 (합판)</v>
          </cell>
          <cell r="B1132" t="str">
            <v>6회</v>
          </cell>
          <cell r="C1132">
            <v>18.077999999999999</v>
          </cell>
          <cell r="D1132" t="str">
            <v>㎡</v>
          </cell>
          <cell r="E1132">
            <v>13825</v>
          </cell>
          <cell r="F1132">
            <v>249927</v>
          </cell>
          <cell r="G1132">
            <v>4430</v>
          </cell>
          <cell r="H1132">
            <v>80085</v>
          </cell>
          <cell r="I1132">
            <v>9395</v>
          </cell>
          <cell r="J1132">
            <v>169842</v>
          </cell>
          <cell r="K1132">
            <v>0</v>
          </cell>
          <cell r="L1132">
            <v>0</v>
          </cell>
          <cell r="M1132" t="str">
            <v>N.80</v>
          </cell>
        </row>
        <row r="1133">
          <cell r="A1133" t="str">
            <v>시멘트벽돌</v>
          </cell>
          <cell r="B1133" t="str">
            <v>190x90x57</v>
          </cell>
          <cell r="C1133">
            <v>174</v>
          </cell>
          <cell r="D1133" t="str">
            <v>EA</v>
          </cell>
          <cell r="E1133">
            <v>45</v>
          </cell>
          <cell r="F1133">
            <v>7830</v>
          </cell>
          <cell r="G1133">
            <v>45</v>
          </cell>
          <cell r="H1133">
            <v>7830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</row>
        <row r="1134">
          <cell r="A1134" t="str">
            <v>시멘트벽돌쌓기</v>
          </cell>
          <cell r="C1134">
            <v>0.17399999999999999</v>
          </cell>
          <cell r="D1134" t="str">
            <v>천매</v>
          </cell>
          <cell r="E1134">
            <v>197889</v>
          </cell>
          <cell r="F1134">
            <v>34432</v>
          </cell>
          <cell r="G1134">
            <v>3025</v>
          </cell>
          <cell r="H1134">
            <v>526</v>
          </cell>
          <cell r="I1134">
            <v>194864</v>
          </cell>
          <cell r="J1134">
            <v>33906</v>
          </cell>
          <cell r="K1134">
            <v>0</v>
          </cell>
          <cell r="L1134">
            <v>0</v>
          </cell>
          <cell r="M1134" t="str">
            <v>N.93</v>
          </cell>
        </row>
        <row r="1135">
          <cell r="A1135" t="str">
            <v>신토석</v>
          </cell>
          <cell r="B1135" t="str">
            <v>관급,190x90xT57</v>
          </cell>
          <cell r="C1135">
            <v>1088</v>
          </cell>
          <cell r="D1135" t="str">
            <v>매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A1136" t="str">
            <v>점토벽돌치장쌓기</v>
          </cell>
          <cell r="B1136" t="str">
            <v>0.5B</v>
          </cell>
          <cell r="C1136">
            <v>14.268000000000001</v>
          </cell>
          <cell r="D1136" t="str">
            <v>㎡</v>
          </cell>
          <cell r="E1136">
            <v>22368</v>
          </cell>
          <cell r="F1136">
            <v>319146</v>
          </cell>
          <cell r="G1136">
            <v>0</v>
          </cell>
          <cell r="H1136">
            <v>0</v>
          </cell>
          <cell r="I1136">
            <v>22368</v>
          </cell>
          <cell r="J1136">
            <v>319146</v>
          </cell>
          <cell r="K1136">
            <v>0</v>
          </cell>
          <cell r="L1136">
            <v>0</v>
          </cell>
          <cell r="M1136" t="str">
            <v>N.83</v>
          </cell>
        </row>
        <row r="1137">
          <cell r="A1137" t="str">
            <v>붙임몰탈</v>
          </cell>
          <cell r="B1137" t="str">
            <v>인력,1:3</v>
          </cell>
          <cell r="C1137">
            <v>3.3860000000000001</v>
          </cell>
          <cell r="D1137" t="str">
            <v>㎥</v>
          </cell>
          <cell r="E1137">
            <v>57561</v>
          </cell>
          <cell r="F1137">
            <v>194900</v>
          </cell>
          <cell r="G1137">
            <v>12100</v>
          </cell>
          <cell r="H1137">
            <v>40970</v>
          </cell>
          <cell r="I1137">
            <v>40922</v>
          </cell>
          <cell r="J1137">
            <v>138561</v>
          </cell>
          <cell r="K1137">
            <v>4539</v>
          </cell>
          <cell r="L1137">
            <v>15369</v>
          </cell>
          <cell r="M1137" t="str">
            <v>N.86</v>
          </cell>
        </row>
        <row r="1138">
          <cell r="A1138" t="str">
            <v>자바라B</v>
          </cell>
          <cell r="B1138" t="str">
            <v>H1200xW500(11.2M)</v>
          </cell>
          <cell r="C1138">
            <v>1</v>
          </cell>
          <cell r="D1138" t="str">
            <v>EA</v>
          </cell>
          <cell r="E1138">
            <v>5040000</v>
          </cell>
          <cell r="F1138">
            <v>5040000</v>
          </cell>
          <cell r="G1138">
            <v>5040000</v>
          </cell>
          <cell r="H1138">
            <v>5040000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</row>
        <row r="1139">
          <cell r="A1139" t="str">
            <v>계</v>
          </cell>
          <cell r="F1139">
            <v>5963026</v>
          </cell>
          <cell r="H1139">
            <v>5173132</v>
          </cell>
          <cell r="J1139">
            <v>774525</v>
          </cell>
          <cell r="L1139">
            <v>15369</v>
          </cell>
        </row>
        <row r="1145">
          <cell r="A1145" t="str">
            <v>No.38호표 국기게양대</v>
          </cell>
          <cell r="C1145">
            <v>1</v>
          </cell>
          <cell r="D1145" t="str">
            <v>EA</v>
          </cell>
          <cell r="M1145" t="str">
            <v>PPS10</v>
          </cell>
        </row>
        <row r="1146">
          <cell r="A1146" t="str">
            <v>레미콘</v>
          </cell>
          <cell r="B1146" t="str">
            <v>관급(40x160x8)</v>
          </cell>
          <cell r="C1146">
            <v>0.82399999999999995</v>
          </cell>
          <cell r="D1146" t="str">
            <v>M3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</row>
        <row r="1147">
          <cell r="A1147" t="str">
            <v>레미콘</v>
          </cell>
          <cell r="B1147" t="str">
            <v>관급(25x180x8)</v>
          </cell>
          <cell r="C1147">
            <v>1.8680000000000001</v>
          </cell>
          <cell r="D1147" t="str">
            <v>M3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</row>
        <row r="1148">
          <cell r="A1148" t="str">
            <v>이형철근</v>
          </cell>
          <cell r="B1148" t="str">
            <v>관급, D13</v>
          </cell>
          <cell r="C1148">
            <v>113.422</v>
          </cell>
          <cell r="D1148" t="str">
            <v>KG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A1149" t="str">
            <v>철근가공및조립</v>
          </cell>
          <cell r="B1149" t="str">
            <v>간단</v>
          </cell>
          <cell r="C1149">
            <v>0.113</v>
          </cell>
          <cell r="D1149" t="str">
            <v>TON</v>
          </cell>
          <cell r="E1149">
            <v>257665</v>
          </cell>
          <cell r="F1149">
            <v>29116</v>
          </cell>
          <cell r="G1149">
            <v>2708</v>
          </cell>
          <cell r="H1149">
            <v>306</v>
          </cell>
          <cell r="I1149">
            <v>254957</v>
          </cell>
          <cell r="J1149">
            <v>28810</v>
          </cell>
          <cell r="K1149">
            <v>0</v>
          </cell>
          <cell r="L1149">
            <v>0</v>
          </cell>
          <cell r="M1149" t="str">
            <v>N.84</v>
          </cell>
        </row>
        <row r="1150">
          <cell r="A1150" t="str">
            <v>고재대</v>
          </cell>
          <cell r="B1150" t="str">
            <v>철재</v>
          </cell>
          <cell r="C1150">
            <v>2.8220000000000001</v>
          </cell>
          <cell r="D1150" t="str">
            <v>KG</v>
          </cell>
          <cell r="E1150">
            <v>-75</v>
          </cell>
          <cell r="F1150">
            <v>-211</v>
          </cell>
          <cell r="G1150">
            <v>-75</v>
          </cell>
          <cell r="H1150">
            <v>-211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거푸집 (합판)</v>
          </cell>
          <cell r="B1151" t="str">
            <v>6회</v>
          </cell>
          <cell r="C1151">
            <v>5.7859999999999996</v>
          </cell>
          <cell r="D1151" t="str">
            <v>㎡</v>
          </cell>
          <cell r="E1151">
            <v>13825</v>
          </cell>
          <cell r="F1151">
            <v>79990</v>
          </cell>
          <cell r="G1151">
            <v>4430</v>
          </cell>
          <cell r="H1151">
            <v>25631</v>
          </cell>
          <cell r="I1151">
            <v>9395</v>
          </cell>
          <cell r="J1151">
            <v>54359</v>
          </cell>
          <cell r="K1151">
            <v>0</v>
          </cell>
          <cell r="L1151">
            <v>0</v>
          </cell>
          <cell r="M1151" t="str">
            <v>N.80</v>
          </cell>
        </row>
        <row r="1152">
          <cell r="A1152" t="str">
            <v>시멘트벽돌</v>
          </cell>
          <cell r="B1152" t="str">
            <v>190x90x57</v>
          </cell>
          <cell r="C1152">
            <v>279.56</v>
          </cell>
          <cell r="D1152" t="str">
            <v>EA</v>
          </cell>
          <cell r="E1152">
            <v>45</v>
          </cell>
          <cell r="F1152">
            <v>12580</v>
          </cell>
          <cell r="G1152">
            <v>45</v>
          </cell>
          <cell r="H1152">
            <v>12580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시멘트벽돌쌓기</v>
          </cell>
          <cell r="C1153">
            <v>0.27900000000000003</v>
          </cell>
          <cell r="D1153" t="str">
            <v>천매</v>
          </cell>
          <cell r="E1153">
            <v>197889</v>
          </cell>
          <cell r="F1153">
            <v>55210</v>
          </cell>
          <cell r="G1153">
            <v>3025</v>
          </cell>
          <cell r="H1153">
            <v>843</v>
          </cell>
          <cell r="I1153">
            <v>194864</v>
          </cell>
          <cell r="J1153">
            <v>54367</v>
          </cell>
          <cell r="K1153">
            <v>0</v>
          </cell>
          <cell r="L1153">
            <v>0</v>
          </cell>
          <cell r="M1153" t="str">
            <v>N.93</v>
          </cell>
        </row>
        <row r="1154">
          <cell r="A1154" t="str">
            <v>붙임몰탈</v>
          </cell>
          <cell r="B1154" t="str">
            <v>인력,1:3</v>
          </cell>
          <cell r="C1154">
            <v>0.41599999999999998</v>
          </cell>
          <cell r="D1154" t="str">
            <v>㎥</v>
          </cell>
          <cell r="E1154">
            <v>57561</v>
          </cell>
          <cell r="F1154">
            <v>23944</v>
          </cell>
          <cell r="G1154">
            <v>12100</v>
          </cell>
          <cell r="H1154">
            <v>5033</v>
          </cell>
          <cell r="I1154">
            <v>40922</v>
          </cell>
          <cell r="J1154">
            <v>17023</v>
          </cell>
          <cell r="K1154">
            <v>4539</v>
          </cell>
          <cell r="L1154">
            <v>1888</v>
          </cell>
          <cell r="M1154" t="str">
            <v>N.86</v>
          </cell>
        </row>
        <row r="1155">
          <cell r="A1155" t="str">
            <v>화강석판석</v>
          </cell>
          <cell r="B1155" t="str">
            <v>T50 물갈기</v>
          </cell>
          <cell r="C1155">
            <v>19</v>
          </cell>
          <cell r="D1155" t="str">
            <v>EA</v>
          </cell>
          <cell r="E1155">
            <v>15000</v>
          </cell>
          <cell r="F1155">
            <v>285000</v>
          </cell>
          <cell r="G1155">
            <v>15000</v>
          </cell>
          <cell r="H1155">
            <v>285000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화강석판석</v>
          </cell>
          <cell r="B1156" t="str">
            <v>T30 문경석</v>
          </cell>
          <cell r="C1156">
            <v>1.5880000000000001</v>
          </cell>
          <cell r="D1156" t="str">
            <v>㎡</v>
          </cell>
          <cell r="E1156">
            <v>41000</v>
          </cell>
          <cell r="F1156">
            <v>65108</v>
          </cell>
          <cell r="G1156">
            <v>41000</v>
          </cell>
          <cell r="H1156">
            <v>65108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화강석판석붙임</v>
          </cell>
          <cell r="B1157" t="str">
            <v>벽,습식</v>
          </cell>
          <cell r="C1157">
            <v>3.75</v>
          </cell>
          <cell r="D1157" t="str">
            <v>M2</v>
          </cell>
          <cell r="E1157">
            <v>71867</v>
          </cell>
          <cell r="F1157">
            <v>269501</v>
          </cell>
          <cell r="G1157">
            <v>8415</v>
          </cell>
          <cell r="H1157">
            <v>31556</v>
          </cell>
          <cell r="I1157">
            <v>63452</v>
          </cell>
          <cell r="J1157">
            <v>237945</v>
          </cell>
          <cell r="K1157">
            <v>0</v>
          </cell>
          <cell r="L1157">
            <v>0</v>
          </cell>
          <cell r="M1157" t="str">
            <v>N.91</v>
          </cell>
        </row>
        <row r="1158">
          <cell r="A1158" t="str">
            <v>화강석판석붙임</v>
          </cell>
          <cell r="B1158" t="str">
            <v>벽,건식</v>
          </cell>
          <cell r="C1158">
            <v>1.444</v>
          </cell>
          <cell r="D1158" t="str">
            <v>㎡</v>
          </cell>
          <cell r="E1158">
            <v>47989</v>
          </cell>
          <cell r="F1158">
            <v>69296</v>
          </cell>
          <cell r="G1158">
            <v>0</v>
          </cell>
          <cell r="H1158">
            <v>0</v>
          </cell>
          <cell r="I1158">
            <v>47989</v>
          </cell>
          <cell r="J1158">
            <v>69296</v>
          </cell>
          <cell r="K1158">
            <v>0</v>
          </cell>
          <cell r="L1158">
            <v>0</v>
          </cell>
          <cell r="M1158" t="str">
            <v>N.90</v>
          </cell>
        </row>
        <row r="1159">
          <cell r="A1159" t="str">
            <v>연결철물</v>
          </cell>
          <cell r="B1159" t="str">
            <v>STS(공간거리70)</v>
          </cell>
          <cell r="C1159">
            <v>14</v>
          </cell>
          <cell r="D1159" t="str">
            <v>조</v>
          </cell>
          <cell r="E1159">
            <v>490</v>
          </cell>
          <cell r="F1159">
            <v>6860</v>
          </cell>
          <cell r="G1159">
            <v>490</v>
          </cell>
          <cell r="H1159">
            <v>6860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A1160" t="str">
            <v>스테인리스봉강</v>
          </cell>
          <cell r="B1160" t="str">
            <v>￠10</v>
          </cell>
          <cell r="C1160">
            <v>0.66100000000000003</v>
          </cell>
          <cell r="D1160" t="str">
            <v>KG</v>
          </cell>
          <cell r="E1160">
            <v>3050</v>
          </cell>
          <cell r="F1160">
            <v>2016</v>
          </cell>
          <cell r="G1160">
            <v>3050</v>
          </cell>
          <cell r="H1160">
            <v>2016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A1161" t="str">
            <v>스테인리스강판</v>
          </cell>
          <cell r="B1161" t="str">
            <v>T5.0</v>
          </cell>
          <cell r="C1161">
            <v>1.657</v>
          </cell>
          <cell r="D1161" t="str">
            <v>KG</v>
          </cell>
          <cell r="E1161">
            <v>2129</v>
          </cell>
          <cell r="F1161">
            <v>3527</v>
          </cell>
          <cell r="G1161">
            <v>2129</v>
          </cell>
          <cell r="H1161">
            <v>3527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A1162" t="str">
            <v>스테인리스파이프</v>
          </cell>
          <cell r="B1162" t="str">
            <v>￠60.5, T2.0</v>
          </cell>
          <cell r="C1162">
            <v>14.175000000000001</v>
          </cell>
          <cell r="D1162" t="str">
            <v>M</v>
          </cell>
          <cell r="E1162">
            <v>8870</v>
          </cell>
          <cell r="F1162">
            <v>125732</v>
          </cell>
          <cell r="G1162">
            <v>8870</v>
          </cell>
          <cell r="H1162">
            <v>125732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A1163" t="str">
            <v>스테인리스파이프</v>
          </cell>
          <cell r="B1163" t="str">
            <v>￠87.4, T2.0</v>
          </cell>
          <cell r="C1163">
            <v>10.71</v>
          </cell>
          <cell r="D1163" t="str">
            <v>M</v>
          </cell>
          <cell r="E1163">
            <v>13300</v>
          </cell>
          <cell r="F1163">
            <v>142443</v>
          </cell>
          <cell r="G1163">
            <v>13300</v>
          </cell>
          <cell r="H1163">
            <v>142443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</row>
        <row r="1164">
          <cell r="A1164" t="str">
            <v>잡철물제작설치(각종)</v>
          </cell>
          <cell r="B1164" t="str">
            <v>간단</v>
          </cell>
          <cell r="C1164">
            <v>3.3000000000000002E-2</v>
          </cell>
          <cell r="D1164" t="str">
            <v>TON</v>
          </cell>
          <cell r="E1164">
            <v>3372007</v>
          </cell>
          <cell r="F1164">
            <v>111274</v>
          </cell>
          <cell r="G1164">
            <v>1308452</v>
          </cell>
          <cell r="H1164">
            <v>43178</v>
          </cell>
          <cell r="I1164">
            <v>2002017</v>
          </cell>
          <cell r="J1164">
            <v>66066</v>
          </cell>
          <cell r="K1164">
            <v>61538</v>
          </cell>
          <cell r="L1164">
            <v>2030</v>
          </cell>
          <cell r="M1164" t="str">
            <v>N.95</v>
          </cell>
        </row>
        <row r="1165">
          <cell r="A1165" t="str">
            <v>고재대</v>
          </cell>
          <cell r="B1165" t="str">
            <v>스텐</v>
          </cell>
          <cell r="C1165">
            <v>1.74</v>
          </cell>
          <cell r="D1165" t="str">
            <v>KG</v>
          </cell>
          <cell r="E1165">
            <v>-600</v>
          </cell>
          <cell r="F1165">
            <v>-1044</v>
          </cell>
          <cell r="G1165">
            <v>-600</v>
          </cell>
          <cell r="H1165">
            <v>-1044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6">
          <cell r="A1166" t="str">
            <v>계</v>
          </cell>
          <cell r="F1166">
            <v>1280342</v>
          </cell>
          <cell r="H1166">
            <v>748558</v>
          </cell>
          <cell r="J1166">
            <v>527866</v>
          </cell>
          <cell r="L1166">
            <v>3918</v>
          </cell>
        </row>
        <row r="1168">
          <cell r="A1168" t="str">
            <v>No.39호표 잔디등</v>
          </cell>
          <cell r="C1168">
            <v>1</v>
          </cell>
          <cell r="D1168" t="str">
            <v>EA</v>
          </cell>
          <cell r="M1168" t="str">
            <v>PPS11</v>
          </cell>
        </row>
        <row r="1169">
          <cell r="A1169" t="str">
            <v>터파기(인력)</v>
          </cell>
          <cell r="B1169" t="str">
            <v>토사</v>
          </cell>
          <cell r="C1169">
            <v>7.4999999999999997E-2</v>
          </cell>
          <cell r="D1169" t="str">
            <v>M3</v>
          </cell>
          <cell r="E1169">
            <v>8695</v>
          </cell>
          <cell r="F1169">
            <v>652</v>
          </cell>
          <cell r="G1169">
            <v>0</v>
          </cell>
          <cell r="H1169">
            <v>0</v>
          </cell>
          <cell r="I1169">
            <v>8695</v>
          </cell>
          <cell r="J1169">
            <v>652</v>
          </cell>
          <cell r="K1169">
            <v>0</v>
          </cell>
          <cell r="L1169">
            <v>0</v>
          </cell>
          <cell r="M1169" t="str">
            <v>N.124</v>
          </cell>
        </row>
        <row r="1170">
          <cell r="A1170" t="str">
            <v>잔토처리(인력)</v>
          </cell>
          <cell r="B1170" t="str">
            <v>토사:0-1M</v>
          </cell>
          <cell r="C1170">
            <v>2.5000000000000001E-2</v>
          </cell>
          <cell r="D1170" t="str">
            <v>㎥</v>
          </cell>
          <cell r="E1170">
            <v>8184</v>
          </cell>
          <cell r="F1170">
            <v>204</v>
          </cell>
          <cell r="G1170">
            <v>0</v>
          </cell>
          <cell r="H1170">
            <v>0</v>
          </cell>
          <cell r="I1170">
            <v>8184</v>
          </cell>
          <cell r="J1170">
            <v>204</v>
          </cell>
          <cell r="K1170">
            <v>0</v>
          </cell>
          <cell r="L1170">
            <v>0</v>
          </cell>
          <cell r="M1170" t="str">
            <v>N.125</v>
          </cell>
        </row>
        <row r="1171">
          <cell r="A1171" t="str">
            <v>되메우고 다짐(인력)</v>
          </cell>
          <cell r="B1171" t="str">
            <v>토사</v>
          </cell>
          <cell r="C1171">
            <v>4.8000000000000001E-2</v>
          </cell>
          <cell r="D1171" t="str">
            <v>M3</v>
          </cell>
          <cell r="E1171">
            <v>9104</v>
          </cell>
          <cell r="F1171">
            <v>436</v>
          </cell>
          <cell r="G1171">
            <v>0</v>
          </cell>
          <cell r="H1171">
            <v>0</v>
          </cell>
          <cell r="I1171">
            <v>9104</v>
          </cell>
          <cell r="J1171">
            <v>436</v>
          </cell>
          <cell r="K1171">
            <v>0</v>
          </cell>
          <cell r="L1171">
            <v>0</v>
          </cell>
          <cell r="M1171" t="str">
            <v>N.126</v>
          </cell>
        </row>
        <row r="1172">
          <cell r="A1172" t="str">
            <v>콘크리트</v>
          </cell>
          <cell r="B1172" t="str">
            <v>25-180-8</v>
          </cell>
          <cell r="C1172">
            <v>2.7E-2</v>
          </cell>
          <cell r="D1172" t="str">
            <v>㎥</v>
          </cell>
          <cell r="E1172">
            <v>111341</v>
          </cell>
          <cell r="F1172">
            <v>3005</v>
          </cell>
          <cell r="G1172">
            <v>10900</v>
          </cell>
          <cell r="H1172">
            <v>294</v>
          </cell>
          <cell r="I1172">
            <v>100441</v>
          </cell>
          <cell r="J1172">
            <v>2711</v>
          </cell>
          <cell r="K1172">
            <v>0</v>
          </cell>
          <cell r="L1172">
            <v>0</v>
          </cell>
          <cell r="M1172" t="str">
            <v>N.100</v>
          </cell>
        </row>
        <row r="1173">
          <cell r="A1173" t="str">
            <v>거푸집 (합판)</v>
          </cell>
          <cell r="B1173" t="str">
            <v>6회</v>
          </cell>
          <cell r="C1173">
            <v>0.36</v>
          </cell>
          <cell r="D1173" t="str">
            <v>㎡</v>
          </cell>
          <cell r="E1173">
            <v>13825</v>
          </cell>
          <cell r="F1173">
            <v>4976</v>
          </cell>
          <cell r="G1173">
            <v>4430</v>
          </cell>
          <cell r="H1173">
            <v>1594</v>
          </cell>
          <cell r="I1173">
            <v>9395</v>
          </cell>
          <cell r="J1173">
            <v>3382</v>
          </cell>
          <cell r="K1173">
            <v>0</v>
          </cell>
          <cell r="L1173">
            <v>0</v>
          </cell>
          <cell r="M1173" t="str">
            <v>N.80</v>
          </cell>
        </row>
        <row r="1174">
          <cell r="A1174" t="str">
            <v>잔디등</v>
          </cell>
          <cell r="B1174" t="str">
            <v>HALOGEN 50W</v>
          </cell>
          <cell r="C1174">
            <v>1</v>
          </cell>
          <cell r="D1174" t="str">
            <v>SET</v>
          </cell>
          <cell r="E1174">
            <v>380000</v>
          </cell>
          <cell r="F1174">
            <v>380000</v>
          </cell>
          <cell r="G1174">
            <v>380000</v>
          </cell>
          <cell r="H1174">
            <v>380000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5">
          <cell r="A1175" t="str">
            <v>계</v>
          </cell>
          <cell r="F1175">
            <v>389273</v>
          </cell>
          <cell r="H1175">
            <v>381888</v>
          </cell>
          <cell r="J1175">
            <v>7385</v>
          </cell>
          <cell r="L1175">
            <v>0</v>
          </cell>
        </row>
        <row r="1177">
          <cell r="A1177" t="str">
            <v>No.40호표 잔디</v>
          </cell>
          <cell r="B1177" t="str">
            <v>1/2줄떼</v>
          </cell>
          <cell r="C1177">
            <v>1</v>
          </cell>
          <cell r="D1177" t="str">
            <v>M2</v>
          </cell>
          <cell r="M1177" t="str">
            <v>S0023</v>
          </cell>
        </row>
        <row r="1178">
          <cell r="A1178" t="str">
            <v>잔디</v>
          </cell>
          <cell r="B1178" t="str">
            <v>300x300x30㎜ (흙부착)</v>
          </cell>
          <cell r="C1178">
            <v>6</v>
          </cell>
          <cell r="D1178" t="str">
            <v>매</v>
          </cell>
          <cell r="E1178">
            <v>280</v>
          </cell>
          <cell r="F1178">
            <v>1680</v>
          </cell>
          <cell r="G1178">
            <v>280</v>
          </cell>
          <cell r="H1178">
            <v>1680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A1179" t="str">
            <v>잔디식재</v>
          </cell>
          <cell r="C1179">
            <v>1</v>
          </cell>
          <cell r="D1179" t="str">
            <v>M2</v>
          </cell>
          <cell r="E1179">
            <v>2823</v>
          </cell>
          <cell r="F1179">
            <v>2823</v>
          </cell>
          <cell r="G1179">
            <v>0</v>
          </cell>
          <cell r="H1179">
            <v>0</v>
          </cell>
          <cell r="I1179">
            <v>2823</v>
          </cell>
          <cell r="J1179">
            <v>2823</v>
          </cell>
          <cell r="K1179">
            <v>0</v>
          </cell>
          <cell r="L1179">
            <v>0</v>
          </cell>
          <cell r="M1179" t="str">
            <v>N.115</v>
          </cell>
        </row>
        <row r="1180">
          <cell r="A1180" t="str">
            <v>계</v>
          </cell>
          <cell r="F1180">
            <v>4503</v>
          </cell>
          <cell r="H1180">
            <v>1680</v>
          </cell>
          <cell r="J1180">
            <v>2823</v>
          </cell>
          <cell r="L1180">
            <v>0</v>
          </cell>
        </row>
        <row r="1182">
          <cell r="A1182" t="str">
            <v>No.41호표 소나무</v>
          </cell>
          <cell r="B1182" t="str">
            <v>H4.0×R15</v>
          </cell>
          <cell r="C1182">
            <v>1</v>
          </cell>
          <cell r="D1182" t="str">
            <v>주</v>
          </cell>
          <cell r="M1182" t="str">
            <v>S0067</v>
          </cell>
        </row>
        <row r="1183">
          <cell r="A1183" t="str">
            <v>소나무</v>
          </cell>
          <cell r="B1183" t="str">
            <v>H4.0×R15</v>
          </cell>
          <cell r="C1183">
            <v>1</v>
          </cell>
          <cell r="D1183" t="str">
            <v>주</v>
          </cell>
          <cell r="E1183">
            <v>425900</v>
          </cell>
          <cell r="F1183">
            <v>425900</v>
          </cell>
          <cell r="G1183">
            <v>425900</v>
          </cell>
          <cell r="H1183">
            <v>425900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4">
          <cell r="A1184" t="str">
            <v>근원직경에의한식재</v>
          </cell>
          <cell r="B1184" t="str">
            <v>R15</v>
          </cell>
          <cell r="C1184">
            <v>1</v>
          </cell>
          <cell r="D1184" t="str">
            <v>주</v>
          </cell>
          <cell r="E1184">
            <v>73847</v>
          </cell>
          <cell r="F1184">
            <v>73847</v>
          </cell>
          <cell r="G1184">
            <v>0</v>
          </cell>
          <cell r="H1184">
            <v>0</v>
          </cell>
          <cell r="I1184">
            <v>73847</v>
          </cell>
          <cell r="J1184">
            <v>73847</v>
          </cell>
          <cell r="K1184">
            <v>0</v>
          </cell>
          <cell r="L1184">
            <v>0</v>
          </cell>
          <cell r="M1184" t="str">
            <v>N.106</v>
          </cell>
        </row>
        <row r="1185">
          <cell r="A1185" t="str">
            <v>계</v>
          </cell>
          <cell r="F1185">
            <v>499747</v>
          </cell>
          <cell r="H1185">
            <v>425900</v>
          </cell>
          <cell r="J1185">
            <v>73847</v>
          </cell>
          <cell r="L1185">
            <v>0</v>
          </cell>
        </row>
        <row r="1187">
          <cell r="A1187" t="str">
            <v>No.42호표 주목</v>
          </cell>
          <cell r="B1187" t="str">
            <v>H2.5×W1.5</v>
          </cell>
          <cell r="C1187">
            <v>1</v>
          </cell>
          <cell r="D1187" t="str">
            <v>주</v>
          </cell>
          <cell r="M1187" t="str">
            <v>S00733</v>
          </cell>
        </row>
        <row r="1188">
          <cell r="A1188" t="str">
            <v>주목</v>
          </cell>
          <cell r="B1188" t="str">
            <v>H2.5×W1.5</v>
          </cell>
          <cell r="C1188">
            <v>1</v>
          </cell>
          <cell r="D1188" t="str">
            <v>주</v>
          </cell>
          <cell r="E1188">
            <v>417000</v>
          </cell>
          <cell r="F1188">
            <v>417000</v>
          </cell>
          <cell r="G1188">
            <v>417000</v>
          </cell>
          <cell r="H1188">
            <v>417000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A1189" t="str">
            <v>수고에의한식재</v>
          </cell>
          <cell r="B1189" t="str">
            <v>H2.1∼2.5</v>
          </cell>
          <cell r="C1189">
            <v>1</v>
          </cell>
          <cell r="D1189" t="str">
            <v>주</v>
          </cell>
          <cell r="E1189">
            <v>13973</v>
          </cell>
          <cell r="F1189">
            <v>13973</v>
          </cell>
          <cell r="G1189">
            <v>0</v>
          </cell>
          <cell r="H1189">
            <v>0</v>
          </cell>
          <cell r="I1189">
            <v>13973</v>
          </cell>
          <cell r="J1189">
            <v>13973</v>
          </cell>
          <cell r="K1189">
            <v>0</v>
          </cell>
          <cell r="L1189">
            <v>0</v>
          </cell>
          <cell r="M1189" t="str">
            <v>N.111</v>
          </cell>
        </row>
        <row r="1190">
          <cell r="A1190" t="str">
            <v>계</v>
          </cell>
          <cell r="F1190">
            <v>430973</v>
          </cell>
          <cell r="H1190">
            <v>417000</v>
          </cell>
          <cell r="J1190">
            <v>13973</v>
          </cell>
          <cell r="L1190">
            <v>0</v>
          </cell>
        </row>
        <row r="1191">
          <cell r="A1191" t="str">
            <v>No.43호표 스트로브잣</v>
          </cell>
          <cell r="B1191" t="str">
            <v>H3.0×W1.5</v>
          </cell>
          <cell r="C1191">
            <v>1</v>
          </cell>
          <cell r="D1191" t="str">
            <v>주</v>
          </cell>
          <cell r="M1191" t="str">
            <v>S00782</v>
          </cell>
        </row>
        <row r="1192">
          <cell r="A1192" t="str">
            <v>스트로브잣</v>
          </cell>
          <cell r="B1192" t="str">
            <v>H3.0×W1.5</v>
          </cell>
          <cell r="C1192">
            <v>1</v>
          </cell>
          <cell r="D1192" t="str">
            <v>주</v>
          </cell>
          <cell r="E1192">
            <v>41700</v>
          </cell>
          <cell r="F1192">
            <v>41700</v>
          </cell>
          <cell r="G1192">
            <v>41700</v>
          </cell>
          <cell r="H1192">
            <v>41700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수고식재(H2.6-3.0M) 지주목유</v>
          </cell>
          <cell r="C1193">
            <v>1</v>
          </cell>
          <cell r="D1193" t="str">
            <v>주</v>
          </cell>
          <cell r="E1193">
            <v>17209</v>
          </cell>
          <cell r="F1193">
            <v>17209</v>
          </cell>
          <cell r="G1193">
            <v>0</v>
          </cell>
          <cell r="H1193">
            <v>0</v>
          </cell>
          <cell r="I1193">
            <v>17209</v>
          </cell>
          <cell r="J1193">
            <v>17209</v>
          </cell>
          <cell r="K1193">
            <v>0</v>
          </cell>
          <cell r="L1193">
            <v>0</v>
          </cell>
          <cell r="M1193" t="str">
            <v>N.112</v>
          </cell>
        </row>
        <row r="1194">
          <cell r="A1194" t="str">
            <v>계</v>
          </cell>
          <cell r="F1194">
            <v>58909</v>
          </cell>
          <cell r="H1194">
            <v>41700</v>
          </cell>
          <cell r="J1194">
            <v>17209</v>
          </cell>
          <cell r="L1194">
            <v>0</v>
          </cell>
        </row>
        <row r="1196">
          <cell r="A1196" t="str">
            <v>No.44호표 화백</v>
          </cell>
          <cell r="B1196" t="str">
            <v>H2.5×W1.0</v>
          </cell>
          <cell r="C1196">
            <v>1</v>
          </cell>
          <cell r="D1196" t="str">
            <v>주</v>
          </cell>
          <cell r="M1196" t="str">
            <v>S0079</v>
          </cell>
        </row>
        <row r="1197">
          <cell r="A1197" t="str">
            <v>화 백</v>
          </cell>
          <cell r="B1197" t="str">
            <v>H2.5×W1.0</v>
          </cell>
          <cell r="C1197">
            <v>1</v>
          </cell>
          <cell r="D1197" t="str">
            <v>주</v>
          </cell>
          <cell r="E1197">
            <v>13100</v>
          </cell>
          <cell r="F1197">
            <v>13100</v>
          </cell>
          <cell r="G1197">
            <v>13100</v>
          </cell>
          <cell r="H1197">
            <v>13100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A1198" t="str">
            <v>수고에의한식재</v>
          </cell>
          <cell r="B1198" t="str">
            <v>H2.1∼2.5</v>
          </cell>
          <cell r="C1198">
            <v>1</v>
          </cell>
          <cell r="D1198" t="str">
            <v>주</v>
          </cell>
          <cell r="E1198">
            <v>13973</v>
          </cell>
          <cell r="F1198">
            <v>13973</v>
          </cell>
          <cell r="G1198">
            <v>0</v>
          </cell>
          <cell r="H1198">
            <v>0</v>
          </cell>
          <cell r="I1198">
            <v>13973</v>
          </cell>
          <cell r="J1198">
            <v>13973</v>
          </cell>
          <cell r="K1198">
            <v>0</v>
          </cell>
          <cell r="L1198">
            <v>0</v>
          </cell>
          <cell r="M1198" t="str">
            <v>N.111</v>
          </cell>
        </row>
        <row r="1199">
          <cell r="A1199" t="str">
            <v>계</v>
          </cell>
          <cell r="F1199">
            <v>27073</v>
          </cell>
          <cell r="H1199">
            <v>13100</v>
          </cell>
          <cell r="J1199">
            <v>13973</v>
          </cell>
          <cell r="L1199">
            <v>0</v>
          </cell>
        </row>
        <row r="1201">
          <cell r="A1201" t="str">
            <v>No.45호표 대나무</v>
          </cell>
          <cell r="B1201" t="str">
            <v>H3.0~5.0</v>
          </cell>
          <cell r="C1201">
            <v>1</v>
          </cell>
          <cell r="D1201" t="str">
            <v>주</v>
          </cell>
          <cell r="M1201" t="str">
            <v>S0087</v>
          </cell>
        </row>
        <row r="1202">
          <cell r="A1202" t="str">
            <v>대나무</v>
          </cell>
          <cell r="B1202" t="str">
            <v>H3.0~5.0</v>
          </cell>
          <cell r="C1202">
            <v>1</v>
          </cell>
          <cell r="D1202" t="str">
            <v>주</v>
          </cell>
          <cell r="E1202">
            <v>30000</v>
          </cell>
          <cell r="F1202">
            <v>30000</v>
          </cell>
          <cell r="G1202">
            <v>30000</v>
          </cell>
          <cell r="H1202">
            <v>30000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</row>
        <row r="1203">
          <cell r="A1203" t="str">
            <v>수고식재(H3.6-4.0M) 지주목유</v>
          </cell>
          <cell r="C1203">
            <v>1</v>
          </cell>
          <cell r="D1203" t="str">
            <v>주</v>
          </cell>
          <cell r="E1203">
            <v>25706</v>
          </cell>
          <cell r="F1203">
            <v>25706</v>
          </cell>
          <cell r="G1203">
            <v>0</v>
          </cell>
          <cell r="H1203">
            <v>0</v>
          </cell>
          <cell r="I1203">
            <v>25706</v>
          </cell>
          <cell r="J1203">
            <v>25706</v>
          </cell>
          <cell r="K1203">
            <v>0</v>
          </cell>
          <cell r="L1203">
            <v>0</v>
          </cell>
          <cell r="M1203" t="str">
            <v>N.113</v>
          </cell>
        </row>
        <row r="1204">
          <cell r="A1204" t="str">
            <v>계</v>
          </cell>
          <cell r="F1204">
            <v>55706</v>
          </cell>
          <cell r="H1204">
            <v>30000</v>
          </cell>
          <cell r="J1204">
            <v>25706</v>
          </cell>
          <cell r="L1204">
            <v>0</v>
          </cell>
        </row>
        <row r="1206">
          <cell r="A1206" t="str">
            <v>No.46호표 느티나무</v>
          </cell>
          <cell r="B1206" t="str">
            <v>H4.0×R15</v>
          </cell>
          <cell r="C1206">
            <v>1</v>
          </cell>
          <cell r="D1206" t="str">
            <v>주</v>
          </cell>
          <cell r="M1206" t="str">
            <v>S0091</v>
          </cell>
        </row>
        <row r="1207">
          <cell r="A1207" t="str">
            <v>느티나무</v>
          </cell>
          <cell r="B1207" t="str">
            <v>H4.5×R15</v>
          </cell>
          <cell r="C1207">
            <v>1</v>
          </cell>
          <cell r="D1207" t="str">
            <v>주</v>
          </cell>
          <cell r="E1207">
            <v>335000</v>
          </cell>
          <cell r="F1207">
            <v>335000</v>
          </cell>
          <cell r="G1207">
            <v>335000</v>
          </cell>
          <cell r="H1207">
            <v>335000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A1208" t="str">
            <v>근원직경에의한식재</v>
          </cell>
          <cell r="B1208" t="str">
            <v>R15</v>
          </cell>
          <cell r="C1208">
            <v>1</v>
          </cell>
          <cell r="D1208" t="str">
            <v>주</v>
          </cell>
          <cell r="E1208">
            <v>73847</v>
          </cell>
          <cell r="F1208">
            <v>73847</v>
          </cell>
          <cell r="G1208">
            <v>0</v>
          </cell>
          <cell r="H1208">
            <v>0</v>
          </cell>
          <cell r="I1208">
            <v>73847</v>
          </cell>
          <cell r="J1208">
            <v>73847</v>
          </cell>
          <cell r="K1208">
            <v>0</v>
          </cell>
          <cell r="L1208">
            <v>0</v>
          </cell>
          <cell r="M1208" t="str">
            <v>N.106</v>
          </cell>
        </row>
        <row r="1209">
          <cell r="A1209" t="str">
            <v>계</v>
          </cell>
          <cell r="F1209">
            <v>408847</v>
          </cell>
          <cell r="H1209">
            <v>335000</v>
          </cell>
          <cell r="J1209">
            <v>73847</v>
          </cell>
          <cell r="L1209">
            <v>0</v>
          </cell>
        </row>
        <row r="1214">
          <cell r="A1214" t="str">
            <v>No.47호표 느티나무</v>
          </cell>
          <cell r="B1214" t="str">
            <v>H4.0×R12</v>
          </cell>
          <cell r="C1214">
            <v>1</v>
          </cell>
          <cell r="D1214" t="str">
            <v>주</v>
          </cell>
          <cell r="M1214" t="str">
            <v>S0092</v>
          </cell>
        </row>
        <row r="1215">
          <cell r="A1215" t="str">
            <v>느티나무</v>
          </cell>
          <cell r="B1215" t="str">
            <v>H4.0×R12</v>
          </cell>
          <cell r="C1215">
            <v>1</v>
          </cell>
          <cell r="D1215" t="str">
            <v>주</v>
          </cell>
          <cell r="E1215">
            <v>157000</v>
          </cell>
          <cell r="F1215">
            <v>157000</v>
          </cell>
          <cell r="G1215">
            <v>157000</v>
          </cell>
          <cell r="H1215">
            <v>157000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</row>
        <row r="1216">
          <cell r="A1216" t="str">
            <v>근원직경식재(지주목유)</v>
          </cell>
          <cell r="B1216" t="str">
            <v>R12CM</v>
          </cell>
          <cell r="C1216">
            <v>1</v>
          </cell>
          <cell r="D1216" t="str">
            <v>주</v>
          </cell>
          <cell r="E1216">
            <v>55233</v>
          </cell>
          <cell r="F1216">
            <v>55233</v>
          </cell>
          <cell r="G1216">
            <v>0</v>
          </cell>
          <cell r="H1216">
            <v>0</v>
          </cell>
          <cell r="I1216">
            <v>55233</v>
          </cell>
          <cell r="J1216">
            <v>55233</v>
          </cell>
          <cell r="K1216">
            <v>0</v>
          </cell>
          <cell r="L1216">
            <v>0</v>
          </cell>
          <cell r="M1216" t="str">
            <v>N.107</v>
          </cell>
        </row>
        <row r="1217">
          <cell r="A1217" t="str">
            <v>계</v>
          </cell>
          <cell r="F1217">
            <v>212233</v>
          </cell>
          <cell r="H1217">
            <v>157000</v>
          </cell>
          <cell r="J1217">
            <v>55233</v>
          </cell>
          <cell r="L1217">
            <v>0</v>
          </cell>
        </row>
        <row r="1219">
          <cell r="A1219" t="str">
            <v>No.48호표 은행나무</v>
          </cell>
          <cell r="B1219" t="str">
            <v>H4.5×B12</v>
          </cell>
          <cell r="C1219">
            <v>1</v>
          </cell>
          <cell r="D1219" t="str">
            <v>주</v>
          </cell>
          <cell r="M1219" t="str">
            <v>S0094</v>
          </cell>
        </row>
        <row r="1220">
          <cell r="A1220" t="str">
            <v>은행나무</v>
          </cell>
          <cell r="B1220" t="str">
            <v>H4.5×B12</v>
          </cell>
          <cell r="C1220">
            <v>1</v>
          </cell>
          <cell r="D1220" t="str">
            <v>주</v>
          </cell>
          <cell r="E1220">
            <v>219000</v>
          </cell>
          <cell r="F1220">
            <v>219000</v>
          </cell>
          <cell r="G1220">
            <v>219000</v>
          </cell>
          <cell r="H1220">
            <v>219000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</row>
        <row r="1221">
          <cell r="A1221" t="str">
            <v>흉고직경식재(지주목유)</v>
          </cell>
          <cell r="B1221" t="str">
            <v>B12CM</v>
          </cell>
          <cell r="C1221">
            <v>1</v>
          </cell>
          <cell r="D1221" t="str">
            <v>주</v>
          </cell>
          <cell r="E1221">
            <v>72424</v>
          </cell>
          <cell r="F1221">
            <v>72424</v>
          </cell>
          <cell r="G1221">
            <v>0</v>
          </cell>
          <cell r="H1221">
            <v>0</v>
          </cell>
          <cell r="I1221">
            <v>72424</v>
          </cell>
          <cell r="J1221">
            <v>72424</v>
          </cell>
          <cell r="K1221">
            <v>0</v>
          </cell>
          <cell r="L1221">
            <v>0</v>
          </cell>
          <cell r="M1221" t="str">
            <v>N.114</v>
          </cell>
        </row>
        <row r="1222">
          <cell r="A1222" t="str">
            <v>계</v>
          </cell>
          <cell r="F1222">
            <v>291424</v>
          </cell>
          <cell r="H1222">
            <v>219000</v>
          </cell>
          <cell r="J1222">
            <v>72424</v>
          </cell>
          <cell r="L1222">
            <v>0</v>
          </cell>
        </row>
        <row r="1224">
          <cell r="A1224" t="str">
            <v>No.49호표 배롱나무</v>
          </cell>
          <cell r="B1224" t="str">
            <v>H3.0×R10</v>
          </cell>
          <cell r="C1224">
            <v>1</v>
          </cell>
          <cell r="D1224" t="str">
            <v>주</v>
          </cell>
          <cell r="M1224" t="str">
            <v>S0096</v>
          </cell>
        </row>
        <row r="1225">
          <cell r="A1225" t="str">
            <v>배롱나무</v>
          </cell>
          <cell r="B1225" t="str">
            <v>H3.0×R10</v>
          </cell>
          <cell r="C1225">
            <v>1</v>
          </cell>
          <cell r="D1225" t="str">
            <v>주</v>
          </cell>
          <cell r="E1225">
            <v>181000</v>
          </cell>
          <cell r="F1225">
            <v>181000</v>
          </cell>
          <cell r="G1225">
            <v>181000</v>
          </cell>
          <cell r="H1225">
            <v>181000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</row>
        <row r="1226">
          <cell r="A1226" t="str">
            <v>근원직경에의한식재</v>
          </cell>
          <cell r="B1226" t="str">
            <v>R10</v>
          </cell>
          <cell r="C1226">
            <v>1</v>
          </cell>
          <cell r="D1226" t="str">
            <v>주</v>
          </cell>
          <cell r="E1226">
            <v>43091</v>
          </cell>
          <cell r="F1226">
            <v>43091</v>
          </cell>
          <cell r="G1226">
            <v>0</v>
          </cell>
          <cell r="H1226">
            <v>0</v>
          </cell>
          <cell r="I1226">
            <v>43091</v>
          </cell>
          <cell r="J1226">
            <v>43091</v>
          </cell>
          <cell r="K1226">
            <v>0</v>
          </cell>
          <cell r="L1226">
            <v>0</v>
          </cell>
          <cell r="M1226" t="str">
            <v>N.105</v>
          </cell>
        </row>
        <row r="1227">
          <cell r="A1227" t="str">
            <v>계</v>
          </cell>
          <cell r="F1227">
            <v>224091</v>
          </cell>
          <cell r="H1227">
            <v>181000</v>
          </cell>
          <cell r="J1227">
            <v>43091</v>
          </cell>
          <cell r="L1227">
            <v>0</v>
          </cell>
        </row>
        <row r="1229">
          <cell r="A1229" t="str">
            <v>No.50호표 이팝나무</v>
          </cell>
          <cell r="B1229" t="str">
            <v>H4.0×R15</v>
          </cell>
          <cell r="C1229">
            <v>1</v>
          </cell>
          <cell r="D1229" t="str">
            <v>주</v>
          </cell>
          <cell r="M1229" t="str">
            <v>S0097</v>
          </cell>
        </row>
        <row r="1230">
          <cell r="A1230" t="str">
            <v>이팝나무</v>
          </cell>
          <cell r="B1230" t="str">
            <v>H4.0×R15</v>
          </cell>
          <cell r="C1230">
            <v>1</v>
          </cell>
          <cell r="D1230" t="str">
            <v>주</v>
          </cell>
          <cell r="E1230">
            <v>360100</v>
          </cell>
          <cell r="F1230">
            <v>360100</v>
          </cell>
          <cell r="G1230">
            <v>360100</v>
          </cell>
          <cell r="H1230">
            <v>360100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</row>
        <row r="1231">
          <cell r="A1231" t="str">
            <v>계</v>
          </cell>
          <cell r="F1231">
            <v>360100</v>
          </cell>
          <cell r="H1231">
            <v>360100</v>
          </cell>
          <cell r="J1231">
            <v>0</v>
          </cell>
          <cell r="L1231">
            <v>0</v>
          </cell>
        </row>
        <row r="1233">
          <cell r="A1233" t="str">
            <v>No.51호표 청단풍</v>
          </cell>
          <cell r="B1233" t="str">
            <v>H3.5×R15</v>
          </cell>
          <cell r="C1233">
            <v>1</v>
          </cell>
          <cell r="D1233" t="str">
            <v>주</v>
          </cell>
          <cell r="M1233" t="str">
            <v>S0098</v>
          </cell>
        </row>
        <row r="1234">
          <cell r="A1234" t="str">
            <v>청단풍</v>
          </cell>
          <cell r="B1234" t="str">
            <v>H3.5×R15</v>
          </cell>
          <cell r="C1234">
            <v>1</v>
          </cell>
          <cell r="D1234" t="str">
            <v>주</v>
          </cell>
          <cell r="E1234">
            <v>263000</v>
          </cell>
          <cell r="F1234">
            <v>263000</v>
          </cell>
          <cell r="G1234">
            <v>263000</v>
          </cell>
          <cell r="H1234">
            <v>263000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</row>
        <row r="1235">
          <cell r="A1235" t="str">
            <v>근원직경에의한식재</v>
          </cell>
          <cell r="B1235" t="str">
            <v>R15</v>
          </cell>
          <cell r="C1235">
            <v>0.3</v>
          </cell>
          <cell r="D1235" t="str">
            <v>주</v>
          </cell>
          <cell r="E1235">
            <v>73847</v>
          </cell>
          <cell r="F1235">
            <v>22154</v>
          </cell>
          <cell r="G1235">
            <v>0</v>
          </cell>
          <cell r="H1235">
            <v>0</v>
          </cell>
          <cell r="I1235">
            <v>73847</v>
          </cell>
          <cell r="J1235">
            <v>22154</v>
          </cell>
          <cell r="K1235">
            <v>0</v>
          </cell>
          <cell r="L1235">
            <v>0</v>
          </cell>
          <cell r="M1235" t="str">
            <v>N.106</v>
          </cell>
        </row>
        <row r="1236">
          <cell r="A1236" t="str">
            <v>계</v>
          </cell>
          <cell r="F1236">
            <v>285154</v>
          </cell>
          <cell r="H1236">
            <v>263000</v>
          </cell>
          <cell r="J1236">
            <v>22154</v>
          </cell>
          <cell r="L1236">
            <v>0</v>
          </cell>
        </row>
        <row r="1237">
          <cell r="A1237" t="str">
            <v>No.52호표 청단풍</v>
          </cell>
          <cell r="B1237" t="str">
            <v>H2.5×R8</v>
          </cell>
          <cell r="C1237">
            <v>1</v>
          </cell>
          <cell r="D1237" t="str">
            <v>주</v>
          </cell>
          <cell r="M1237" t="str">
            <v>S00981</v>
          </cell>
        </row>
        <row r="1238">
          <cell r="A1238" t="str">
            <v>청단풍</v>
          </cell>
          <cell r="B1238" t="str">
            <v>H2.5×R8</v>
          </cell>
          <cell r="C1238">
            <v>1</v>
          </cell>
          <cell r="D1238" t="str">
            <v>주</v>
          </cell>
          <cell r="E1238">
            <v>73300</v>
          </cell>
          <cell r="F1238">
            <v>73300</v>
          </cell>
          <cell r="G1238">
            <v>73300</v>
          </cell>
          <cell r="H1238">
            <v>73300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A1239" t="str">
            <v>근원직경에의한식재</v>
          </cell>
          <cell r="B1239" t="str">
            <v>R8</v>
          </cell>
          <cell r="C1239">
            <v>1</v>
          </cell>
          <cell r="D1239" t="str">
            <v>주</v>
          </cell>
          <cell r="E1239">
            <v>31358</v>
          </cell>
          <cell r="F1239">
            <v>31358</v>
          </cell>
          <cell r="G1239">
            <v>0</v>
          </cell>
          <cell r="H1239">
            <v>0</v>
          </cell>
          <cell r="I1239">
            <v>31358</v>
          </cell>
          <cell r="J1239">
            <v>31358</v>
          </cell>
          <cell r="K1239">
            <v>0</v>
          </cell>
          <cell r="L1239">
            <v>0</v>
          </cell>
          <cell r="M1239" t="str">
            <v>N.104</v>
          </cell>
        </row>
        <row r="1240">
          <cell r="A1240" t="str">
            <v>계</v>
          </cell>
          <cell r="F1240">
            <v>104658</v>
          </cell>
          <cell r="H1240">
            <v>73300</v>
          </cell>
          <cell r="J1240">
            <v>31358</v>
          </cell>
          <cell r="L1240">
            <v>0</v>
          </cell>
        </row>
        <row r="1242">
          <cell r="A1242" t="str">
            <v>No.53호표 산딸나무</v>
          </cell>
          <cell r="B1242" t="str">
            <v>H2.5×R7</v>
          </cell>
          <cell r="C1242">
            <v>1</v>
          </cell>
          <cell r="D1242" t="str">
            <v>주</v>
          </cell>
          <cell r="M1242" t="str">
            <v>S00982</v>
          </cell>
        </row>
        <row r="1243">
          <cell r="A1243" t="str">
            <v>산딸나무</v>
          </cell>
          <cell r="B1243" t="str">
            <v>H2.5×R7</v>
          </cell>
          <cell r="C1243">
            <v>1</v>
          </cell>
          <cell r="D1243" t="str">
            <v>주</v>
          </cell>
          <cell r="E1243">
            <v>50800</v>
          </cell>
          <cell r="F1243">
            <v>50800</v>
          </cell>
          <cell r="G1243">
            <v>50800</v>
          </cell>
          <cell r="H1243">
            <v>50800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</row>
        <row r="1244">
          <cell r="A1244" t="str">
            <v>근원직경에의한식재</v>
          </cell>
          <cell r="B1244" t="str">
            <v>R7</v>
          </cell>
          <cell r="C1244">
            <v>1</v>
          </cell>
          <cell r="D1244" t="str">
            <v>주</v>
          </cell>
          <cell r="E1244">
            <v>31358</v>
          </cell>
          <cell r="F1244">
            <v>31358</v>
          </cell>
          <cell r="G1244">
            <v>0</v>
          </cell>
          <cell r="H1244">
            <v>0</v>
          </cell>
          <cell r="I1244">
            <v>31358</v>
          </cell>
          <cell r="J1244">
            <v>31358</v>
          </cell>
          <cell r="K1244">
            <v>0</v>
          </cell>
          <cell r="L1244">
            <v>0</v>
          </cell>
          <cell r="M1244" t="str">
            <v>N.104</v>
          </cell>
        </row>
        <row r="1245">
          <cell r="A1245" t="str">
            <v>계</v>
          </cell>
          <cell r="F1245">
            <v>82158</v>
          </cell>
          <cell r="H1245">
            <v>50800</v>
          </cell>
          <cell r="J1245">
            <v>31358</v>
          </cell>
          <cell r="L1245">
            <v>0</v>
          </cell>
        </row>
        <row r="1247">
          <cell r="A1247" t="str">
            <v>No.54호표 회양목</v>
          </cell>
          <cell r="B1247" t="str">
            <v>H0.3×W0.3</v>
          </cell>
          <cell r="C1247">
            <v>1</v>
          </cell>
          <cell r="D1247" t="str">
            <v>주</v>
          </cell>
          <cell r="M1247" t="str">
            <v>S0103</v>
          </cell>
        </row>
        <row r="1248">
          <cell r="A1248" t="str">
            <v>회양목</v>
          </cell>
          <cell r="B1248" t="str">
            <v>H0.3×W0.3</v>
          </cell>
          <cell r="C1248">
            <v>1</v>
          </cell>
          <cell r="D1248" t="str">
            <v>주</v>
          </cell>
          <cell r="E1248">
            <v>2700</v>
          </cell>
          <cell r="F1248">
            <v>2700</v>
          </cell>
          <cell r="G1248">
            <v>2700</v>
          </cell>
          <cell r="H1248">
            <v>2700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</row>
        <row r="1249">
          <cell r="A1249" t="str">
            <v>관목류식재</v>
          </cell>
          <cell r="B1249" t="str">
            <v>H0.3∼0.7</v>
          </cell>
          <cell r="C1249">
            <v>1</v>
          </cell>
          <cell r="D1249" t="str">
            <v>주</v>
          </cell>
          <cell r="E1249">
            <v>2630</v>
          </cell>
          <cell r="F1249">
            <v>2630</v>
          </cell>
          <cell r="G1249">
            <v>0</v>
          </cell>
          <cell r="H1249">
            <v>0</v>
          </cell>
          <cell r="I1249">
            <v>2630</v>
          </cell>
          <cell r="J1249">
            <v>2630</v>
          </cell>
          <cell r="K1249">
            <v>0</v>
          </cell>
          <cell r="L1249">
            <v>0</v>
          </cell>
          <cell r="M1249" t="str">
            <v>N.109</v>
          </cell>
        </row>
        <row r="1250">
          <cell r="A1250" t="str">
            <v>계</v>
          </cell>
          <cell r="F1250">
            <v>5330</v>
          </cell>
          <cell r="H1250">
            <v>2700</v>
          </cell>
          <cell r="J1250">
            <v>2630</v>
          </cell>
          <cell r="L1250">
            <v>0</v>
          </cell>
        </row>
        <row r="1252">
          <cell r="A1252" t="str">
            <v>No.55호표 광나무</v>
          </cell>
          <cell r="B1252" t="str">
            <v>H1.2×W0.4</v>
          </cell>
          <cell r="C1252">
            <v>1</v>
          </cell>
          <cell r="D1252" t="str">
            <v>주</v>
          </cell>
          <cell r="M1252" t="str">
            <v>S0107</v>
          </cell>
        </row>
        <row r="1253">
          <cell r="A1253" t="str">
            <v>광나무</v>
          </cell>
          <cell r="B1253" t="str">
            <v>H1.2×W0.4</v>
          </cell>
          <cell r="C1253">
            <v>1</v>
          </cell>
          <cell r="D1253" t="str">
            <v>주</v>
          </cell>
          <cell r="E1253">
            <v>2800</v>
          </cell>
          <cell r="F1253">
            <v>2800</v>
          </cell>
          <cell r="G1253">
            <v>2800</v>
          </cell>
          <cell r="H1253">
            <v>2800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</row>
        <row r="1254">
          <cell r="A1254" t="str">
            <v>관목류식재(H1.2-1.5M)</v>
          </cell>
          <cell r="C1254">
            <v>1</v>
          </cell>
          <cell r="D1254" t="str">
            <v>주</v>
          </cell>
          <cell r="E1254">
            <v>7484</v>
          </cell>
          <cell r="F1254">
            <v>7484</v>
          </cell>
          <cell r="G1254">
            <v>0</v>
          </cell>
          <cell r="H1254">
            <v>0</v>
          </cell>
          <cell r="I1254">
            <v>7484</v>
          </cell>
          <cell r="J1254">
            <v>7484</v>
          </cell>
          <cell r="K1254">
            <v>0</v>
          </cell>
          <cell r="L1254">
            <v>0</v>
          </cell>
          <cell r="M1254" t="str">
            <v>N.108</v>
          </cell>
        </row>
        <row r="1255">
          <cell r="A1255" t="str">
            <v>계</v>
          </cell>
          <cell r="F1255">
            <v>10284</v>
          </cell>
          <cell r="H1255">
            <v>2800</v>
          </cell>
          <cell r="J1255">
            <v>7484</v>
          </cell>
          <cell r="L1255">
            <v>0</v>
          </cell>
        </row>
        <row r="1260">
          <cell r="A1260" t="str">
            <v>No.56호표 눈주목</v>
          </cell>
          <cell r="B1260" t="str">
            <v>H0.4×W0.4</v>
          </cell>
          <cell r="C1260">
            <v>1</v>
          </cell>
          <cell r="D1260" t="str">
            <v>주</v>
          </cell>
          <cell r="M1260" t="str">
            <v>S0110</v>
          </cell>
        </row>
        <row r="1261">
          <cell r="A1261" t="str">
            <v>눈주목</v>
          </cell>
          <cell r="B1261" t="str">
            <v>H0.4×W0.4</v>
          </cell>
          <cell r="C1261">
            <v>1</v>
          </cell>
          <cell r="D1261" t="str">
            <v>주</v>
          </cell>
          <cell r="E1261">
            <v>13000</v>
          </cell>
          <cell r="F1261">
            <v>13000</v>
          </cell>
          <cell r="G1261">
            <v>13000</v>
          </cell>
          <cell r="H1261">
            <v>13000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</row>
        <row r="1262">
          <cell r="A1262" t="str">
            <v>관목류식재</v>
          </cell>
          <cell r="B1262" t="str">
            <v>H0.3∼0.7</v>
          </cell>
          <cell r="C1262">
            <v>1</v>
          </cell>
          <cell r="D1262" t="str">
            <v>주</v>
          </cell>
          <cell r="E1262">
            <v>2630</v>
          </cell>
          <cell r="F1262">
            <v>2630</v>
          </cell>
          <cell r="G1262">
            <v>0</v>
          </cell>
          <cell r="H1262">
            <v>0</v>
          </cell>
          <cell r="I1262">
            <v>2630</v>
          </cell>
          <cell r="J1262">
            <v>2630</v>
          </cell>
          <cell r="K1262">
            <v>0</v>
          </cell>
          <cell r="L1262">
            <v>0</v>
          </cell>
          <cell r="M1262" t="str">
            <v>N.109</v>
          </cell>
        </row>
        <row r="1263">
          <cell r="A1263" t="str">
            <v>계</v>
          </cell>
          <cell r="F1263">
            <v>15630</v>
          </cell>
          <cell r="H1263">
            <v>13000</v>
          </cell>
          <cell r="J1263">
            <v>2630</v>
          </cell>
          <cell r="L1263">
            <v>0</v>
          </cell>
        </row>
        <row r="1265">
          <cell r="A1265" t="str">
            <v>No.57호표 산철쭉</v>
          </cell>
          <cell r="B1265" t="str">
            <v>H0.3×W0.4</v>
          </cell>
          <cell r="C1265">
            <v>1</v>
          </cell>
          <cell r="D1265" t="str">
            <v>주</v>
          </cell>
          <cell r="M1265" t="str">
            <v>S01103</v>
          </cell>
        </row>
        <row r="1266">
          <cell r="A1266" t="str">
            <v>산철쭉</v>
          </cell>
          <cell r="B1266" t="str">
            <v>H0.3×W0.4</v>
          </cell>
          <cell r="C1266">
            <v>1</v>
          </cell>
          <cell r="D1266" t="str">
            <v>주</v>
          </cell>
          <cell r="E1266">
            <v>1600</v>
          </cell>
          <cell r="F1266">
            <v>1600</v>
          </cell>
          <cell r="G1266">
            <v>1600</v>
          </cell>
          <cell r="H1266">
            <v>1600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</row>
        <row r="1267">
          <cell r="A1267" t="str">
            <v>관목류식재</v>
          </cell>
          <cell r="B1267" t="str">
            <v>H0.3∼0.7</v>
          </cell>
          <cell r="C1267">
            <v>1</v>
          </cell>
          <cell r="D1267" t="str">
            <v>주</v>
          </cell>
          <cell r="E1267">
            <v>2630</v>
          </cell>
          <cell r="F1267">
            <v>2630</v>
          </cell>
          <cell r="G1267">
            <v>0</v>
          </cell>
          <cell r="H1267">
            <v>0</v>
          </cell>
          <cell r="I1267">
            <v>2630</v>
          </cell>
          <cell r="J1267">
            <v>2630</v>
          </cell>
          <cell r="K1267">
            <v>0</v>
          </cell>
          <cell r="L1267">
            <v>0</v>
          </cell>
          <cell r="M1267" t="str">
            <v>N.109</v>
          </cell>
        </row>
        <row r="1268">
          <cell r="A1268" t="str">
            <v>계</v>
          </cell>
          <cell r="F1268">
            <v>4230</v>
          </cell>
          <cell r="H1268">
            <v>1600</v>
          </cell>
          <cell r="J1268">
            <v>2630</v>
          </cell>
          <cell r="L1268">
            <v>0</v>
          </cell>
        </row>
        <row r="1270">
          <cell r="A1270" t="str">
            <v>No.58호표 백철쭉</v>
          </cell>
          <cell r="B1270" t="str">
            <v>H0.3×W0.4</v>
          </cell>
          <cell r="C1270">
            <v>1</v>
          </cell>
          <cell r="D1270" t="str">
            <v>주</v>
          </cell>
          <cell r="M1270" t="str">
            <v>S01104</v>
          </cell>
        </row>
        <row r="1271">
          <cell r="A1271" t="str">
            <v>백철쭉</v>
          </cell>
          <cell r="B1271" t="str">
            <v>H0.3×R0.4</v>
          </cell>
          <cell r="C1271">
            <v>1</v>
          </cell>
          <cell r="D1271" t="str">
            <v>주</v>
          </cell>
          <cell r="E1271">
            <v>1900</v>
          </cell>
          <cell r="F1271">
            <v>1900</v>
          </cell>
          <cell r="G1271">
            <v>1900</v>
          </cell>
          <cell r="H1271">
            <v>1900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A1272" t="str">
            <v>관목류식재</v>
          </cell>
          <cell r="B1272" t="str">
            <v>H0.3∼0.7</v>
          </cell>
          <cell r="C1272">
            <v>1</v>
          </cell>
          <cell r="D1272" t="str">
            <v>주</v>
          </cell>
          <cell r="E1272">
            <v>2630</v>
          </cell>
          <cell r="F1272">
            <v>2630</v>
          </cell>
          <cell r="G1272">
            <v>0</v>
          </cell>
          <cell r="H1272">
            <v>0</v>
          </cell>
          <cell r="I1272">
            <v>2630</v>
          </cell>
          <cell r="J1272">
            <v>2630</v>
          </cell>
          <cell r="K1272">
            <v>0</v>
          </cell>
          <cell r="L1272">
            <v>0</v>
          </cell>
          <cell r="M1272" t="str">
            <v>N.109</v>
          </cell>
        </row>
        <row r="1273">
          <cell r="A1273" t="str">
            <v>계</v>
          </cell>
          <cell r="F1273">
            <v>4530</v>
          </cell>
          <cell r="H1273">
            <v>1900</v>
          </cell>
          <cell r="J1273">
            <v>2630</v>
          </cell>
          <cell r="L1273">
            <v>0</v>
          </cell>
        </row>
        <row r="1275">
          <cell r="A1275" t="str">
            <v>No.59호표 영산홍</v>
          </cell>
          <cell r="B1275" t="str">
            <v>H0.3×W0.3</v>
          </cell>
          <cell r="C1275">
            <v>1</v>
          </cell>
          <cell r="D1275" t="str">
            <v>주</v>
          </cell>
          <cell r="M1275" t="str">
            <v>S011041</v>
          </cell>
        </row>
        <row r="1276">
          <cell r="A1276" t="str">
            <v>영산홍</v>
          </cell>
          <cell r="B1276" t="str">
            <v>H0.3×W0.3</v>
          </cell>
          <cell r="C1276">
            <v>1</v>
          </cell>
          <cell r="D1276" t="str">
            <v>주</v>
          </cell>
          <cell r="E1276">
            <v>1880</v>
          </cell>
          <cell r="F1276">
            <v>1880</v>
          </cell>
          <cell r="G1276">
            <v>1880</v>
          </cell>
          <cell r="H1276">
            <v>1880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</row>
        <row r="1277">
          <cell r="A1277" t="str">
            <v>관목류식재</v>
          </cell>
          <cell r="B1277" t="str">
            <v>H0.3∼0.7</v>
          </cell>
          <cell r="C1277">
            <v>1</v>
          </cell>
          <cell r="D1277" t="str">
            <v>주</v>
          </cell>
          <cell r="E1277">
            <v>2630</v>
          </cell>
          <cell r="F1277">
            <v>2630</v>
          </cell>
          <cell r="G1277">
            <v>0</v>
          </cell>
          <cell r="H1277">
            <v>0</v>
          </cell>
          <cell r="I1277">
            <v>2630</v>
          </cell>
          <cell r="J1277">
            <v>2630</v>
          </cell>
          <cell r="K1277">
            <v>0</v>
          </cell>
          <cell r="L1277">
            <v>0</v>
          </cell>
          <cell r="M1277" t="str">
            <v>N.109</v>
          </cell>
        </row>
        <row r="1278">
          <cell r="A1278" t="str">
            <v>계</v>
          </cell>
          <cell r="F1278">
            <v>4510</v>
          </cell>
          <cell r="H1278">
            <v>1880</v>
          </cell>
          <cell r="J1278">
            <v>2630</v>
          </cell>
          <cell r="L1278">
            <v>0</v>
          </cell>
        </row>
        <row r="1283">
          <cell r="A1283" t="str">
            <v>No.60호표 꽃창포</v>
          </cell>
          <cell r="B1283" t="str">
            <v>2-3분얼</v>
          </cell>
          <cell r="C1283">
            <v>1</v>
          </cell>
          <cell r="D1283" t="str">
            <v>본</v>
          </cell>
          <cell r="M1283" t="str">
            <v>S01105</v>
          </cell>
        </row>
        <row r="1284">
          <cell r="A1284" t="str">
            <v>꽃창포</v>
          </cell>
          <cell r="B1284" t="str">
            <v>2~3분얼</v>
          </cell>
          <cell r="C1284">
            <v>1</v>
          </cell>
          <cell r="D1284" t="str">
            <v>본</v>
          </cell>
          <cell r="E1284">
            <v>2200</v>
          </cell>
          <cell r="F1284">
            <v>2200</v>
          </cell>
          <cell r="G1284">
            <v>2200</v>
          </cell>
          <cell r="H1284">
            <v>2200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</row>
        <row r="1285">
          <cell r="A1285" t="str">
            <v>조 경 공</v>
          </cell>
          <cell r="C1285">
            <v>2.8500000000000001E-3</v>
          </cell>
          <cell r="D1285" t="str">
            <v>인</v>
          </cell>
          <cell r="E1285">
            <v>60423</v>
          </cell>
          <cell r="F1285">
            <v>172</v>
          </cell>
          <cell r="G1285">
            <v>0</v>
          </cell>
          <cell r="H1285">
            <v>0</v>
          </cell>
          <cell r="I1285">
            <v>60423</v>
          </cell>
          <cell r="J1285">
            <v>172</v>
          </cell>
          <cell r="K1285">
            <v>0</v>
          </cell>
          <cell r="L1285">
            <v>0</v>
          </cell>
        </row>
        <row r="1286">
          <cell r="A1286" t="str">
            <v>계</v>
          </cell>
          <cell r="F1286">
            <v>2372</v>
          </cell>
          <cell r="H1286">
            <v>2200</v>
          </cell>
          <cell r="J1286">
            <v>172</v>
          </cell>
          <cell r="L1286">
            <v>0</v>
          </cell>
        </row>
        <row r="1288">
          <cell r="A1288" t="str">
            <v>No.61호표 능소화</v>
          </cell>
          <cell r="B1288" t="str">
            <v>L×2.0m×R2</v>
          </cell>
          <cell r="C1288">
            <v>1</v>
          </cell>
          <cell r="D1288" t="str">
            <v>본</v>
          </cell>
          <cell r="M1288" t="str">
            <v>S01106</v>
          </cell>
        </row>
        <row r="1289">
          <cell r="A1289" t="str">
            <v>능소화</v>
          </cell>
          <cell r="B1289" t="str">
            <v>L×2.0m×R2</v>
          </cell>
          <cell r="C1289">
            <v>1</v>
          </cell>
          <cell r="D1289" t="str">
            <v>주</v>
          </cell>
          <cell r="E1289">
            <v>22600</v>
          </cell>
          <cell r="F1289">
            <v>22600</v>
          </cell>
          <cell r="G1289">
            <v>22600</v>
          </cell>
          <cell r="H1289">
            <v>22600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</row>
        <row r="1290">
          <cell r="A1290" t="str">
            <v>조 경 공</v>
          </cell>
          <cell r="C1290">
            <v>2.8500000000000001E-3</v>
          </cell>
          <cell r="D1290" t="str">
            <v>인</v>
          </cell>
          <cell r="E1290">
            <v>60423</v>
          </cell>
          <cell r="F1290">
            <v>172</v>
          </cell>
          <cell r="G1290">
            <v>0</v>
          </cell>
          <cell r="H1290">
            <v>0</v>
          </cell>
          <cell r="I1290">
            <v>60423</v>
          </cell>
          <cell r="J1290">
            <v>172</v>
          </cell>
          <cell r="K1290">
            <v>0</v>
          </cell>
          <cell r="L1290">
            <v>0</v>
          </cell>
        </row>
        <row r="1291">
          <cell r="A1291" t="str">
            <v>계</v>
          </cell>
          <cell r="F1291">
            <v>22772</v>
          </cell>
          <cell r="H1291">
            <v>22600</v>
          </cell>
          <cell r="J1291">
            <v>172</v>
          </cell>
          <cell r="L1291">
            <v>0</v>
          </cell>
        </row>
        <row r="1293">
          <cell r="A1293" t="str">
            <v>No.62호표 사사</v>
          </cell>
          <cell r="B1293" t="str">
            <v>4치포트</v>
          </cell>
          <cell r="C1293">
            <v>1</v>
          </cell>
          <cell r="D1293" t="str">
            <v>본</v>
          </cell>
          <cell r="M1293" t="str">
            <v>S01107</v>
          </cell>
        </row>
        <row r="1294">
          <cell r="A1294" t="str">
            <v>사사</v>
          </cell>
          <cell r="B1294" t="str">
            <v>4치포트</v>
          </cell>
          <cell r="C1294">
            <v>1</v>
          </cell>
          <cell r="D1294" t="str">
            <v>본</v>
          </cell>
          <cell r="E1294">
            <v>2500</v>
          </cell>
          <cell r="F1294">
            <v>2500</v>
          </cell>
          <cell r="G1294">
            <v>2500</v>
          </cell>
          <cell r="H1294">
            <v>2500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</row>
        <row r="1295">
          <cell r="A1295" t="str">
            <v>조 경 공</v>
          </cell>
          <cell r="C1295">
            <v>2.8500000000000001E-3</v>
          </cell>
          <cell r="D1295" t="str">
            <v>인</v>
          </cell>
          <cell r="E1295">
            <v>60423</v>
          </cell>
          <cell r="F1295">
            <v>172</v>
          </cell>
          <cell r="G1295">
            <v>0</v>
          </cell>
          <cell r="H1295">
            <v>0</v>
          </cell>
          <cell r="I1295">
            <v>60423</v>
          </cell>
          <cell r="J1295">
            <v>172</v>
          </cell>
          <cell r="K1295">
            <v>0</v>
          </cell>
          <cell r="L1295">
            <v>0</v>
          </cell>
        </row>
        <row r="1296">
          <cell r="A1296" t="str">
            <v>계</v>
          </cell>
          <cell r="F1296">
            <v>2672</v>
          </cell>
          <cell r="H1296">
            <v>2500</v>
          </cell>
          <cell r="J1296">
            <v>172</v>
          </cell>
          <cell r="L1296">
            <v>0</v>
          </cell>
        </row>
        <row r="1298">
          <cell r="A1298" t="str">
            <v>No.63호표 붓꽃</v>
          </cell>
          <cell r="B1298" t="str">
            <v>7~10분얼</v>
          </cell>
          <cell r="C1298">
            <v>1</v>
          </cell>
          <cell r="D1298" t="str">
            <v>본</v>
          </cell>
          <cell r="M1298" t="str">
            <v>S01108</v>
          </cell>
        </row>
        <row r="1299">
          <cell r="A1299" t="str">
            <v>붓꽃</v>
          </cell>
          <cell r="B1299" t="str">
            <v>7~10분얼</v>
          </cell>
          <cell r="C1299">
            <v>1</v>
          </cell>
          <cell r="D1299" t="str">
            <v>본</v>
          </cell>
          <cell r="E1299">
            <v>2300</v>
          </cell>
          <cell r="F1299">
            <v>2300</v>
          </cell>
          <cell r="G1299">
            <v>2300</v>
          </cell>
          <cell r="H1299">
            <v>2300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</row>
        <row r="1300">
          <cell r="A1300" t="str">
            <v>조 경 공</v>
          </cell>
          <cell r="C1300">
            <v>2.8500000000000001E-3</v>
          </cell>
          <cell r="D1300" t="str">
            <v>인</v>
          </cell>
          <cell r="E1300">
            <v>60423</v>
          </cell>
          <cell r="F1300">
            <v>172</v>
          </cell>
          <cell r="G1300">
            <v>0</v>
          </cell>
          <cell r="H1300">
            <v>0</v>
          </cell>
          <cell r="I1300">
            <v>60423</v>
          </cell>
          <cell r="J1300">
            <v>172</v>
          </cell>
          <cell r="K1300">
            <v>0</v>
          </cell>
          <cell r="L1300">
            <v>0</v>
          </cell>
        </row>
        <row r="1301">
          <cell r="A1301" t="str">
            <v>계</v>
          </cell>
          <cell r="F1301">
            <v>2472</v>
          </cell>
          <cell r="H1301">
            <v>2300</v>
          </cell>
          <cell r="J1301">
            <v>172</v>
          </cell>
          <cell r="L1301">
            <v>0</v>
          </cell>
        </row>
        <row r="1306">
          <cell r="A1306" t="str">
            <v>No.64호표 상록패랭이</v>
          </cell>
          <cell r="B1306" t="str">
            <v>3치포트</v>
          </cell>
          <cell r="C1306">
            <v>1</v>
          </cell>
          <cell r="D1306" t="str">
            <v>본</v>
          </cell>
          <cell r="M1306" t="str">
            <v>S01109</v>
          </cell>
        </row>
        <row r="1307">
          <cell r="A1307" t="str">
            <v>상록패랭이</v>
          </cell>
          <cell r="B1307" t="str">
            <v>3치포트</v>
          </cell>
          <cell r="C1307">
            <v>1</v>
          </cell>
          <cell r="D1307" t="str">
            <v>본</v>
          </cell>
          <cell r="E1307">
            <v>2200</v>
          </cell>
          <cell r="F1307">
            <v>2200</v>
          </cell>
          <cell r="G1307">
            <v>2200</v>
          </cell>
          <cell r="H1307">
            <v>2200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조 경 공</v>
          </cell>
          <cell r="C1308">
            <v>2.8500000000000001E-3</v>
          </cell>
          <cell r="D1308" t="str">
            <v>인</v>
          </cell>
          <cell r="E1308">
            <v>60423</v>
          </cell>
          <cell r="F1308">
            <v>172</v>
          </cell>
          <cell r="G1308">
            <v>0</v>
          </cell>
          <cell r="H1308">
            <v>0</v>
          </cell>
          <cell r="I1308">
            <v>60423</v>
          </cell>
          <cell r="J1308">
            <v>172</v>
          </cell>
          <cell r="K1308">
            <v>0</v>
          </cell>
          <cell r="L1308">
            <v>0</v>
          </cell>
        </row>
        <row r="1309">
          <cell r="A1309" t="str">
            <v>계</v>
          </cell>
          <cell r="F1309">
            <v>2372</v>
          </cell>
          <cell r="H1309">
            <v>2200</v>
          </cell>
          <cell r="J1309">
            <v>172</v>
          </cell>
          <cell r="L1309">
            <v>0</v>
          </cell>
        </row>
        <row r="1311">
          <cell r="A1311" t="str">
            <v>No.65호표 구절초</v>
          </cell>
          <cell r="B1311" t="str">
            <v>3치포트</v>
          </cell>
          <cell r="C1311">
            <v>1</v>
          </cell>
          <cell r="D1311" t="str">
            <v>본</v>
          </cell>
          <cell r="M1311" t="str">
            <v>S011091</v>
          </cell>
        </row>
        <row r="1312">
          <cell r="A1312" t="str">
            <v>구절초</v>
          </cell>
          <cell r="B1312" t="str">
            <v>3치포트</v>
          </cell>
          <cell r="C1312">
            <v>1</v>
          </cell>
          <cell r="D1312" t="str">
            <v>본</v>
          </cell>
          <cell r="E1312">
            <v>1400</v>
          </cell>
          <cell r="F1312">
            <v>1400</v>
          </cell>
          <cell r="G1312">
            <v>1400</v>
          </cell>
          <cell r="H1312">
            <v>1400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</row>
        <row r="1313">
          <cell r="A1313" t="str">
            <v>조 경 공</v>
          </cell>
          <cell r="C1313">
            <v>2.8500000000000001E-3</v>
          </cell>
          <cell r="D1313" t="str">
            <v>인</v>
          </cell>
          <cell r="E1313">
            <v>60423</v>
          </cell>
          <cell r="F1313">
            <v>172</v>
          </cell>
          <cell r="G1313">
            <v>0</v>
          </cell>
          <cell r="H1313">
            <v>0</v>
          </cell>
          <cell r="I1313">
            <v>60423</v>
          </cell>
          <cell r="J1313">
            <v>172</v>
          </cell>
          <cell r="K1313">
            <v>0</v>
          </cell>
          <cell r="L1313">
            <v>0</v>
          </cell>
        </row>
        <row r="1314">
          <cell r="A1314" t="str">
            <v>계</v>
          </cell>
          <cell r="F1314">
            <v>1572</v>
          </cell>
          <cell r="H1314">
            <v>1400</v>
          </cell>
          <cell r="J1314">
            <v>172</v>
          </cell>
          <cell r="L1314">
            <v>0</v>
          </cell>
        </row>
        <row r="1316">
          <cell r="A1316" t="str">
            <v>No.66호표 지주목(이각)</v>
          </cell>
          <cell r="B1316" t="str">
            <v>H1200</v>
          </cell>
          <cell r="C1316">
            <v>0</v>
          </cell>
          <cell r="D1316" t="str">
            <v>조</v>
          </cell>
          <cell r="M1316" t="str">
            <v>SSA0009</v>
          </cell>
        </row>
        <row r="1317">
          <cell r="A1317" t="str">
            <v>육송원목(소나무)</v>
          </cell>
          <cell r="B1317" t="str">
            <v>말구 6cmx180cm</v>
          </cell>
          <cell r="C1317">
            <v>9.5999999999999992E-3</v>
          </cell>
          <cell r="D1317" t="str">
            <v>㎥</v>
          </cell>
          <cell r="E1317">
            <v>225000</v>
          </cell>
          <cell r="F1317">
            <v>2160</v>
          </cell>
          <cell r="G1317">
            <v>225000</v>
          </cell>
          <cell r="H1317">
            <v>2160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</row>
        <row r="1318">
          <cell r="A1318" t="str">
            <v>녹화마대</v>
          </cell>
          <cell r="B1318" t="str">
            <v>#100</v>
          </cell>
          <cell r="C1318">
            <v>1.256</v>
          </cell>
          <cell r="D1318" t="str">
            <v>M</v>
          </cell>
          <cell r="E1318">
            <v>110.5</v>
          </cell>
          <cell r="F1318">
            <v>138</v>
          </cell>
          <cell r="G1318">
            <v>110.5</v>
          </cell>
          <cell r="H1318">
            <v>138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</row>
        <row r="1319">
          <cell r="A1319" t="str">
            <v>마닐라로프</v>
          </cell>
          <cell r="B1319" t="str">
            <v>6MM</v>
          </cell>
          <cell r="C1319">
            <v>0.71299999999999997</v>
          </cell>
          <cell r="D1319" t="str">
            <v>M</v>
          </cell>
          <cell r="E1319">
            <v>100</v>
          </cell>
          <cell r="F1319">
            <v>71</v>
          </cell>
          <cell r="G1319">
            <v>100</v>
          </cell>
          <cell r="H1319">
            <v>71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</row>
        <row r="1320">
          <cell r="A1320" t="str">
            <v>철못</v>
          </cell>
          <cell r="B1320" t="str">
            <v>N75   75x3.25M/M 25KG/상자</v>
          </cell>
          <cell r="C1320">
            <v>0.02</v>
          </cell>
          <cell r="D1320" t="str">
            <v>KG</v>
          </cell>
          <cell r="E1320">
            <v>536</v>
          </cell>
          <cell r="F1320">
            <v>10</v>
          </cell>
          <cell r="G1320">
            <v>536</v>
          </cell>
          <cell r="H1320">
            <v>10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</row>
        <row r="1321">
          <cell r="A1321" t="str">
            <v>원목박피 말구직경(9.0㎝)</v>
          </cell>
          <cell r="C1321">
            <v>4</v>
          </cell>
          <cell r="D1321" t="str">
            <v>M</v>
          </cell>
          <cell r="E1321">
            <v>204</v>
          </cell>
          <cell r="F1321">
            <v>816</v>
          </cell>
          <cell r="G1321">
            <v>0</v>
          </cell>
          <cell r="H1321">
            <v>0</v>
          </cell>
          <cell r="I1321">
            <v>204</v>
          </cell>
          <cell r="J1321">
            <v>816</v>
          </cell>
          <cell r="K1321">
            <v>0</v>
          </cell>
          <cell r="L1321">
            <v>0</v>
          </cell>
          <cell r="M1321" t="str">
            <v>N.110</v>
          </cell>
        </row>
        <row r="1322">
          <cell r="A1322" t="str">
            <v>계</v>
          </cell>
          <cell r="F1322">
            <v>3195</v>
          </cell>
          <cell r="H1322">
            <v>2379</v>
          </cell>
          <cell r="J1322">
            <v>816</v>
          </cell>
          <cell r="L1322">
            <v>0</v>
          </cell>
        </row>
        <row r="1329">
          <cell r="A1329" t="str">
            <v>No.67호표 지주목(삼발이소형)</v>
          </cell>
          <cell r="B1329" t="str">
            <v>H1700</v>
          </cell>
          <cell r="C1329">
            <v>0</v>
          </cell>
          <cell r="D1329" t="str">
            <v>조</v>
          </cell>
          <cell r="M1329" t="str">
            <v>SSA0010</v>
          </cell>
        </row>
        <row r="1330">
          <cell r="A1330" t="str">
            <v>육송원목(소나무)</v>
          </cell>
          <cell r="B1330" t="str">
            <v>말구 6cmx180cm</v>
          </cell>
          <cell r="C1330">
            <v>1.6299999999999999E-2</v>
          </cell>
          <cell r="D1330" t="str">
            <v>㎥</v>
          </cell>
          <cell r="E1330">
            <v>225000</v>
          </cell>
          <cell r="F1330">
            <v>3667</v>
          </cell>
          <cell r="G1330">
            <v>225000</v>
          </cell>
          <cell r="H1330">
            <v>3667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</row>
        <row r="1331">
          <cell r="A1331" t="str">
            <v>녹화마대</v>
          </cell>
          <cell r="B1331" t="str">
            <v>#100</v>
          </cell>
          <cell r="C1331">
            <v>1.256</v>
          </cell>
          <cell r="D1331" t="str">
            <v>M</v>
          </cell>
          <cell r="E1331">
            <v>110.5</v>
          </cell>
          <cell r="F1331">
            <v>138</v>
          </cell>
          <cell r="G1331">
            <v>110.5</v>
          </cell>
          <cell r="H1331">
            <v>138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</row>
        <row r="1332">
          <cell r="A1332" t="str">
            <v>마닐라로프</v>
          </cell>
          <cell r="B1332" t="str">
            <v>6MM</v>
          </cell>
          <cell r="C1332">
            <v>11.16</v>
          </cell>
          <cell r="D1332" t="str">
            <v>M</v>
          </cell>
          <cell r="E1332">
            <v>100</v>
          </cell>
          <cell r="F1332">
            <v>1116</v>
          </cell>
          <cell r="G1332">
            <v>100</v>
          </cell>
          <cell r="H1332">
            <v>1116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</row>
        <row r="1333">
          <cell r="A1333" t="str">
            <v>보통철선</v>
          </cell>
          <cell r="B1333" t="str">
            <v>#8  4.0M/M  10.1M/KG</v>
          </cell>
          <cell r="C1333">
            <v>0.28199999999999997</v>
          </cell>
          <cell r="D1333" t="str">
            <v>㎏</v>
          </cell>
          <cell r="E1333">
            <v>485</v>
          </cell>
          <cell r="F1333">
            <v>136</v>
          </cell>
          <cell r="G1333">
            <v>485</v>
          </cell>
          <cell r="H1333">
            <v>136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</row>
        <row r="1334">
          <cell r="A1334" t="str">
            <v>철못</v>
          </cell>
          <cell r="B1334" t="str">
            <v>N50   50x2.64M/M 25KG/상자</v>
          </cell>
          <cell r="C1334">
            <v>1.6E-2</v>
          </cell>
          <cell r="D1334" t="str">
            <v>KG</v>
          </cell>
          <cell r="E1334">
            <v>584</v>
          </cell>
          <cell r="F1334">
            <v>9</v>
          </cell>
          <cell r="G1334">
            <v>584</v>
          </cell>
          <cell r="H1334">
            <v>9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</row>
        <row r="1335">
          <cell r="A1335" t="str">
            <v>원목박피 말구직경(9.0㎝)</v>
          </cell>
          <cell r="C1335">
            <v>6.6</v>
          </cell>
          <cell r="D1335" t="str">
            <v>M</v>
          </cell>
          <cell r="E1335">
            <v>204</v>
          </cell>
          <cell r="F1335">
            <v>1346</v>
          </cell>
          <cell r="G1335">
            <v>0</v>
          </cell>
          <cell r="H1335">
            <v>0</v>
          </cell>
          <cell r="I1335">
            <v>204</v>
          </cell>
          <cell r="J1335">
            <v>1346</v>
          </cell>
          <cell r="K1335">
            <v>0</v>
          </cell>
          <cell r="L1335">
            <v>0</v>
          </cell>
          <cell r="M1335" t="str">
            <v>N.110</v>
          </cell>
        </row>
        <row r="1336">
          <cell r="A1336" t="str">
            <v>계</v>
          </cell>
          <cell r="F1336">
            <v>6412</v>
          </cell>
          <cell r="H1336">
            <v>5066</v>
          </cell>
          <cell r="J1336">
            <v>1346</v>
          </cell>
          <cell r="L1336">
            <v>0</v>
          </cell>
        </row>
        <row r="1338">
          <cell r="A1338" t="str">
            <v>No.68호표 지주목(삼발이대형)</v>
          </cell>
          <cell r="B1338" t="str">
            <v>H2700</v>
          </cell>
          <cell r="C1338">
            <v>0</v>
          </cell>
          <cell r="D1338" t="str">
            <v>조</v>
          </cell>
          <cell r="M1338" t="str">
            <v>SSA0011</v>
          </cell>
        </row>
        <row r="1339">
          <cell r="A1339" t="str">
            <v>육송원목(소나무)</v>
          </cell>
          <cell r="B1339" t="str">
            <v>말구 6cmx180cm</v>
          </cell>
          <cell r="C1339">
            <v>2.3900000000000001E-2</v>
          </cell>
          <cell r="D1339" t="str">
            <v>㎥</v>
          </cell>
          <cell r="E1339">
            <v>225000</v>
          </cell>
          <cell r="F1339">
            <v>5377</v>
          </cell>
          <cell r="G1339">
            <v>225000</v>
          </cell>
          <cell r="H1339">
            <v>5377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</row>
        <row r="1340">
          <cell r="A1340" t="str">
            <v>녹화테이프</v>
          </cell>
          <cell r="B1340" t="str">
            <v>15㎝ x10ｍ</v>
          </cell>
          <cell r="C1340">
            <v>0.97199999999999998</v>
          </cell>
          <cell r="D1340" t="str">
            <v>M</v>
          </cell>
          <cell r="E1340">
            <v>1105</v>
          </cell>
          <cell r="F1340">
            <v>1074</v>
          </cell>
          <cell r="G1340">
            <v>1105</v>
          </cell>
          <cell r="H1340">
            <v>1074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</row>
        <row r="1341">
          <cell r="A1341" t="str">
            <v>고무튜브</v>
          </cell>
          <cell r="B1341" t="str">
            <v>T1.6,W30</v>
          </cell>
          <cell r="C1341">
            <v>0.03</v>
          </cell>
          <cell r="D1341" t="str">
            <v>M</v>
          </cell>
          <cell r="E1341">
            <v>5000</v>
          </cell>
          <cell r="F1341">
            <v>150</v>
          </cell>
          <cell r="G1341">
            <v>5000</v>
          </cell>
          <cell r="H1341">
            <v>150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</row>
        <row r="1342">
          <cell r="A1342" t="str">
            <v>녹화끈</v>
          </cell>
          <cell r="B1342" t="str">
            <v>6㎜x150(180)ｍ</v>
          </cell>
          <cell r="C1342">
            <v>0.57099999999999995</v>
          </cell>
          <cell r="D1342" t="str">
            <v>M</v>
          </cell>
          <cell r="E1342">
            <v>52.8</v>
          </cell>
          <cell r="F1342">
            <v>30</v>
          </cell>
          <cell r="G1342">
            <v>52.8</v>
          </cell>
          <cell r="H1342">
            <v>30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</row>
        <row r="1343">
          <cell r="A1343" t="str">
            <v>원목박피 말구직경(9.0㎝)</v>
          </cell>
          <cell r="C1343">
            <v>8.1</v>
          </cell>
          <cell r="D1343" t="str">
            <v>M</v>
          </cell>
          <cell r="E1343">
            <v>204</v>
          </cell>
          <cell r="F1343">
            <v>1652</v>
          </cell>
          <cell r="G1343">
            <v>0</v>
          </cell>
          <cell r="H1343">
            <v>0</v>
          </cell>
          <cell r="I1343">
            <v>204</v>
          </cell>
          <cell r="J1343">
            <v>1652</v>
          </cell>
          <cell r="K1343">
            <v>0</v>
          </cell>
          <cell r="L1343">
            <v>0</v>
          </cell>
          <cell r="M1343" t="str">
            <v>N.110</v>
          </cell>
        </row>
        <row r="1344">
          <cell r="A1344" t="str">
            <v>계</v>
          </cell>
          <cell r="F1344">
            <v>8283</v>
          </cell>
          <cell r="H1344">
            <v>6631</v>
          </cell>
          <cell r="J1344">
            <v>1652</v>
          </cell>
          <cell r="L1344">
            <v>0</v>
          </cell>
        </row>
        <row r="1346">
          <cell r="A1346" t="str">
            <v>No.69호표 대나무지주목(연계형)</v>
          </cell>
          <cell r="C1346">
            <v>1</v>
          </cell>
          <cell r="D1346" t="str">
            <v>조</v>
          </cell>
          <cell r="M1346" t="str">
            <v>SSA0012</v>
          </cell>
        </row>
        <row r="1347">
          <cell r="A1347" t="str">
            <v>대나무</v>
          </cell>
          <cell r="C1347">
            <v>2.41</v>
          </cell>
          <cell r="D1347" t="str">
            <v>M</v>
          </cell>
          <cell r="E1347">
            <v>2800</v>
          </cell>
          <cell r="F1347">
            <v>6748</v>
          </cell>
          <cell r="G1347">
            <v>2800</v>
          </cell>
          <cell r="H1347">
            <v>6748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녹화마대</v>
          </cell>
          <cell r="B1348" t="str">
            <v>#100</v>
          </cell>
          <cell r="C1348">
            <v>1.38</v>
          </cell>
          <cell r="D1348" t="str">
            <v>M</v>
          </cell>
          <cell r="E1348">
            <v>110.5</v>
          </cell>
          <cell r="F1348">
            <v>152</v>
          </cell>
          <cell r="G1348">
            <v>110.5</v>
          </cell>
          <cell r="H1348">
            <v>152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</row>
        <row r="1349">
          <cell r="A1349" t="str">
            <v>녹화끈</v>
          </cell>
          <cell r="B1349" t="str">
            <v>6㎜x150(180)ｍ</v>
          </cell>
          <cell r="C1349">
            <v>5.9</v>
          </cell>
          <cell r="D1349" t="str">
            <v>M</v>
          </cell>
          <cell r="E1349">
            <v>52.8</v>
          </cell>
          <cell r="F1349">
            <v>311</v>
          </cell>
          <cell r="G1349">
            <v>52.8</v>
          </cell>
          <cell r="H1349">
            <v>311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계</v>
          </cell>
          <cell r="F1350">
            <v>7211</v>
          </cell>
          <cell r="H1350">
            <v>7211</v>
          </cell>
          <cell r="J1350">
            <v>0</v>
          </cell>
          <cell r="L1350">
            <v>0</v>
          </cell>
        </row>
        <row r="1352">
          <cell r="A1352" t="str">
            <v>No.70호표 사각지주목</v>
          </cell>
          <cell r="B1352" t="str">
            <v>가로수용</v>
          </cell>
          <cell r="C1352">
            <v>1</v>
          </cell>
          <cell r="D1352" t="str">
            <v>조</v>
          </cell>
          <cell r="M1352" t="str">
            <v>SSA0013</v>
          </cell>
        </row>
        <row r="1353">
          <cell r="A1353" t="str">
            <v>육송원목(소나무)</v>
          </cell>
          <cell r="B1353" t="str">
            <v>말구 6cmx180cm</v>
          </cell>
          <cell r="C1353">
            <v>2.1100000000000001E-2</v>
          </cell>
          <cell r="D1353" t="str">
            <v>M3</v>
          </cell>
          <cell r="E1353">
            <v>225000</v>
          </cell>
          <cell r="F1353">
            <v>4747</v>
          </cell>
          <cell r="G1353">
            <v>225000</v>
          </cell>
          <cell r="H1353">
            <v>4747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</row>
        <row r="1354">
          <cell r="A1354" t="str">
            <v>녹화마대</v>
          </cell>
          <cell r="B1354" t="str">
            <v>#100</v>
          </cell>
          <cell r="C1354">
            <v>1.256</v>
          </cell>
          <cell r="D1354" t="str">
            <v>M</v>
          </cell>
          <cell r="E1354">
            <v>110.5</v>
          </cell>
          <cell r="F1354">
            <v>138</v>
          </cell>
          <cell r="G1354">
            <v>110.5</v>
          </cell>
          <cell r="H1354">
            <v>138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마닐라로프</v>
          </cell>
          <cell r="B1355" t="str">
            <v>6MM</v>
          </cell>
          <cell r="C1355">
            <v>11.16</v>
          </cell>
          <cell r="D1355" t="str">
            <v>M</v>
          </cell>
          <cell r="E1355">
            <v>100</v>
          </cell>
          <cell r="F1355">
            <v>1116</v>
          </cell>
          <cell r="G1355">
            <v>100</v>
          </cell>
          <cell r="H1355">
            <v>1116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</row>
        <row r="1356">
          <cell r="A1356" t="str">
            <v>원목박피 말구직경(9.0㎝)</v>
          </cell>
          <cell r="C1356">
            <v>8.5</v>
          </cell>
          <cell r="D1356" t="str">
            <v>m</v>
          </cell>
          <cell r="E1356">
            <v>204</v>
          </cell>
          <cell r="F1356">
            <v>1734</v>
          </cell>
          <cell r="G1356">
            <v>0</v>
          </cell>
          <cell r="H1356">
            <v>0</v>
          </cell>
          <cell r="I1356">
            <v>204</v>
          </cell>
          <cell r="J1356">
            <v>1734</v>
          </cell>
          <cell r="K1356">
            <v>0</v>
          </cell>
          <cell r="L1356">
            <v>0</v>
          </cell>
          <cell r="M1356" t="str">
            <v>N.110</v>
          </cell>
        </row>
        <row r="1357">
          <cell r="A1357" t="str">
            <v>볼트</v>
          </cell>
          <cell r="B1357" t="str">
            <v>M10, L=120</v>
          </cell>
          <cell r="C1357">
            <v>8</v>
          </cell>
          <cell r="D1357" t="str">
            <v>EA</v>
          </cell>
          <cell r="E1357">
            <v>77</v>
          </cell>
          <cell r="F1357">
            <v>616</v>
          </cell>
          <cell r="G1357">
            <v>77</v>
          </cell>
          <cell r="H1357">
            <v>616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</row>
        <row r="1358">
          <cell r="A1358" t="str">
            <v>너트</v>
          </cell>
          <cell r="B1358" t="str">
            <v>M10</v>
          </cell>
          <cell r="C1358">
            <v>8</v>
          </cell>
          <cell r="D1358" t="str">
            <v>EA</v>
          </cell>
          <cell r="E1358">
            <v>13.9</v>
          </cell>
          <cell r="F1358">
            <v>111</v>
          </cell>
          <cell r="G1358">
            <v>13.9</v>
          </cell>
          <cell r="H1358">
            <v>111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</row>
        <row r="1359">
          <cell r="A1359" t="str">
            <v>와샤</v>
          </cell>
          <cell r="B1359" t="str">
            <v>M10</v>
          </cell>
          <cell r="C1359">
            <v>8</v>
          </cell>
          <cell r="D1359" t="str">
            <v>EA</v>
          </cell>
          <cell r="E1359">
            <v>7.67</v>
          </cell>
          <cell r="F1359">
            <v>61</v>
          </cell>
          <cell r="G1359">
            <v>7.67</v>
          </cell>
          <cell r="H1359">
            <v>61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</row>
        <row r="1360">
          <cell r="A1360" t="str">
            <v>알루미늄못</v>
          </cell>
          <cell r="B1360" t="str">
            <v>3"</v>
          </cell>
          <cell r="C1360">
            <v>6</v>
          </cell>
          <cell r="D1360" t="str">
            <v>EA</v>
          </cell>
          <cell r="E1360">
            <v>2.8</v>
          </cell>
          <cell r="F1360">
            <v>16</v>
          </cell>
          <cell r="G1360">
            <v>2.8</v>
          </cell>
          <cell r="H1360">
            <v>16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</row>
        <row r="1361">
          <cell r="A1361" t="str">
            <v>계</v>
          </cell>
          <cell r="F1361">
            <v>8539</v>
          </cell>
          <cell r="H1361">
            <v>6805</v>
          </cell>
          <cell r="J1361">
            <v>1734</v>
          </cell>
          <cell r="L1361">
            <v>0</v>
          </cell>
        </row>
        <row r="1363">
          <cell r="A1363" t="str">
            <v>No.71호표 소형고압블럭포설</v>
          </cell>
          <cell r="B1363" t="str">
            <v>인력</v>
          </cell>
          <cell r="C1363">
            <v>1</v>
          </cell>
          <cell r="D1363" t="str">
            <v>㎡</v>
          </cell>
          <cell r="M1363" t="str">
            <v>SX0001</v>
          </cell>
        </row>
        <row r="1364">
          <cell r="A1364" t="str">
            <v>특별인부</v>
          </cell>
          <cell r="C1364">
            <v>3.1E-2</v>
          </cell>
          <cell r="D1364" t="str">
            <v>인</v>
          </cell>
          <cell r="E1364">
            <v>55970</v>
          </cell>
          <cell r="F1364">
            <v>1735</v>
          </cell>
          <cell r="G1364">
            <v>0</v>
          </cell>
          <cell r="H1364">
            <v>0</v>
          </cell>
          <cell r="I1364">
            <v>55970</v>
          </cell>
          <cell r="J1364">
            <v>1735</v>
          </cell>
          <cell r="K1364">
            <v>0</v>
          </cell>
          <cell r="L1364">
            <v>0</v>
          </cell>
        </row>
        <row r="1365">
          <cell r="A1365" t="str">
            <v>보통인부</v>
          </cell>
          <cell r="C1365">
            <v>9.1999999999999998E-2</v>
          </cell>
          <cell r="D1365" t="str">
            <v>인</v>
          </cell>
          <cell r="E1365">
            <v>40922</v>
          </cell>
          <cell r="F1365">
            <v>3764</v>
          </cell>
          <cell r="G1365">
            <v>0</v>
          </cell>
          <cell r="H1365">
            <v>0</v>
          </cell>
          <cell r="I1365">
            <v>40922</v>
          </cell>
          <cell r="J1365">
            <v>3764</v>
          </cell>
          <cell r="K1365">
            <v>0</v>
          </cell>
          <cell r="L1365">
            <v>0</v>
          </cell>
        </row>
        <row r="1366">
          <cell r="A1366" t="str">
            <v>기구손료</v>
          </cell>
          <cell r="B1366" t="str">
            <v>노무비의 5%</v>
          </cell>
          <cell r="C1366">
            <v>1</v>
          </cell>
          <cell r="D1366" t="str">
            <v>식</v>
          </cell>
          <cell r="E1366">
            <v>0</v>
          </cell>
          <cell r="F1366">
            <v>274</v>
          </cell>
          <cell r="G1366">
            <v>0</v>
          </cell>
          <cell r="H1366">
            <v>0</v>
          </cell>
          <cell r="I1366">
            <v>0</v>
          </cell>
          <cell r="J1366">
            <v>274</v>
          </cell>
          <cell r="K1366">
            <v>0</v>
          </cell>
          <cell r="L1366">
            <v>0</v>
          </cell>
        </row>
        <row r="1367">
          <cell r="A1367" t="str">
            <v>계</v>
          </cell>
          <cell r="F1367">
            <v>5773</v>
          </cell>
          <cell r="H1367">
            <v>0</v>
          </cell>
          <cell r="J1367">
            <v>5773</v>
          </cell>
          <cell r="L1367">
            <v>0</v>
          </cell>
        </row>
        <row r="1369">
          <cell r="A1369" t="str">
            <v>No.72호표 모래깔기및펴기</v>
          </cell>
          <cell r="C1369">
            <v>1</v>
          </cell>
          <cell r="D1369" t="str">
            <v>㎥</v>
          </cell>
          <cell r="M1369" t="str">
            <v>SX0002</v>
          </cell>
        </row>
        <row r="1370">
          <cell r="A1370" t="str">
            <v>보통인부</v>
          </cell>
          <cell r="C1370">
            <v>1.4999999999999999E-2</v>
          </cell>
          <cell r="D1370" t="str">
            <v>인</v>
          </cell>
          <cell r="E1370">
            <v>40922</v>
          </cell>
          <cell r="F1370">
            <v>613</v>
          </cell>
          <cell r="G1370">
            <v>0</v>
          </cell>
          <cell r="H1370">
            <v>0</v>
          </cell>
          <cell r="I1370">
            <v>40922</v>
          </cell>
          <cell r="J1370">
            <v>613</v>
          </cell>
          <cell r="K1370">
            <v>0</v>
          </cell>
          <cell r="L1370">
            <v>0</v>
          </cell>
        </row>
        <row r="1371">
          <cell r="A1371" t="str">
            <v>강모래(광주)</v>
          </cell>
          <cell r="B1371" t="str">
            <v>시내도착도</v>
          </cell>
          <cell r="C1371">
            <v>1.06</v>
          </cell>
          <cell r="D1371" t="str">
            <v>M3</v>
          </cell>
          <cell r="E1371">
            <v>11000</v>
          </cell>
          <cell r="F1371">
            <v>11660</v>
          </cell>
          <cell r="G1371">
            <v>11000</v>
          </cell>
          <cell r="H1371">
            <v>11660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</row>
        <row r="1372">
          <cell r="A1372" t="str">
            <v>계</v>
          </cell>
          <cell r="F1372">
            <v>12273</v>
          </cell>
          <cell r="H1372">
            <v>11660</v>
          </cell>
          <cell r="J1372">
            <v>613</v>
          </cell>
          <cell r="L1372">
            <v>0</v>
          </cell>
        </row>
        <row r="1375">
          <cell r="A1375" t="str">
            <v>No.73호표 잡석다짐(기계+인력)</v>
          </cell>
          <cell r="B1375" t="str">
            <v>로라+인력</v>
          </cell>
          <cell r="C1375">
            <v>1</v>
          </cell>
          <cell r="D1375" t="str">
            <v>㎥</v>
          </cell>
          <cell r="M1375" t="str">
            <v>SX0003</v>
          </cell>
        </row>
        <row r="1376">
          <cell r="A1376" t="str">
            <v>쇄석자갈(서울)</v>
          </cell>
          <cell r="B1376" t="str">
            <v>#467 40-5mm (한강    ,채취장상차도)</v>
          </cell>
          <cell r="C1376">
            <v>1.04</v>
          </cell>
          <cell r="D1376" t="str">
            <v>㎥</v>
          </cell>
          <cell r="E1376">
            <v>7700</v>
          </cell>
          <cell r="F1376">
            <v>8008</v>
          </cell>
          <cell r="G1376">
            <v>7700</v>
          </cell>
          <cell r="H1376">
            <v>8008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</row>
        <row r="1377">
          <cell r="A1377" t="str">
            <v>보조기층부설및 다짐</v>
          </cell>
          <cell r="C1377">
            <v>1</v>
          </cell>
          <cell r="D1377" t="str">
            <v>M3</v>
          </cell>
          <cell r="E1377">
            <v>2354</v>
          </cell>
          <cell r="F1377">
            <v>2354</v>
          </cell>
          <cell r="G1377">
            <v>336</v>
          </cell>
          <cell r="H1377">
            <v>336</v>
          </cell>
          <cell r="I1377">
            <v>1443</v>
          </cell>
          <cell r="J1377">
            <v>1443</v>
          </cell>
          <cell r="K1377">
            <v>575</v>
          </cell>
          <cell r="L1377">
            <v>575</v>
          </cell>
          <cell r="M1377" t="str">
            <v>#.1</v>
          </cell>
        </row>
        <row r="1378">
          <cell r="A1378" t="str">
            <v>보조기층다짐(THK20㎝)</v>
          </cell>
          <cell r="B1378" t="str">
            <v>5-8TON타이어로라</v>
          </cell>
          <cell r="C1378">
            <v>1</v>
          </cell>
          <cell r="E1378">
            <v>107</v>
          </cell>
          <cell r="F1378">
            <v>107</v>
          </cell>
          <cell r="G1378">
            <v>10</v>
          </cell>
          <cell r="H1378">
            <v>10</v>
          </cell>
          <cell r="I1378">
            <v>66</v>
          </cell>
          <cell r="J1378">
            <v>66</v>
          </cell>
          <cell r="K1378">
            <v>31</v>
          </cell>
          <cell r="L1378">
            <v>31</v>
          </cell>
        </row>
        <row r="1379">
          <cell r="A1379" t="str">
            <v>계</v>
          </cell>
          <cell r="F1379">
            <v>10469</v>
          </cell>
          <cell r="H1379">
            <v>8354</v>
          </cell>
          <cell r="J1379">
            <v>1509</v>
          </cell>
          <cell r="L1379">
            <v>606</v>
          </cell>
        </row>
        <row r="1381">
          <cell r="A1381" t="str">
            <v>No.74호표 잡석다짐(인력)</v>
          </cell>
          <cell r="C1381">
            <v>1</v>
          </cell>
          <cell r="D1381" t="str">
            <v>㎥</v>
          </cell>
          <cell r="M1381" t="str">
            <v>SX00031</v>
          </cell>
        </row>
        <row r="1382">
          <cell r="A1382" t="str">
            <v>쇄석자갈(장성)</v>
          </cell>
          <cell r="B1382" t="str">
            <v>#57  25-5mm (시내도착도)</v>
          </cell>
          <cell r="C1382">
            <v>1</v>
          </cell>
          <cell r="D1382" t="str">
            <v>M3</v>
          </cell>
          <cell r="E1382">
            <v>8500</v>
          </cell>
          <cell r="F1382">
            <v>8500</v>
          </cell>
          <cell r="G1382">
            <v>8500</v>
          </cell>
          <cell r="H1382">
            <v>8500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</row>
        <row r="1383">
          <cell r="A1383" t="str">
            <v>보통인부</v>
          </cell>
          <cell r="C1383">
            <v>0.65</v>
          </cell>
          <cell r="D1383" t="str">
            <v>인</v>
          </cell>
          <cell r="E1383">
            <v>40922</v>
          </cell>
          <cell r="F1383">
            <v>26599</v>
          </cell>
          <cell r="G1383">
            <v>0</v>
          </cell>
          <cell r="H1383">
            <v>0</v>
          </cell>
          <cell r="I1383">
            <v>40922</v>
          </cell>
          <cell r="J1383">
            <v>26599</v>
          </cell>
          <cell r="K1383">
            <v>0</v>
          </cell>
          <cell r="L1383">
            <v>0</v>
          </cell>
        </row>
        <row r="1384">
          <cell r="A1384" t="str">
            <v>계</v>
          </cell>
          <cell r="F1384">
            <v>35099</v>
          </cell>
          <cell r="H1384">
            <v>8500</v>
          </cell>
          <cell r="J1384">
            <v>26599</v>
          </cell>
          <cell r="L1384">
            <v>0</v>
          </cell>
        </row>
        <row r="1386">
          <cell r="A1386" t="str">
            <v>No.75호표 점토벽돌평깔기</v>
          </cell>
          <cell r="C1386">
            <v>1</v>
          </cell>
          <cell r="D1386" t="str">
            <v>㎡</v>
          </cell>
          <cell r="M1386" t="str">
            <v>SX0004</v>
          </cell>
        </row>
        <row r="1387">
          <cell r="A1387" t="str">
            <v>특별인부</v>
          </cell>
          <cell r="C1387">
            <v>3.1E-2</v>
          </cell>
          <cell r="D1387" t="str">
            <v>인</v>
          </cell>
          <cell r="E1387">
            <v>55970</v>
          </cell>
          <cell r="F1387">
            <v>1735</v>
          </cell>
          <cell r="G1387">
            <v>0</v>
          </cell>
          <cell r="H1387">
            <v>0</v>
          </cell>
          <cell r="I1387">
            <v>55970</v>
          </cell>
          <cell r="J1387">
            <v>1735</v>
          </cell>
          <cell r="K1387">
            <v>0</v>
          </cell>
          <cell r="L1387">
            <v>0</v>
          </cell>
        </row>
        <row r="1388">
          <cell r="A1388" t="str">
            <v>보통인부</v>
          </cell>
          <cell r="C1388">
            <v>9.1999999999999998E-2</v>
          </cell>
          <cell r="D1388" t="str">
            <v>인</v>
          </cell>
          <cell r="E1388">
            <v>40922</v>
          </cell>
          <cell r="F1388">
            <v>3764</v>
          </cell>
          <cell r="G1388">
            <v>0</v>
          </cell>
          <cell r="H1388">
            <v>0</v>
          </cell>
          <cell r="I1388">
            <v>40922</v>
          </cell>
          <cell r="J1388">
            <v>3764</v>
          </cell>
          <cell r="K1388">
            <v>0</v>
          </cell>
          <cell r="L1388">
            <v>0</v>
          </cell>
        </row>
        <row r="1389">
          <cell r="A1389" t="str">
            <v>계</v>
          </cell>
          <cell r="F1389">
            <v>5499</v>
          </cell>
          <cell r="H1389">
            <v>0</v>
          </cell>
          <cell r="J1389">
            <v>5499</v>
          </cell>
          <cell r="L1389">
            <v>0</v>
          </cell>
        </row>
        <row r="1391">
          <cell r="A1391" t="str">
            <v>No.76호표 마사토포설및다짐</v>
          </cell>
          <cell r="B1391" t="str">
            <v>THK200</v>
          </cell>
          <cell r="C1391">
            <v>1</v>
          </cell>
          <cell r="D1391" t="str">
            <v>㎡</v>
          </cell>
          <cell r="M1391" t="str">
            <v>SX0005</v>
          </cell>
        </row>
        <row r="1392">
          <cell r="A1392" t="str">
            <v>보통인부</v>
          </cell>
          <cell r="C1392">
            <v>0.03</v>
          </cell>
          <cell r="D1392" t="str">
            <v>인</v>
          </cell>
          <cell r="E1392">
            <v>40922</v>
          </cell>
          <cell r="F1392">
            <v>1227</v>
          </cell>
          <cell r="G1392">
            <v>0</v>
          </cell>
          <cell r="H1392">
            <v>0</v>
          </cell>
          <cell r="I1392">
            <v>40922</v>
          </cell>
          <cell r="J1392">
            <v>1227</v>
          </cell>
          <cell r="K1392">
            <v>0</v>
          </cell>
          <cell r="L1392">
            <v>0</v>
          </cell>
        </row>
        <row r="1393">
          <cell r="A1393" t="str">
            <v>계</v>
          </cell>
          <cell r="F1393">
            <v>1227</v>
          </cell>
          <cell r="H1393">
            <v>0</v>
          </cell>
          <cell r="J1393">
            <v>1227</v>
          </cell>
          <cell r="L1393">
            <v>0</v>
          </cell>
        </row>
        <row r="1395">
          <cell r="A1395" t="str">
            <v>No.77호표 자갈부설(D40)</v>
          </cell>
          <cell r="C1395">
            <v>0</v>
          </cell>
          <cell r="D1395" t="str">
            <v>㎥</v>
          </cell>
          <cell r="M1395" t="str">
            <v>SX0007</v>
          </cell>
        </row>
        <row r="1396">
          <cell r="A1396" t="str">
            <v>보통인부</v>
          </cell>
          <cell r="C1396">
            <v>0.13</v>
          </cell>
          <cell r="D1396" t="str">
            <v>인</v>
          </cell>
          <cell r="E1396">
            <v>40922</v>
          </cell>
          <cell r="F1396">
            <v>5319</v>
          </cell>
          <cell r="G1396">
            <v>0</v>
          </cell>
          <cell r="H1396">
            <v>0</v>
          </cell>
          <cell r="I1396">
            <v>40922</v>
          </cell>
          <cell r="J1396">
            <v>5319</v>
          </cell>
          <cell r="K1396">
            <v>0</v>
          </cell>
          <cell r="L1396">
            <v>0</v>
          </cell>
        </row>
        <row r="1397">
          <cell r="A1397" t="str">
            <v>계</v>
          </cell>
          <cell r="F1397">
            <v>5319</v>
          </cell>
          <cell r="H1397">
            <v>0</v>
          </cell>
          <cell r="J1397">
            <v>5319</v>
          </cell>
          <cell r="L1397">
            <v>0</v>
          </cell>
        </row>
        <row r="1398">
          <cell r="A1398" t="str">
            <v>No.78호표 레미콘타설(무근)</v>
          </cell>
          <cell r="C1398">
            <v>1</v>
          </cell>
          <cell r="D1398" t="str">
            <v>㎥</v>
          </cell>
          <cell r="M1398" t="str">
            <v>SX0008</v>
          </cell>
        </row>
        <row r="1399">
          <cell r="A1399" t="str">
            <v>보통인부</v>
          </cell>
          <cell r="C1399">
            <v>0.27</v>
          </cell>
          <cell r="D1399" t="str">
            <v>인</v>
          </cell>
          <cell r="E1399">
            <v>40922</v>
          </cell>
          <cell r="F1399">
            <v>11048</v>
          </cell>
          <cell r="G1399">
            <v>0</v>
          </cell>
          <cell r="H1399">
            <v>0</v>
          </cell>
          <cell r="I1399">
            <v>40922</v>
          </cell>
          <cell r="J1399">
            <v>11048</v>
          </cell>
          <cell r="K1399">
            <v>0</v>
          </cell>
          <cell r="L1399">
            <v>0</v>
          </cell>
        </row>
        <row r="1400">
          <cell r="A1400" t="str">
            <v>콘크리트공</v>
          </cell>
          <cell r="C1400">
            <v>0.15</v>
          </cell>
          <cell r="D1400" t="str">
            <v>인</v>
          </cell>
          <cell r="E1400">
            <v>68884</v>
          </cell>
          <cell r="F1400">
            <v>10332</v>
          </cell>
          <cell r="G1400">
            <v>0</v>
          </cell>
          <cell r="H1400">
            <v>0</v>
          </cell>
          <cell r="I1400">
            <v>68884</v>
          </cell>
          <cell r="J1400">
            <v>10332</v>
          </cell>
          <cell r="K1400">
            <v>0</v>
          </cell>
          <cell r="L1400">
            <v>0</v>
          </cell>
        </row>
        <row r="1401">
          <cell r="A1401" t="str">
            <v>계</v>
          </cell>
          <cell r="F1401">
            <v>21380</v>
          </cell>
          <cell r="H1401">
            <v>0</v>
          </cell>
          <cell r="J1401">
            <v>21380</v>
          </cell>
          <cell r="L1401">
            <v>0</v>
          </cell>
        </row>
        <row r="1403">
          <cell r="A1403" t="str">
            <v>No.79호표 거푸집 (합판)</v>
          </cell>
          <cell r="B1403" t="str">
            <v>1회</v>
          </cell>
          <cell r="C1403">
            <v>1</v>
          </cell>
          <cell r="D1403" t="str">
            <v>㎡</v>
          </cell>
          <cell r="M1403" t="str">
            <v>SX0009</v>
          </cell>
        </row>
        <row r="1404">
          <cell r="A1404" t="str">
            <v>철못</v>
          </cell>
          <cell r="B1404" t="str">
            <v>N75   75x3.25M/M 25KG/상자</v>
          </cell>
          <cell r="C1404">
            <v>0.2</v>
          </cell>
          <cell r="D1404" t="str">
            <v>KG</v>
          </cell>
          <cell r="E1404">
            <v>536</v>
          </cell>
          <cell r="F1404">
            <v>107</v>
          </cell>
          <cell r="G1404">
            <v>536</v>
          </cell>
          <cell r="H1404">
            <v>107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</row>
        <row r="1405">
          <cell r="A1405" t="str">
            <v>내수합판</v>
          </cell>
          <cell r="B1405" t="str">
            <v>12 x1210x2420㎜ (1급T-I)</v>
          </cell>
          <cell r="C1405">
            <v>1.03</v>
          </cell>
          <cell r="D1405" t="str">
            <v>㎡</v>
          </cell>
          <cell r="E1405">
            <v>5139</v>
          </cell>
          <cell r="F1405">
            <v>5293</v>
          </cell>
          <cell r="G1405">
            <v>5139</v>
          </cell>
          <cell r="H1405">
            <v>5293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</row>
        <row r="1406">
          <cell r="A1406" t="str">
            <v>미송각재</v>
          </cell>
          <cell r="B1406" t="str">
            <v>3.6ｍ x 4.5cm x 4.5cm (상품)</v>
          </cell>
          <cell r="C1406">
            <v>3.7999999999999999E-2</v>
          </cell>
          <cell r="D1406" t="str">
            <v>M3</v>
          </cell>
          <cell r="E1406">
            <v>329341</v>
          </cell>
          <cell r="F1406">
            <v>12514</v>
          </cell>
          <cell r="G1406">
            <v>329341</v>
          </cell>
          <cell r="H1406">
            <v>12514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</row>
        <row r="1407">
          <cell r="A1407" t="str">
            <v>보통철선</v>
          </cell>
          <cell r="B1407" t="str">
            <v>#8  4.0M/M  10.1M/KG</v>
          </cell>
          <cell r="C1407">
            <v>0.28999999999999998</v>
          </cell>
          <cell r="D1407" t="str">
            <v>㎏</v>
          </cell>
          <cell r="E1407">
            <v>485</v>
          </cell>
          <cell r="F1407">
            <v>140</v>
          </cell>
          <cell r="G1407">
            <v>485</v>
          </cell>
          <cell r="H1407">
            <v>140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</row>
        <row r="1408">
          <cell r="A1408" t="str">
            <v>중유</v>
          </cell>
          <cell r="B1408" t="str">
            <v>저유황(1.0%) B-B</v>
          </cell>
          <cell r="C1408">
            <v>0.19</v>
          </cell>
          <cell r="D1408" t="str">
            <v>ℓ</v>
          </cell>
          <cell r="E1408">
            <v>304</v>
          </cell>
          <cell r="F1408">
            <v>57</v>
          </cell>
          <cell r="G1408">
            <v>304</v>
          </cell>
          <cell r="H1408">
            <v>57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</row>
        <row r="1409">
          <cell r="A1409" t="str">
            <v>형틀목공</v>
          </cell>
          <cell r="C1409">
            <v>0.28000000000000003</v>
          </cell>
          <cell r="D1409" t="str">
            <v>인</v>
          </cell>
          <cell r="E1409">
            <v>71251</v>
          </cell>
          <cell r="F1409">
            <v>19950</v>
          </cell>
          <cell r="G1409">
            <v>0</v>
          </cell>
          <cell r="H1409">
            <v>0</v>
          </cell>
          <cell r="I1409">
            <v>71251</v>
          </cell>
          <cell r="J1409">
            <v>19950</v>
          </cell>
          <cell r="K1409">
            <v>0</v>
          </cell>
          <cell r="L1409">
            <v>0</v>
          </cell>
        </row>
        <row r="1410">
          <cell r="A1410" t="str">
            <v>보통인부</v>
          </cell>
          <cell r="C1410">
            <v>0.23</v>
          </cell>
          <cell r="D1410" t="str">
            <v>인</v>
          </cell>
          <cell r="E1410">
            <v>40922</v>
          </cell>
          <cell r="F1410">
            <v>9412</v>
          </cell>
          <cell r="G1410">
            <v>0</v>
          </cell>
          <cell r="H1410">
            <v>0</v>
          </cell>
          <cell r="I1410">
            <v>40922</v>
          </cell>
          <cell r="J1410">
            <v>9412</v>
          </cell>
          <cell r="K1410">
            <v>0</v>
          </cell>
          <cell r="L1410">
            <v>0</v>
          </cell>
        </row>
        <row r="1411">
          <cell r="A1411" t="str">
            <v>고재처리</v>
          </cell>
          <cell r="B1411" t="str">
            <v>합판,각재의-30%</v>
          </cell>
          <cell r="C1411">
            <v>1</v>
          </cell>
          <cell r="D1411" t="str">
            <v>식</v>
          </cell>
          <cell r="E1411">
            <v>0</v>
          </cell>
          <cell r="F1411">
            <v>-5342</v>
          </cell>
          <cell r="G1411">
            <v>0</v>
          </cell>
          <cell r="H1411">
            <v>-5342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</row>
        <row r="1412">
          <cell r="A1412" t="str">
            <v>계</v>
          </cell>
          <cell r="F1412">
            <v>42131</v>
          </cell>
          <cell r="H1412">
            <v>12769</v>
          </cell>
          <cell r="J1412">
            <v>29362</v>
          </cell>
          <cell r="L1412">
            <v>0</v>
          </cell>
        </row>
        <row r="1414">
          <cell r="A1414" t="str">
            <v>No.80호표 거푸집 (합판)</v>
          </cell>
          <cell r="B1414" t="str">
            <v>6회</v>
          </cell>
          <cell r="C1414">
            <v>1</v>
          </cell>
          <cell r="D1414" t="str">
            <v>㎡</v>
          </cell>
          <cell r="M1414" t="str">
            <v>SX0011</v>
          </cell>
        </row>
        <row r="1415">
          <cell r="A1415" t="str">
            <v>거푸집(합판1회)</v>
          </cell>
          <cell r="B1415" t="str">
            <v>재료비의34.7%</v>
          </cell>
          <cell r="C1415">
            <v>0</v>
          </cell>
          <cell r="E1415">
            <v>0</v>
          </cell>
          <cell r="F1415">
            <v>4430</v>
          </cell>
          <cell r="G1415">
            <v>0</v>
          </cell>
          <cell r="H1415">
            <v>4430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</row>
        <row r="1416">
          <cell r="A1416" t="str">
            <v>거푸집(합판1회)</v>
          </cell>
          <cell r="B1416" t="str">
            <v>노무비의32.0%</v>
          </cell>
          <cell r="C1416">
            <v>0</v>
          </cell>
          <cell r="E1416">
            <v>0</v>
          </cell>
          <cell r="F1416">
            <v>9395</v>
          </cell>
          <cell r="G1416">
            <v>0</v>
          </cell>
          <cell r="H1416">
            <v>0</v>
          </cell>
          <cell r="I1416">
            <v>0</v>
          </cell>
          <cell r="J1416">
            <v>9395</v>
          </cell>
          <cell r="K1416">
            <v>0</v>
          </cell>
          <cell r="L1416">
            <v>0</v>
          </cell>
        </row>
        <row r="1417">
          <cell r="A1417" t="str">
            <v>계</v>
          </cell>
          <cell r="F1417">
            <v>13825</v>
          </cell>
          <cell r="H1417">
            <v>4430</v>
          </cell>
          <cell r="J1417">
            <v>9395</v>
          </cell>
          <cell r="L1417">
            <v>0</v>
          </cell>
        </row>
        <row r="1421">
          <cell r="A1421" t="str">
            <v>No.81호표 경계석설치</v>
          </cell>
          <cell r="B1421" t="str">
            <v>150×150×L1000</v>
          </cell>
          <cell r="C1421">
            <v>1</v>
          </cell>
          <cell r="D1421" t="str">
            <v>M</v>
          </cell>
          <cell r="M1421" t="str">
            <v>SX0012</v>
          </cell>
        </row>
        <row r="1422">
          <cell r="A1422" t="str">
            <v>특별인부</v>
          </cell>
          <cell r="C1422">
            <v>5.2999999999999999E-2</v>
          </cell>
          <cell r="D1422" t="str">
            <v>인</v>
          </cell>
          <cell r="E1422">
            <v>55970</v>
          </cell>
          <cell r="F1422">
            <v>2966</v>
          </cell>
          <cell r="G1422">
            <v>0</v>
          </cell>
          <cell r="H1422">
            <v>0</v>
          </cell>
          <cell r="I1422">
            <v>55970</v>
          </cell>
          <cell r="J1422">
            <v>2966</v>
          </cell>
          <cell r="K1422">
            <v>0</v>
          </cell>
          <cell r="L1422">
            <v>0</v>
          </cell>
        </row>
        <row r="1423">
          <cell r="A1423" t="str">
            <v>보통인부</v>
          </cell>
          <cell r="C1423">
            <v>7.0999999999999994E-2</v>
          </cell>
          <cell r="D1423" t="str">
            <v>인</v>
          </cell>
          <cell r="E1423">
            <v>40922</v>
          </cell>
          <cell r="F1423">
            <v>2905</v>
          </cell>
          <cell r="G1423">
            <v>0</v>
          </cell>
          <cell r="H1423">
            <v>0</v>
          </cell>
          <cell r="I1423">
            <v>40922</v>
          </cell>
          <cell r="J1423">
            <v>2905</v>
          </cell>
          <cell r="K1423">
            <v>0</v>
          </cell>
          <cell r="L1423">
            <v>0</v>
          </cell>
        </row>
        <row r="1424">
          <cell r="A1424" t="str">
            <v>계</v>
          </cell>
          <cell r="F1424">
            <v>5871</v>
          </cell>
          <cell r="H1424">
            <v>0</v>
          </cell>
          <cell r="J1424">
            <v>5871</v>
          </cell>
          <cell r="L1424">
            <v>0</v>
          </cell>
        </row>
        <row r="1426">
          <cell r="A1426" t="str">
            <v>No.82호표 레미콘타설(소형구조물)</v>
          </cell>
          <cell r="C1426">
            <v>1</v>
          </cell>
          <cell r="D1426" t="str">
            <v>㎥</v>
          </cell>
          <cell r="M1426" t="str">
            <v>SX0013</v>
          </cell>
        </row>
        <row r="1427">
          <cell r="A1427" t="str">
            <v>보통인부</v>
          </cell>
          <cell r="C1427">
            <v>0.42</v>
          </cell>
          <cell r="D1427" t="str">
            <v>인</v>
          </cell>
          <cell r="E1427">
            <v>40922</v>
          </cell>
          <cell r="F1427">
            <v>17187</v>
          </cell>
          <cell r="G1427">
            <v>0</v>
          </cell>
          <cell r="H1427">
            <v>0</v>
          </cell>
          <cell r="I1427">
            <v>40922</v>
          </cell>
          <cell r="J1427">
            <v>17187</v>
          </cell>
          <cell r="K1427">
            <v>0</v>
          </cell>
          <cell r="L1427">
            <v>0</v>
          </cell>
        </row>
        <row r="1428">
          <cell r="A1428" t="str">
            <v>콘크리트공</v>
          </cell>
          <cell r="C1428">
            <v>0.24</v>
          </cell>
          <cell r="D1428" t="str">
            <v>인</v>
          </cell>
          <cell r="E1428">
            <v>68884</v>
          </cell>
          <cell r="F1428">
            <v>16532</v>
          </cell>
          <cell r="G1428">
            <v>0</v>
          </cell>
          <cell r="H1428">
            <v>0</v>
          </cell>
          <cell r="I1428">
            <v>68884</v>
          </cell>
          <cell r="J1428">
            <v>16532</v>
          </cell>
          <cell r="K1428">
            <v>0</v>
          </cell>
          <cell r="L1428">
            <v>0</v>
          </cell>
        </row>
        <row r="1429">
          <cell r="A1429" t="str">
            <v>계</v>
          </cell>
          <cell r="F1429">
            <v>33719</v>
          </cell>
          <cell r="H1429">
            <v>0</v>
          </cell>
          <cell r="J1429">
            <v>33719</v>
          </cell>
          <cell r="L1429">
            <v>0</v>
          </cell>
        </row>
        <row r="1431">
          <cell r="A1431" t="str">
            <v>No.83호표 점토벽돌치장쌓기</v>
          </cell>
          <cell r="B1431" t="str">
            <v>0.5B</v>
          </cell>
          <cell r="C1431">
            <v>1</v>
          </cell>
          <cell r="D1431" t="str">
            <v>㎡</v>
          </cell>
          <cell r="M1431" t="str">
            <v>SX0014</v>
          </cell>
        </row>
        <row r="1432">
          <cell r="A1432" t="str">
            <v>치장벽돌공</v>
          </cell>
          <cell r="C1432">
            <v>0.22</v>
          </cell>
          <cell r="D1432" t="str">
            <v>인</v>
          </cell>
          <cell r="E1432">
            <v>62612</v>
          </cell>
          <cell r="F1432">
            <v>13774</v>
          </cell>
          <cell r="G1432">
            <v>0</v>
          </cell>
          <cell r="H1432">
            <v>0</v>
          </cell>
          <cell r="I1432">
            <v>62612</v>
          </cell>
          <cell r="J1432">
            <v>13774</v>
          </cell>
          <cell r="K1432">
            <v>0</v>
          </cell>
          <cell r="L1432">
            <v>0</v>
          </cell>
        </row>
        <row r="1433">
          <cell r="A1433" t="str">
            <v>보통인부</v>
          </cell>
          <cell r="C1433">
            <v>0.11</v>
          </cell>
          <cell r="D1433" t="str">
            <v>인</v>
          </cell>
          <cell r="E1433">
            <v>40922</v>
          </cell>
          <cell r="F1433">
            <v>4501</v>
          </cell>
          <cell r="G1433">
            <v>0</v>
          </cell>
          <cell r="H1433">
            <v>0</v>
          </cell>
          <cell r="I1433">
            <v>40922</v>
          </cell>
          <cell r="J1433">
            <v>4501</v>
          </cell>
          <cell r="K1433">
            <v>0</v>
          </cell>
          <cell r="L1433">
            <v>0</v>
          </cell>
        </row>
        <row r="1434">
          <cell r="A1434" t="str">
            <v>줄 눈 공</v>
          </cell>
          <cell r="C1434">
            <v>6.8000000000000005E-2</v>
          </cell>
          <cell r="D1434" t="str">
            <v>인</v>
          </cell>
          <cell r="E1434">
            <v>60197</v>
          </cell>
          <cell r="F1434">
            <v>4093</v>
          </cell>
          <cell r="G1434">
            <v>0</v>
          </cell>
          <cell r="H1434">
            <v>0</v>
          </cell>
          <cell r="I1434">
            <v>60197</v>
          </cell>
          <cell r="J1434">
            <v>4093</v>
          </cell>
          <cell r="K1434">
            <v>0</v>
          </cell>
          <cell r="L1434">
            <v>0</v>
          </cell>
        </row>
        <row r="1435">
          <cell r="A1435" t="str">
            <v>계</v>
          </cell>
          <cell r="F1435">
            <v>22368</v>
          </cell>
          <cell r="H1435">
            <v>0</v>
          </cell>
          <cell r="J1435">
            <v>22368</v>
          </cell>
          <cell r="L1435">
            <v>0</v>
          </cell>
        </row>
        <row r="1437">
          <cell r="A1437" t="str">
            <v>No.84호표 철근가공및조립</v>
          </cell>
          <cell r="B1437" t="str">
            <v>간단</v>
          </cell>
          <cell r="C1437">
            <v>1</v>
          </cell>
          <cell r="D1437" t="str">
            <v>TON</v>
          </cell>
          <cell r="M1437" t="str">
            <v>SX0015</v>
          </cell>
        </row>
        <row r="1438">
          <cell r="A1438" t="str">
            <v>보통철선</v>
          </cell>
          <cell r="B1438" t="str">
            <v>#20 0.9M/M 200.4M/KG</v>
          </cell>
          <cell r="C1438">
            <v>5.0999999999999996</v>
          </cell>
          <cell r="D1438" t="str">
            <v>㎏</v>
          </cell>
          <cell r="E1438">
            <v>531</v>
          </cell>
          <cell r="F1438">
            <v>2708</v>
          </cell>
          <cell r="G1438">
            <v>531</v>
          </cell>
          <cell r="H1438">
            <v>2708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철 근 공</v>
          </cell>
          <cell r="C1439">
            <v>2.61</v>
          </cell>
          <cell r="D1439" t="str">
            <v>인</v>
          </cell>
          <cell r="E1439">
            <v>73192</v>
          </cell>
          <cell r="F1439">
            <v>191031</v>
          </cell>
          <cell r="G1439">
            <v>0</v>
          </cell>
          <cell r="H1439">
            <v>0</v>
          </cell>
          <cell r="I1439">
            <v>73192</v>
          </cell>
          <cell r="J1439">
            <v>191031</v>
          </cell>
          <cell r="K1439">
            <v>0</v>
          </cell>
          <cell r="L1439">
            <v>0</v>
          </cell>
        </row>
        <row r="1440">
          <cell r="A1440" t="str">
            <v>보통인부</v>
          </cell>
          <cell r="C1440">
            <v>1.44</v>
          </cell>
          <cell r="D1440" t="str">
            <v>인</v>
          </cell>
          <cell r="E1440">
            <v>40922</v>
          </cell>
          <cell r="F1440">
            <v>58927</v>
          </cell>
          <cell r="G1440">
            <v>0</v>
          </cell>
          <cell r="H1440">
            <v>0</v>
          </cell>
          <cell r="I1440">
            <v>40922</v>
          </cell>
          <cell r="J1440">
            <v>58927</v>
          </cell>
          <cell r="K1440">
            <v>0</v>
          </cell>
          <cell r="L1440">
            <v>0</v>
          </cell>
        </row>
        <row r="1441">
          <cell r="A1441" t="str">
            <v>기구손료</v>
          </cell>
          <cell r="B1441" t="str">
            <v>노무비의2%</v>
          </cell>
          <cell r="C1441">
            <v>1</v>
          </cell>
          <cell r="D1441" t="str">
            <v>식</v>
          </cell>
          <cell r="E1441">
            <v>0</v>
          </cell>
          <cell r="F1441">
            <v>4999</v>
          </cell>
          <cell r="G1441">
            <v>0</v>
          </cell>
          <cell r="H1441">
            <v>0</v>
          </cell>
          <cell r="I1441">
            <v>0</v>
          </cell>
          <cell r="J1441">
            <v>4999</v>
          </cell>
          <cell r="K1441">
            <v>0</v>
          </cell>
          <cell r="L1441">
            <v>0</v>
          </cell>
        </row>
        <row r="1442">
          <cell r="A1442" t="str">
            <v>계</v>
          </cell>
          <cell r="F1442">
            <v>257665</v>
          </cell>
          <cell r="H1442">
            <v>2708</v>
          </cell>
          <cell r="J1442">
            <v>254957</v>
          </cell>
          <cell r="L1442">
            <v>0</v>
          </cell>
        </row>
        <row r="1444">
          <cell r="A1444" t="str">
            <v>No.85호표 시멘트액체방수(2차)</v>
          </cell>
          <cell r="C1444">
            <v>1</v>
          </cell>
          <cell r="D1444" t="str">
            <v>㎡</v>
          </cell>
          <cell r="M1444" t="str">
            <v>SX0016</v>
          </cell>
        </row>
        <row r="1445">
          <cell r="A1445" t="str">
            <v>시멘트</v>
          </cell>
          <cell r="B1445" t="str">
            <v>관급</v>
          </cell>
          <cell r="C1445">
            <v>13.44</v>
          </cell>
          <cell r="D1445" t="str">
            <v>KG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</row>
        <row r="1446">
          <cell r="A1446" t="str">
            <v>모래(인천)</v>
          </cell>
          <cell r="B1446" t="str">
            <v>세척사(시내도착도)</v>
          </cell>
          <cell r="C1446">
            <v>0.02</v>
          </cell>
          <cell r="D1446" t="str">
            <v>M3</v>
          </cell>
          <cell r="E1446">
            <v>12000</v>
          </cell>
          <cell r="F1446">
            <v>240</v>
          </cell>
          <cell r="G1446">
            <v>12000</v>
          </cell>
          <cell r="H1446">
            <v>240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</row>
        <row r="1447">
          <cell r="A1447" t="str">
            <v>SUPERMIX</v>
          </cell>
          <cell r="B1447" t="str">
            <v>모르터방수제  20kg/통</v>
          </cell>
          <cell r="C1447">
            <v>0.3</v>
          </cell>
          <cell r="D1447" t="str">
            <v>㎏</v>
          </cell>
          <cell r="E1447">
            <v>4500</v>
          </cell>
          <cell r="F1447">
            <v>1350</v>
          </cell>
          <cell r="G1447">
            <v>4500</v>
          </cell>
          <cell r="H1447">
            <v>1350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</row>
        <row r="1448">
          <cell r="A1448" t="str">
            <v>스톱모르터N</v>
          </cell>
          <cell r="B1448" t="str">
            <v>시멘트방수용모르터(완결제) 30kg/포</v>
          </cell>
          <cell r="C1448">
            <v>1</v>
          </cell>
          <cell r="D1448" t="str">
            <v>㎏</v>
          </cell>
          <cell r="E1448">
            <v>400</v>
          </cell>
          <cell r="F1448">
            <v>400</v>
          </cell>
          <cell r="G1448">
            <v>400</v>
          </cell>
          <cell r="H1448">
            <v>400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</row>
        <row r="1449">
          <cell r="A1449" t="str">
            <v>방 수 공</v>
          </cell>
          <cell r="C1449">
            <v>0.1</v>
          </cell>
          <cell r="D1449" t="str">
            <v>인</v>
          </cell>
          <cell r="E1449">
            <v>56597</v>
          </cell>
          <cell r="F1449">
            <v>5659</v>
          </cell>
          <cell r="G1449">
            <v>0</v>
          </cell>
          <cell r="H1449">
            <v>0</v>
          </cell>
          <cell r="I1449">
            <v>56597</v>
          </cell>
          <cell r="J1449">
            <v>5659</v>
          </cell>
          <cell r="K1449">
            <v>0</v>
          </cell>
          <cell r="L1449">
            <v>0</v>
          </cell>
        </row>
        <row r="1450">
          <cell r="A1450" t="str">
            <v>보통인부</v>
          </cell>
          <cell r="C1450">
            <v>0.08</v>
          </cell>
          <cell r="D1450" t="str">
            <v>인</v>
          </cell>
          <cell r="E1450">
            <v>40922</v>
          </cell>
          <cell r="F1450">
            <v>3273</v>
          </cell>
          <cell r="G1450">
            <v>0</v>
          </cell>
          <cell r="H1450">
            <v>0</v>
          </cell>
          <cell r="I1450">
            <v>40922</v>
          </cell>
          <cell r="J1450">
            <v>3273</v>
          </cell>
          <cell r="K1450">
            <v>0</v>
          </cell>
          <cell r="L1450">
            <v>0</v>
          </cell>
        </row>
        <row r="1451">
          <cell r="A1451" t="str">
            <v>계</v>
          </cell>
          <cell r="F1451">
            <v>10922</v>
          </cell>
          <cell r="H1451">
            <v>1990</v>
          </cell>
          <cell r="J1451">
            <v>8932</v>
          </cell>
          <cell r="L1451">
            <v>0</v>
          </cell>
        </row>
        <row r="1453">
          <cell r="A1453" t="str">
            <v>No.86호표 붙임몰탈</v>
          </cell>
          <cell r="B1453" t="str">
            <v>인력,1:3</v>
          </cell>
          <cell r="C1453">
            <v>1</v>
          </cell>
          <cell r="D1453" t="str">
            <v>㎥</v>
          </cell>
          <cell r="M1453" t="str">
            <v>SX0017</v>
          </cell>
        </row>
        <row r="1454">
          <cell r="A1454" t="str">
            <v>시멘트</v>
          </cell>
          <cell r="B1454" t="str">
            <v>관급</v>
          </cell>
          <cell r="C1454">
            <v>510</v>
          </cell>
          <cell r="D1454" t="str">
            <v>KG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</row>
        <row r="1455">
          <cell r="A1455" t="str">
            <v>강모래(서울,경기)</v>
          </cell>
          <cell r="B1455" t="str">
            <v>채취장상차도</v>
          </cell>
          <cell r="C1455">
            <v>1.1000000000000001</v>
          </cell>
          <cell r="D1455" t="str">
            <v>M3</v>
          </cell>
          <cell r="E1455">
            <v>11000</v>
          </cell>
          <cell r="F1455">
            <v>12100</v>
          </cell>
          <cell r="G1455">
            <v>11000</v>
          </cell>
          <cell r="H1455">
            <v>12100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</row>
        <row r="1456">
          <cell r="A1456" t="str">
            <v>보통인부</v>
          </cell>
          <cell r="C1456">
            <v>1</v>
          </cell>
          <cell r="D1456" t="str">
            <v>인</v>
          </cell>
          <cell r="E1456">
            <v>40922</v>
          </cell>
          <cell r="F1456">
            <v>40922</v>
          </cell>
          <cell r="G1456">
            <v>0</v>
          </cell>
          <cell r="H1456">
            <v>0</v>
          </cell>
          <cell r="I1456">
            <v>40922</v>
          </cell>
          <cell r="J1456">
            <v>40922</v>
          </cell>
          <cell r="K1456">
            <v>0</v>
          </cell>
          <cell r="L1456">
            <v>0</v>
          </cell>
        </row>
        <row r="1457">
          <cell r="A1457" t="str">
            <v>시멘트운반</v>
          </cell>
          <cell r="C1457">
            <v>12.75</v>
          </cell>
          <cell r="D1457" t="str">
            <v>포</v>
          </cell>
          <cell r="E1457">
            <v>356</v>
          </cell>
          <cell r="F1457">
            <v>4539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356</v>
          </cell>
          <cell r="L1457">
            <v>4539</v>
          </cell>
          <cell r="M1457" t="str">
            <v>N.116</v>
          </cell>
        </row>
        <row r="1458">
          <cell r="A1458" t="str">
            <v>계</v>
          </cell>
          <cell r="F1458">
            <v>57561</v>
          </cell>
          <cell r="H1458">
            <v>12100</v>
          </cell>
          <cell r="J1458">
            <v>40922</v>
          </cell>
          <cell r="L1458">
            <v>4539</v>
          </cell>
        </row>
        <row r="1460">
          <cell r="A1460" t="str">
            <v>No.87호표 방수모르터</v>
          </cell>
          <cell r="B1460" t="str">
            <v>1:3</v>
          </cell>
          <cell r="C1460">
            <v>1</v>
          </cell>
          <cell r="D1460" t="str">
            <v>㎥</v>
          </cell>
          <cell r="M1460" t="str">
            <v>SX0018</v>
          </cell>
        </row>
        <row r="1461">
          <cell r="A1461" t="str">
            <v>시멘트</v>
          </cell>
          <cell r="B1461" t="str">
            <v>관급</v>
          </cell>
          <cell r="C1461">
            <v>510</v>
          </cell>
          <cell r="D1461" t="str">
            <v>KG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</row>
        <row r="1462">
          <cell r="A1462" t="str">
            <v>강모래(광주)</v>
          </cell>
          <cell r="B1462" t="str">
            <v>시내도착도</v>
          </cell>
          <cell r="C1462">
            <v>1.1000000000000001</v>
          </cell>
          <cell r="D1462" t="str">
            <v>M3</v>
          </cell>
          <cell r="E1462">
            <v>11000</v>
          </cell>
          <cell r="F1462">
            <v>12100</v>
          </cell>
          <cell r="G1462">
            <v>11000</v>
          </cell>
          <cell r="H1462">
            <v>12100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</row>
        <row r="1463">
          <cell r="A1463" t="str">
            <v>보통인부</v>
          </cell>
          <cell r="C1463">
            <v>1.2</v>
          </cell>
          <cell r="D1463" t="str">
            <v>인</v>
          </cell>
          <cell r="E1463">
            <v>40922</v>
          </cell>
          <cell r="F1463">
            <v>49106</v>
          </cell>
          <cell r="G1463">
            <v>0</v>
          </cell>
          <cell r="H1463">
            <v>0</v>
          </cell>
          <cell r="I1463">
            <v>40922</v>
          </cell>
          <cell r="J1463">
            <v>49106</v>
          </cell>
          <cell r="K1463">
            <v>0</v>
          </cell>
          <cell r="L1463">
            <v>0</v>
          </cell>
        </row>
        <row r="1464">
          <cell r="A1464" t="str">
            <v>SUPERMIX</v>
          </cell>
          <cell r="B1464" t="str">
            <v>모르터방수제  20kg/통</v>
          </cell>
          <cell r="C1464">
            <v>13.6</v>
          </cell>
          <cell r="D1464" t="str">
            <v>㎏</v>
          </cell>
          <cell r="E1464">
            <v>4500</v>
          </cell>
          <cell r="F1464">
            <v>61200</v>
          </cell>
          <cell r="G1464">
            <v>4500</v>
          </cell>
          <cell r="H1464">
            <v>61200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계</v>
          </cell>
          <cell r="F1465">
            <v>122406</v>
          </cell>
          <cell r="H1465">
            <v>73300</v>
          </cell>
          <cell r="J1465">
            <v>49106</v>
          </cell>
          <cell r="L1465">
            <v>0</v>
          </cell>
        </row>
        <row r="1467">
          <cell r="A1467" t="str">
            <v>No.88호표 보호몰탈(하부)</v>
          </cell>
          <cell r="B1467" t="str">
            <v>T=30M/M</v>
          </cell>
          <cell r="C1467">
            <v>1</v>
          </cell>
          <cell r="D1467" t="str">
            <v>M2</v>
          </cell>
          <cell r="M1467" t="str">
            <v>SX0019</v>
          </cell>
        </row>
        <row r="1468">
          <cell r="A1468" t="str">
            <v>모르터</v>
          </cell>
          <cell r="B1468" t="str">
            <v>1 : 3</v>
          </cell>
          <cell r="C1468">
            <v>0.03</v>
          </cell>
          <cell r="D1468" t="str">
            <v>㎥</v>
          </cell>
          <cell r="E1468">
            <v>53022</v>
          </cell>
          <cell r="F1468">
            <v>1590</v>
          </cell>
          <cell r="G1468">
            <v>12100</v>
          </cell>
          <cell r="H1468">
            <v>363</v>
          </cell>
          <cell r="I1468">
            <v>40922</v>
          </cell>
          <cell r="J1468">
            <v>1227</v>
          </cell>
          <cell r="K1468">
            <v>0</v>
          </cell>
          <cell r="L1468">
            <v>0</v>
          </cell>
          <cell r="M1468" t="str">
            <v>N.117</v>
          </cell>
        </row>
        <row r="1469">
          <cell r="A1469" t="str">
            <v>미 장 공</v>
          </cell>
          <cell r="C1469">
            <v>0.05</v>
          </cell>
          <cell r="D1469" t="str">
            <v>인</v>
          </cell>
          <cell r="E1469">
            <v>67451</v>
          </cell>
          <cell r="F1469">
            <v>3372</v>
          </cell>
          <cell r="G1469">
            <v>0</v>
          </cell>
          <cell r="H1469">
            <v>0</v>
          </cell>
          <cell r="I1469">
            <v>67451</v>
          </cell>
          <cell r="J1469">
            <v>3372</v>
          </cell>
          <cell r="K1469">
            <v>0</v>
          </cell>
          <cell r="L1469">
            <v>0</v>
          </cell>
        </row>
        <row r="1470">
          <cell r="A1470" t="str">
            <v>보통인부</v>
          </cell>
          <cell r="C1470">
            <v>0.05</v>
          </cell>
          <cell r="D1470" t="str">
            <v>인</v>
          </cell>
          <cell r="E1470">
            <v>40922</v>
          </cell>
          <cell r="F1470">
            <v>2046</v>
          </cell>
          <cell r="G1470">
            <v>0</v>
          </cell>
          <cell r="H1470">
            <v>0</v>
          </cell>
          <cell r="I1470">
            <v>40922</v>
          </cell>
          <cell r="J1470">
            <v>2046</v>
          </cell>
          <cell r="K1470">
            <v>0</v>
          </cell>
          <cell r="L1470">
            <v>0</v>
          </cell>
        </row>
        <row r="1471">
          <cell r="A1471" t="str">
            <v>계</v>
          </cell>
          <cell r="F1471">
            <v>7008</v>
          </cell>
          <cell r="H1471">
            <v>363</v>
          </cell>
          <cell r="J1471">
            <v>6645</v>
          </cell>
          <cell r="L1471">
            <v>0</v>
          </cell>
        </row>
        <row r="1473">
          <cell r="A1473" t="str">
            <v>No.89호표 보호몰탈(벽체)</v>
          </cell>
          <cell r="B1473" t="str">
            <v>T=24M/M</v>
          </cell>
          <cell r="C1473">
            <v>1</v>
          </cell>
          <cell r="D1473" t="str">
            <v>M2</v>
          </cell>
          <cell r="M1473" t="str">
            <v>SX020</v>
          </cell>
        </row>
        <row r="1474">
          <cell r="A1474" t="str">
            <v>모르터</v>
          </cell>
          <cell r="B1474" t="str">
            <v>1 : 3</v>
          </cell>
          <cell r="C1474">
            <v>5.7499999999999999E-3</v>
          </cell>
          <cell r="D1474" t="str">
            <v>㎥</v>
          </cell>
          <cell r="E1474">
            <v>53022</v>
          </cell>
          <cell r="F1474">
            <v>304</v>
          </cell>
          <cell r="G1474">
            <v>12100</v>
          </cell>
          <cell r="H1474">
            <v>69</v>
          </cell>
          <cell r="I1474">
            <v>40922</v>
          </cell>
          <cell r="J1474">
            <v>235</v>
          </cell>
          <cell r="K1474">
            <v>0</v>
          </cell>
          <cell r="L1474">
            <v>0</v>
          </cell>
          <cell r="M1474" t="str">
            <v>N.117</v>
          </cell>
        </row>
        <row r="1475">
          <cell r="A1475" t="str">
            <v>보통인부</v>
          </cell>
          <cell r="C1475">
            <v>0.05</v>
          </cell>
          <cell r="D1475" t="str">
            <v>인</v>
          </cell>
          <cell r="E1475">
            <v>40922</v>
          </cell>
          <cell r="F1475">
            <v>2046</v>
          </cell>
          <cell r="G1475">
            <v>0</v>
          </cell>
          <cell r="H1475">
            <v>0</v>
          </cell>
          <cell r="I1475">
            <v>40922</v>
          </cell>
          <cell r="J1475">
            <v>2046</v>
          </cell>
          <cell r="K1475">
            <v>0</v>
          </cell>
          <cell r="L1475">
            <v>0</v>
          </cell>
        </row>
        <row r="1476">
          <cell r="A1476" t="str">
            <v>계</v>
          </cell>
          <cell r="F1476">
            <v>2350</v>
          </cell>
          <cell r="H1476">
            <v>69</v>
          </cell>
          <cell r="J1476">
            <v>2281</v>
          </cell>
          <cell r="L1476">
            <v>0</v>
          </cell>
        </row>
        <row r="1478">
          <cell r="A1478" t="str">
            <v>No.90호표 화강석판석붙임</v>
          </cell>
          <cell r="B1478" t="str">
            <v>벽,건식</v>
          </cell>
          <cell r="C1478">
            <v>1</v>
          </cell>
          <cell r="D1478" t="str">
            <v>㎡</v>
          </cell>
          <cell r="M1478" t="str">
            <v>SX021</v>
          </cell>
        </row>
        <row r="1479">
          <cell r="A1479" t="str">
            <v>석    공</v>
          </cell>
          <cell r="C1479">
            <v>0.43</v>
          </cell>
          <cell r="D1479" t="str">
            <v>인</v>
          </cell>
          <cell r="E1479">
            <v>78296</v>
          </cell>
          <cell r="F1479">
            <v>33667</v>
          </cell>
          <cell r="G1479">
            <v>0</v>
          </cell>
          <cell r="H1479">
            <v>0</v>
          </cell>
          <cell r="I1479">
            <v>78296</v>
          </cell>
          <cell r="J1479">
            <v>33667</v>
          </cell>
          <cell r="K1479">
            <v>0</v>
          </cell>
          <cell r="L1479">
            <v>0</v>
          </cell>
        </row>
        <row r="1480">
          <cell r="A1480" t="str">
            <v>보통인부</v>
          </cell>
          <cell r="C1480">
            <v>0.35</v>
          </cell>
          <cell r="D1480" t="str">
            <v>인</v>
          </cell>
          <cell r="E1480">
            <v>40922</v>
          </cell>
          <cell r="F1480">
            <v>14322</v>
          </cell>
          <cell r="G1480">
            <v>0</v>
          </cell>
          <cell r="H1480">
            <v>0</v>
          </cell>
          <cell r="I1480">
            <v>40922</v>
          </cell>
          <cell r="J1480">
            <v>14322</v>
          </cell>
          <cell r="K1480">
            <v>0</v>
          </cell>
          <cell r="L1480">
            <v>0</v>
          </cell>
        </row>
        <row r="1481">
          <cell r="A1481" t="str">
            <v>계</v>
          </cell>
          <cell r="F1481">
            <v>47989</v>
          </cell>
          <cell r="H1481">
            <v>0</v>
          </cell>
          <cell r="J1481">
            <v>47989</v>
          </cell>
          <cell r="L1481">
            <v>0</v>
          </cell>
        </row>
        <row r="1483">
          <cell r="A1483" t="str">
            <v>No.91호표 화강석판석붙임</v>
          </cell>
          <cell r="B1483" t="str">
            <v>벽,습식</v>
          </cell>
          <cell r="C1483">
            <v>1</v>
          </cell>
          <cell r="D1483" t="str">
            <v>M2</v>
          </cell>
          <cell r="M1483" t="str">
            <v>SX022</v>
          </cell>
        </row>
        <row r="1484">
          <cell r="A1484" t="str">
            <v>황동선</v>
          </cell>
          <cell r="B1484" t="str">
            <v>3종</v>
          </cell>
          <cell r="C1484">
            <v>2.25</v>
          </cell>
          <cell r="D1484" t="str">
            <v>KG</v>
          </cell>
          <cell r="E1484">
            <v>3740</v>
          </cell>
          <cell r="F1484">
            <v>8415</v>
          </cell>
          <cell r="G1484">
            <v>3740</v>
          </cell>
          <cell r="H1484">
            <v>8415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</row>
        <row r="1485">
          <cell r="A1485" t="str">
            <v>석    공</v>
          </cell>
          <cell r="C1485">
            <v>0.56999999999999995</v>
          </cell>
          <cell r="D1485" t="str">
            <v>인</v>
          </cell>
          <cell r="E1485">
            <v>78296</v>
          </cell>
          <cell r="F1485">
            <v>44628</v>
          </cell>
          <cell r="G1485">
            <v>0</v>
          </cell>
          <cell r="H1485">
            <v>0</v>
          </cell>
          <cell r="I1485">
            <v>78296</v>
          </cell>
          <cell r="J1485">
            <v>44628</v>
          </cell>
          <cell r="K1485">
            <v>0</v>
          </cell>
          <cell r="L1485">
            <v>0</v>
          </cell>
        </row>
        <row r="1486">
          <cell r="A1486" t="str">
            <v>보통인부</v>
          </cell>
          <cell r="C1486">
            <v>0.46</v>
          </cell>
          <cell r="D1486" t="str">
            <v>인</v>
          </cell>
          <cell r="E1486">
            <v>40922</v>
          </cell>
          <cell r="F1486">
            <v>18824</v>
          </cell>
          <cell r="G1486">
            <v>0</v>
          </cell>
          <cell r="H1486">
            <v>0</v>
          </cell>
          <cell r="I1486">
            <v>40922</v>
          </cell>
          <cell r="J1486">
            <v>18824</v>
          </cell>
          <cell r="K1486">
            <v>0</v>
          </cell>
          <cell r="L1486">
            <v>0</v>
          </cell>
        </row>
        <row r="1487">
          <cell r="A1487" t="str">
            <v>계</v>
          </cell>
          <cell r="F1487">
            <v>71867</v>
          </cell>
          <cell r="H1487">
            <v>8415</v>
          </cell>
          <cell r="J1487">
            <v>63452</v>
          </cell>
          <cell r="L1487">
            <v>0</v>
          </cell>
        </row>
        <row r="1490">
          <cell r="A1490" t="str">
            <v>No.92호표 마름돌설치</v>
          </cell>
          <cell r="C1490">
            <v>1</v>
          </cell>
          <cell r="D1490" t="str">
            <v>M3</v>
          </cell>
          <cell r="M1490" t="str">
            <v>SX023</v>
          </cell>
        </row>
        <row r="1491">
          <cell r="A1491" t="str">
            <v>석    공</v>
          </cell>
          <cell r="C1491">
            <v>3.9</v>
          </cell>
          <cell r="D1491" t="str">
            <v>인</v>
          </cell>
          <cell r="E1491">
            <v>78296</v>
          </cell>
          <cell r="F1491">
            <v>305354</v>
          </cell>
          <cell r="G1491">
            <v>0</v>
          </cell>
          <cell r="H1491">
            <v>0</v>
          </cell>
          <cell r="I1491">
            <v>78296</v>
          </cell>
          <cell r="J1491">
            <v>305354</v>
          </cell>
          <cell r="K1491">
            <v>0</v>
          </cell>
          <cell r="L1491">
            <v>0</v>
          </cell>
        </row>
        <row r="1492">
          <cell r="A1492" t="str">
            <v>보통인부</v>
          </cell>
          <cell r="C1492">
            <v>6</v>
          </cell>
          <cell r="D1492" t="str">
            <v>인</v>
          </cell>
          <cell r="E1492">
            <v>40922</v>
          </cell>
          <cell r="F1492">
            <v>245532</v>
          </cell>
          <cell r="G1492">
            <v>0</v>
          </cell>
          <cell r="H1492">
            <v>0</v>
          </cell>
          <cell r="I1492">
            <v>40922</v>
          </cell>
          <cell r="J1492">
            <v>245532</v>
          </cell>
          <cell r="K1492">
            <v>0</v>
          </cell>
          <cell r="L1492">
            <v>0</v>
          </cell>
        </row>
        <row r="1493">
          <cell r="A1493" t="str">
            <v>계</v>
          </cell>
          <cell r="F1493">
            <v>550886</v>
          </cell>
          <cell r="H1493">
            <v>0</v>
          </cell>
          <cell r="J1493">
            <v>550886</v>
          </cell>
          <cell r="L1493">
            <v>0</v>
          </cell>
        </row>
        <row r="1495">
          <cell r="A1495" t="str">
            <v>No.93호표 시멘트벽돌쌓기</v>
          </cell>
          <cell r="C1495">
            <v>1</v>
          </cell>
          <cell r="D1495" t="str">
            <v>천매</v>
          </cell>
          <cell r="M1495" t="str">
            <v>SX024</v>
          </cell>
        </row>
        <row r="1496">
          <cell r="A1496" t="str">
            <v>모르터</v>
          </cell>
          <cell r="B1496" t="str">
            <v>1 : 3</v>
          </cell>
          <cell r="C1496">
            <v>0.25</v>
          </cell>
          <cell r="D1496" t="str">
            <v>㎥</v>
          </cell>
          <cell r="E1496">
            <v>53022</v>
          </cell>
          <cell r="F1496">
            <v>13255</v>
          </cell>
          <cell r="G1496">
            <v>12100</v>
          </cell>
          <cell r="H1496">
            <v>3025</v>
          </cell>
          <cell r="I1496">
            <v>40922</v>
          </cell>
          <cell r="J1496">
            <v>10230</v>
          </cell>
          <cell r="K1496">
            <v>0</v>
          </cell>
          <cell r="L1496">
            <v>0</v>
          </cell>
          <cell r="M1496" t="str">
            <v>N.117</v>
          </cell>
        </row>
        <row r="1497">
          <cell r="A1497" t="str">
            <v>조 적 공</v>
          </cell>
          <cell r="C1497">
            <v>2.0699999999999998</v>
          </cell>
          <cell r="D1497" t="str">
            <v>인</v>
          </cell>
          <cell r="E1497">
            <v>66461</v>
          </cell>
          <cell r="F1497">
            <v>137574</v>
          </cell>
          <cell r="G1497">
            <v>0</v>
          </cell>
          <cell r="H1497">
            <v>0</v>
          </cell>
          <cell r="I1497">
            <v>66461</v>
          </cell>
          <cell r="J1497">
            <v>137574</v>
          </cell>
          <cell r="K1497">
            <v>0</v>
          </cell>
          <cell r="L1497">
            <v>0</v>
          </cell>
        </row>
        <row r="1498">
          <cell r="A1498" t="str">
            <v>보통인부</v>
          </cell>
          <cell r="C1498">
            <v>1.1499999999999999</v>
          </cell>
          <cell r="D1498" t="str">
            <v>인</v>
          </cell>
          <cell r="E1498">
            <v>40922</v>
          </cell>
          <cell r="F1498">
            <v>47060</v>
          </cell>
          <cell r="G1498">
            <v>0</v>
          </cell>
          <cell r="H1498">
            <v>0</v>
          </cell>
          <cell r="I1498">
            <v>40922</v>
          </cell>
          <cell r="J1498">
            <v>47060</v>
          </cell>
          <cell r="K1498">
            <v>0</v>
          </cell>
          <cell r="L1498">
            <v>0</v>
          </cell>
        </row>
        <row r="1499">
          <cell r="A1499" t="str">
            <v>계</v>
          </cell>
          <cell r="F1499">
            <v>197889</v>
          </cell>
          <cell r="H1499">
            <v>3025</v>
          </cell>
          <cell r="J1499">
            <v>194864</v>
          </cell>
          <cell r="L1499">
            <v>0</v>
          </cell>
        </row>
        <row r="1501">
          <cell r="A1501" t="str">
            <v>No.94호표 잡철물제작설치(각종)</v>
          </cell>
          <cell r="B1501" t="str">
            <v>복잡</v>
          </cell>
          <cell r="C1501">
            <v>1</v>
          </cell>
          <cell r="D1501" t="str">
            <v>TON</v>
          </cell>
          <cell r="M1501" t="str">
            <v>SX025</v>
          </cell>
        </row>
        <row r="1502">
          <cell r="A1502" t="str">
            <v>잡철물 제작설치(각종)</v>
          </cell>
          <cell r="B1502" t="str">
            <v>간 단x140%</v>
          </cell>
          <cell r="C1502">
            <v>0</v>
          </cell>
          <cell r="E1502">
            <v>0</v>
          </cell>
          <cell r="F1502">
            <v>4720808</v>
          </cell>
          <cell r="G1502">
            <v>0</v>
          </cell>
          <cell r="H1502">
            <v>1831832</v>
          </cell>
          <cell r="I1502">
            <v>0</v>
          </cell>
          <cell r="J1502">
            <v>2802823</v>
          </cell>
          <cell r="K1502">
            <v>0</v>
          </cell>
          <cell r="L1502">
            <v>86153</v>
          </cell>
        </row>
        <row r="1503">
          <cell r="A1503" t="str">
            <v>계</v>
          </cell>
          <cell r="F1503">
            <v>4720808</v>
          </cell>
          <cell r="H1503">
            <v>1831832</v>
          </cell>
          <cell r="J1503">
            <v>2802823</v>
          </cell>
          <cell r="L1503">
            <v>86153</v>
          </cell>
        </row>
        <row r="1513">
          <cell r="A1513" t="str">
            <v>No.95호표 잡철물제작설치(각종)</v>
          </cell>
          <cell r="B1513" t="str">
            <v>간단</v>
          </cell>
          <cell r="C1513">
            <v>1</v>
          </cell>
          <cell r="D1513" t="str">
            <v>TON</v>
          </cell>
          <cell r="M1513" t="str">
            <v>SX026</v>
          </cell>
        </row>
        <row r="1514">
          <cell r="A1514" t="str">
            <v>용접봉(연강용)</v>
          </cell>
          <cell r="B1514" t="str">
            <v>4.0㎜  KSE4303</v>
          </cell>
          <cell r="C1514">
            <v>18.48</v>
          </cell>
          <cell r="D1514" t="str">
            <v>KG</v>
          </cell>
          <cell r="E1514">
            <v>1120</v>
          </cell>
          <cell r="F1514">
            <v>20697</v>
          </cell>
          <cell r="G1514">
            <v>1120</v>
          </cell>
          <cell r="H1514">
            <v>20697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</row>
        <row r="1515">
          <cell r="A1515" t="str">
            <v>산 소</v>
          </cell>
          <cell r="B1515" t="str">
            <v>압축가스 99%</v>
          </cell>
          <cell r="C1515">
            <v>6300</v>
          </cell>
          <cell r="D1515" t="str">
            <v>ℓ</v>
          </cell>
          <cell r="E1515">
            <v>200</v>
          </cell>
          <cell r="F1515">
            <v>1260000</v>
          </cell>
          <cell r="G1515">
            <v>200</v>
          </cell>
          <cell r="H1515">
            <v>1260000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</row>
        <row r="1516">
          <cell r="A1516" t="str">
            <v>아세칠렌</v>
          </cell>
          <cell r="B1516" t="str">
            <v>98% (용접용) 1kg=853ℓ</v>
          </cell>
          <cell r="C1516">
            <v>2.8</v>
          </cell>
          <cell r="D1516" t="str">
            <v>㎏</v>
          </cell>
          <cell r="E1516">
            <v>8000</v>
          </cell>
          <cell r="F1516">
            <v>22400</v>
          </cell>
          <cell r="G1516">
            <v>8000</v>
          </cell>
          <cell r="H1516">
            <v>22400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</row>
        <row r="1517">
          <cell r="A1517" t="str">
            <v>산업용전력(을);하계이외</v>
          </cell>
          <cell r="B1517" t="str">
            <v>고압 A:전압3KV</v>
          </cell>
          <cell r="C1517">
            <v>126</v>
          </cell>
          <cell r="D1517" t="str">
            <v>KWH</v>
          </cell>
          <cell r="E1517">
            <v>42.5</v>
          </cell>
          <cell r="F1517">
            <v>5355</v>
          </cell>
          <cell r="G1517">
            <v>42.5</v>
          </cell>
          <cell r="H1517">
            <v>5355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</row>
        <row r="1518">
          <cell r="A1518" t="str">
            <v>철    공</v>
          </cell>
          <cell r="C1518">
            <v>27.65</v>
          </cell>
          <cell r="D1518" t="str">
            <v>인</v>
          </cell>
          <cell r="E1518">
            <v>63963</v>
          </cell>
          <cell r="F1518">
            <v>1768576</v>
          </cell>
          <cell r="G1518">
            <v>0</v>
          </cell>
          <cell r="H1518">
            <v>0</v>
          </cell>
          <cell r="I1518">
            <v>63963</v>
          </cell>
          <cell r="J1518">
            <v>1768576</v>
          </cell>
          <cell r="K1518">
            <v>0</v>
          </cell>
          <cell r="L1518">
            <v>0</v>
          </cell>
        </row>
        <row r="1519">
          <cell r="A1519" t="str">
            <v>보통인부</v>
          </cell>
          <cell r="C1519">
            <v>0.66</v>
          </cell>
          <cell r="D1519" t="str">
            <v>인</v>
          </cell>
          <cell r="E1519">
            <v>40922</v>
          </cell>
          <cell r="F1519">
            <v>27008</v>
          </cell>
          <cell r="G1519">
            <v>0</v>
          </cell>
          <cell r="H1519">
            <v>0</v>
          </cell>
          <cell r="I1519">
            <v>40922</v>
          </cell>
          <cell r="J1519">
            <v>27008</v>
          </cell>
          <cell r="K1519">
            <v>0</v>
          </cell>
          <cell r="L1519">
            <v>0</v>
          </cell>
        </row>
        <row r="1520">
          <cell r="A1520" t="str">
            <v>용 접 공(일 반)</v>
          </cell>
          <cell r="C1520">
            <v>2.6</v>
          </cell>
          <cell r="D1520" t="str">
            <v>인</v>
          </cell>
          <cell r="E1520">
            <v>63468</v>
          </cell>
          <cell r="F1520">
            <v>165016</v>
          </cell>
          <cell r="G1520">
            <v>0</v>
          </cell>
          <cell r="H1520">
            <v>0</v>
          </cell>
          <cell r="I1520">
            <v>63468</v>
          </cell>
          <cell r="J1520">
            <v>165016</v>
          </cell>
          <cell r="K1520">
            <v>0</v>
          </cell>
          <cell r="L1520">
            <v>0</v>
          </cell>
        </row>
        <row r="1521">
          <cell r="A1521" t="str">
            <v>특별인부</v>
          </cell>
          <cell r="C1521">
            <v>0.74</v>
          </cell>
          <cell r="D1521" t="str">
            <v>인</v>
          </cell>
          <cell r="E1521">
            <v>55970</v>
          </cell>
          <cell r="F1521">
            <v>41417</v>
          </cell>
          <cell r="G1521">
            <v>0</v>
          </cell>
          <cell r="H1521">
            <v>0</v>
          </cell>
          <cell r="I1521">
            <v>55970</v>
          </cell>
          <cell r="J1521">
            <v>41417</v>
          </cell>
          <cell r="K1521">
            <v>0</v>
          </cell>
          <cell r="L1521">
            <v>0</v>
          </cell>
        </row>
        <row r="1522">
          <cell r="A1522" t="str">
            <v>용접기 (교류)</v>
          </cell>
          <cell r="B1522" t="str">
            <v>200 AMP</v>
          </cell>
          <cell r="C1522">
            <v>20.83</v>
          </cell>
          <cell r="D1522" t="str">
            <v>HR</v>
          </cell>
          <cell r="E1522">
            <v>71</v>
          </cell>
          <cell r="F1522">
            <v>1478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71</v>
          </cell>
          <cell r="L1522">
            <v>1478</v>
          </cell>
        </row>
        <row r="1523">
          <cell r="A1523" t="str">
            <v>기계기구손료</v>
          </cell>
          <cell r="B1523" t="str">
            <v>노무비의3%</v>
          </cell>
          <cell r="C1523">
            <v>1</v>
          </cell>
          <cell r="D1523" t="str">
            <v>식</v>
          </cell>
          <cell r="E1523">
            <v>0</v>
          </cell>
          <cell r="F1523">
            <v>60060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60060</v>
          </cell>
        </row>
        <row r="1524">
          <cell r="A1524" t="str">
            <v>계</v>
          </cell>
          <cell r="F1524">
            <v>3372007</v>
          </cell>
          <cell r="H1524">
            <v>1308452</v>
          </cell>
          <cell r="J1524">
            <v>2002017</v>
          </cell>
          <cell r="L1524">
            <v>61538</v>
          </cell>
        </row>
        <row r="1526">
          <cell r="A1526" t="str">
            <v>No.96호표 자갈 깔기</v>
          </cell>
          <cell r="B1526" t="str">
            <v>D30-50</v>
          </cell>
          <cell r="C1526">
            <v>1</v>
          </cell>
          <cell r="D1526" t="str">
            <v>㎡</v>
          </cell>
          <cell r="M1526" t="str">
            <v>SX027</v>
          </cell>
        </row>
        <row r="1527">
          <cell r="A1527" t="str">
            <v>조 적 공</v>
          </cell>
          <cell r="C1527">
            <v>0.12</v>
          </cell>
          <cell r="D1527" t="str">
            <v>인</v>
          </cell>
          <cell r="E1527">
            <v>66461</v>
          </cell>
          <cell r="F1527">
            <v>7975</v>
          </cell>
          <cell r="G1527">
            <v>0</v>
          </cell>
          <cell r="H1527">
            <v>0</v>
          </cell>
          <cell r="I1527">
            <v>66461</v>
          </cell>
          <cell r="J1527">
            <v>7975</v>
          </cell>
          <cell r="K1527">
            <v>0</v>
          </cell>
          <cell r="L1527">
            <v>0</v>
          </cell>
        </row>
        <row r="1528">
          <cell r="A1528" t="str">
            <v>보통인부</v>
          </cell>
          <cell r="C1528">
            <v>0.04</v>
          </cell>
          <cell r="D1528" t="str">
            <v>인</v>
          </cell>
          <cell r="E1528">
            <v>40922</v>
          </cell>
          <cell r="F1528">
            <v>1636</v>
          </cell>
          <cell r="G1528">
            <v>0</v>
          </cell>
          <cell r="H1528">
            <v>0</v>
          </cell>
          <cell r="I1528">
            <v>40922</v>
          </cell>
          <cell r="J1528">
            <v>1636</v>
          </cell>
          <cell r="K1528">
            <v>0</v>
          </cell>
          <cell r="L1528">
            <v>0</v>
          </cell>
        </row>
        <row r="1529">
          <cell r="A1529" t="str">
            <v>계</v>
          </cell>
          <cell r="F1529">
            <v>9611</v>
          </cell>
          <cell r="H1529">
            <v>0</v>
          </cell>
          <cell r="J1529">
            <v>9611</v>
          </cell>
          <cell r="L1529">
            <v>0</v>
          </cell>
        </row>
        <row r="1531">
          <cell r="A1531" t="str">
            <v>No.97호표 자연석쌓기</v>
          </cell>
          <cell r="B1531" t="str">
            <v>30x50x40</v>
          </cell>
          <cell r="C1531">
            <v>1</v>
          </cell>
          <cell r="D1531" t="str">
            <v>TON</v>
          </cell>
          <cell r="M1531" t="str">
            <v>SX028</v>
          </cell>
        </row>
        <row r="1532">
          <cell r="A1532" t="str">
            <v>조 경 공</v>
          </cell>
          <cell r="C1532">
            <v>1.07</v>
          </cell>
          <cell r="D1532" t="str">
            <v>인</v>
          </cell>
          <cell r="E1532">
            <v>60423</v>
          </cell>
          <cell r="F1532">
            <v>64652</v>
          </cell>
          <cell r="G1532">
            <v>0</v>
          </cell>
          <cell r="H1532">
            <v>0</v>
          </cell>
          <cell r="I1532">
            <v>60423</v>
          </cell>
          <cell r="J1532">
            <v>64652</v>
          </cell>
          <cell r="K1532">
            <v>0</v>
          </cell>
          <cell r="L1532">
            <v>0</v>
          </cell>
        </row>
        <row r="1533">
          <cell r="A1533" t="str">
            <v>보통인부</v>
          </cell>
          <cell r="C1533">
            <v>0.39900000000000002</v>
          </cell>
          <cell r="D1533" t="str">
            <v>인</v>
          </cell>
          <cell r="E1533">
            <v>40922</v>
          </cell>
          <cell r="F1533">
            <v>16327</v>
          </cell>
          <cell r="G1533">
            <v>0</v>
          </cell>
          <cell r="H1533">
            <v>0</v>
          </cell>
          <cell r="I1533">
            <v>40922</v>
          </cell>
          <cell r="J1533">
            <v>16327</v>
          </cell>
          <cell r="K1533">
            <v>0</v>
          </cell>
          <cell r="L1533">
            <v>0</v>
          </cell>
        </row>
        <row r="1534">
          <cell r="A1534" t="str">
            <v>굴삭기(유압식백호우)</v>
          </cell>
          <cell r="B1534" t="str">
            <v>0.7 M3</v>
          </cell>
          <cell r="C1534">
            <v>0.53200000000000003</v>
          </cell>
          <cell r="D1534" t="str">
            <v>HR</v>
          </cell>
          <cell r="E1534">
            <v>43006.71</v>
          </cell>
          <cell r="F1534">
            <v>22878</v>
          </cell>
          <cell r="G1534">
            <v>7724.71</v>
          </cell>
          <cell r="H1534">
            <v>4109</v>
          </cell>
          <cell r="I1534">
            <v>18628</v>
          </cell>
          <cell r="J1534">
            <v>9910</v>
          </cell>
          <cell r="K1534">
            <v>16654</v>
          </cell>
          <cell r="L1534">
            <v>8859</v>
          </cell>
        </row>
        <row r="1535">
          <cell r="A1535" t="str">
            <v>계</v>
          </cell>
          <cell r="F1535">
            <v>103857</v>
          </cell>
          <cell r="H1535">
            <v>4109</v>
          </cell>
          <cell r="J1535">
            <v>90889</v>
          </cell>
          <cell r="L1535">
            <v>8859</v>
          </cell>
        </row>
        <row r="1536">
          <cell r="A1536" t="str">
            <v>No.98호표 자연석놓기</v>
          </cell>
          <cell r="B1536" t="str">
            <v>100×90×60</v>
          </cell>
          <cell r="C1536">
            <v>1</v>
          </cell>
          <cell r="D1536" t="str">
            <v>EA</v>
          </cell>
          <cell r="M1536" t="str">
            <v>SX029</v>
          </cell>
        </row>
        <row r="1537">
          <cell r="A1537" t="str">
            <v>스테시석</v>
          </cell>
          <cell r="B1537" t="str">
            <v>100x90x60cm</v>
          </cell>
          <cell r="C1537">
            <v>1</v>
          </cell>
          <cell r="D1537" t="str">
            <v>EA</v>
          </cell>
          <cell r="E1537">
            <v>250000</v>
          </cell>
          <cell r="F1537">
            <v>250000</v>
          </cell>
          <cell r="G1537">
            <v>250000</v>
          </cell>
          <cell r="H1537">
            <v>250000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조 경 공</v>
          </cell>
          <cell r="C1538">
            <v>1</v>
          </cell>
          <cell r="D1538" t="str">
            <v>인</v>
          </cell>
          <cell r="E1538">
            <v>60423</v>
          </cell>
          <cell r="F1538">
            <v>60423</v>
          </cell>
          <cell r="G1538">
            <v>0</v>
          </cell>
          <cell r="H1538">
            <v>0</v>
          </cell>
          <cell r="I1538">
            <v>60423</v>
          </cell>
          <cell r="J1538">
            <v>60423</v>
          </cell>
          <cell r="K1538">
            <v>0</v>
          </cell>
          <cell r="L1538">
            <v>0</v>
          </cell>
        </row>
        <row r="1539">
          <cell r="A1539" t="str">
            <v>굴삭기(유압식백호우)</v>
          </cell>
          <cell r="B1539" t="str">
            <v>0.7 M3</v>
          </cell>
          <cell r="C1539">
            <v>0.74</v>
          </cell>
          <cell r="D1539" t="str">
            <v>HR</v>
          </cell>
          <cell r="E1539">
            <v>43006.71</v>
          </cell>
          <cell r="F1539">
            <v>31823</v>
          </cell>
          <cell r="G1539">
            <v>7724.71</v>
          </cell>
          <cell r="H1539">
            <v>5716</v>
          </cell>
          <cell r="I1539">
            <v>18628</v>
          </cell>
          <cell r="J1539">
            <v>13784</v>
          </cell>
          <cell r="K1539">
            <v>16654</v>
          </cell>
          <cell r="L1539">
            <v>12323</v>
          </cell>
        </row>
        <row r="1540">
          <cell r="A1540" t="str">
            <v>계</v>
          </cell>
          <cell r="F1540">
            <v>342246</v>
          </cell>
          <cell r="H1540">
            <v>255716</v>
          </cell>
          <cell r="J1540">
            <v>74207</v>
          </cell>
          <cell r="L1540">
            <v>12323</v>
          </cell>
        </row>
        <row r="1542">
          <cell r="A1542" t="str">
            <v>No.99호표 흄관부설 및 접합 : 인력</v>
          </cell>
          <cell r="B1542" t="str">
            <v>ø300M/M , 칼라식</v>
          </cell>
          <cell r="C1542">
            <v>1</v>
          </cell>
          <cell r="D1542" t="str">
            <v>M</v>
          </cell>
          <cell r="M1542" t="str">
            <v>SX030</v>
          </cell>
        </row>
        <row r="1543">
          <cell r="A1543" t="str">
            <v>모르터</v>
          </cell>
          <cell r="B1543" t="str">
            <v>1 : 3</v>
          </cell>
          <cell r="C1543">
            <v>2.3E-3</v>
          </cell>
          <cell r="D1543" t="str">
            <v>㎥</v>
          </cell>
          <cell r="E1543">
            <v>53022</v>
          </cell>
          <cell r="F1543">
            <v>121</v>
          </cell>
          <cell r="G1543">
            <v>12100</v>
          </cell>
          <cell r="H1543">
            <v>27</v>
          </cell>
          <cell r="I1543">
            <v>40922</v>
          </cell>
          <cell r="J1543">
            <v>94</v>
          </cell>
          <cell r="K1543">
            <v>0</v>
          </cell>
          <cell r="L1543">
            <v>0</v>
          </cell>
          <cell r="M1543" t="str">
            <v>N.117</v>
          </cell>
        </row>
        <row r="1544">
          <cell r="A1544" t="str">
            <v>배 관 공</v>
          </cell>
          <cell r="C1544">
            <v>7.0000000000000007E-2</v>
          </cell>
          <cell r="D1544" t="str">
            <v>인</v>
          </cell>
          <cell r="E1544">
            <v>60590</v>
          </cell>
          <cell r="F1544">
            <v>4241</v>
          </cell>
          <cell r="G1544">
            <v>0</v>
          </cell>
          <cell r="H1544">
            <v>0</v>
          </cell>
          <cell r="I1544">
            <v>60590</v>
          </cell>
          <cell r="J1544">
            <v>4241</v>
          </cell>
          <cell r="K1544">
            <v>0</v>
          </cell>
          <cell r="L1544">
            <v>0</v>
          </cell>
        </row>
        <row r="1545">
          <cell r="A1545" t="str">
            <v>보통인부</v>
          </cell>
          <cell r="C1545">
            <v>0.38</v>
          </cell>
          <cell r="D1545" t="str">
            <v>인</v>
          </cell>
          <cell r="E1545">
            <v>40922</v>
          </cell>
          <cell r="F1545">
            <v>15550</v>
          </cell>
          <cell r="G1545">
            <v>0</v>
          </cell>
          <cell r="H1545">
            <v>0</v>
          </cell>
          <cell r="I1545">
            <v>40922</v>
          </cell>
          <cell r="J1545">
            <v>15550</v>
          </cell>
          <cell r="K1545">
            <v>0</v>
          </cell>
          <cell r="L1545">
            <v>0</v>
          </cell>
        </row>
        <row r="1546">
          <cell r="A1546" t="str">
            <v>계</v>
          </cell>
          <cell r="F1546">
            <v>19912</v>
          </cell>
          <cell r="H1546">
            <v>27</v>
          </cell>
          <cell r="J1546">
            <v>19885</v>
          </cell>
          <cell r="L1546">
            <v>0</v>
          </cell>
        </row>
        <row r="1548">
          <cell r="A1548" t="str">
            <v>No.100호표 콘크리트</v>
          </cell>
          <cell r="B1548" t="str">
            <v>25-180-8</v>
          </cell>
          <cell r="C1548">
            <v>1</v>
          </cell>
          <cell r="D1548" t="str">
            <v>㎥</v>
          </cell>
          <cell r="M1548" t="str">
            <v>SX031</v>
          </cell>
        </row>
        <row r="1549">
          <cell r="A1549" t="str">
            <v>보통시멘트</v>
          </cell>
          <cell r="B1549" t="str">
            <v>관급</v>
          </cell>
          <cell r="C1549">
            <v>245</v>
          </cell>
          <cell r="D1549" t="str">
            <v>KG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강모래(광주)</v>
          </cell>
          <cell r="B1550" t="str">
            <v>시내도착도</v>
          </cell>
          <cell r="C1550">
            <v>0.5</v>
          </cell>
          <cell r="D1550" t="str">
            <v>M3</v>
          </cell>
          <cell r="E1550">
            <v>11000</v>
          </cell>
          <cell r="F1550">
            <v>5500</v>
          </cell>
          <cell r="G1550">
            <v>11000</v>
          </cell>
          <cell r="H1550">
            <v>5500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</row>
        <row r="1551">
          <cell r="A1551" t="str">
            <v>자연자갈(광주)</v>
          </cell>
          <cell r="B1551" t="str">
            <v>#467 40-5mm (시내도착도)</v>
          </cell>
          <cell r="C1551">
            <v>0.72</v>
          </cell>
          <cell r="D1551" t="str">
            <v>M3</v>
          </cell>
          <cell r="E1551">
            <v>7500</v>
          </cell>
          <cell r="F1551">
            <v>5400</v>
          </cell>
          <cell r="G1551">
            <v>7500</v>
          </cell>
          <cell r="H1551">
            <v>5400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</row>
        <row r="1552">
          <cell r="A1552" t="str">
            <v>콘크리트공</v>
          </cell>
          <cell r="C1552">
            <v>0.87</v>
          </cell>
          <cell r="D1552" t="str">
            <v>인</v>
          </cell>
          <cell r="E1552">
            <v>68884</v>
          </cell>
          <cell r="F1552">
            <v>59929</v>
          </cell>
          <cell r="G1552">
            <v>0</v>
          </cell>
          <cell r="H1552">
            <v>0</v>
          </cell>
          <cell r="I1552">
            <v>68884</v>
          </cell>
          <cell r="J1552">
            <v>59929</v>
          </cell>
          <cell r="K1552">
            <v>0</v>
          </cell>
          <cell r="L1552">
            <v>0</v>
          </cell>
        </row>
        <row r="1553">
          <cell r="A1553" t="str">
            <v>보통인부</v>
          </cell>
          <cell r="C1553">
            <v>0.99</v>
          </cell>
          <cell r="D1553" t="str">
            <v>인</v>
          </cell>
          <cell r="E1553">
            <v>40922</v>
          </cell>
          <cell r="F1553">
            <v>40512</v>
          </cell>
          <cell r="G1553">
            <v>0</v>
          </cell>
          <cell r="H1553">
            <v>0</v>
          </cell>
          <cell r="I1553">
            <v>40922</v>
          </cell>
          <cell r="J1553">
            <v>40512</v>
          </cell>
          <cell r="K1553">
            <v>0</v>
          </cell>
          <cell r="L1553">
            <v>0</v>
          </cell>
        </row>
        <row r="1554">
          <cell r="A1554" t="str">
            <v>계</v>
          </cell>
          <cell r="F1554">
            <v>111341</v>
          </cell>
          <cell r="H1554">
            <v>10900</v>
          </cell>
          <cell r="J1554">
            <v>100441</v>
          </cell>
          <cell r="L1554">
            <v>0</v>
          </cell>
        </row>
        <row r="1559">
          <cell r="A1559" t="str">
            <v>No.101호표 콘크리트</v>
          </cell>
          <cell r="B1559" t="str">
            <v>40-160-8</v>
          </cell>
          <cell r="C1559">
            <v>1</v>
          </cell>
          <cell r="D1559" t="str">
            <v>㎥</v>
          </cell>
          <cell r="M1559" t="str">
            <v>SX032</v>
          </cell>
        </row>
        <row r="1560">
          <cell r="A1560" t="str">
            <v>보통시멘트</v>
          </cell>
          <cell r="B1560" t="str">
            <v>관급</v>
          </cell>
          <cell r="C1560">
            <v>211</v>
          </cell>
          <cell r="D1560" t="str">
            <v>KG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강모래(광주)</v>
          </cell>
          <cell r="B1561" t="str">
            <v>시내도착도</v>
          </cell>
          <cell r="C1561">
            <v>0.5</v>
          </cell>
          <cell r="D1561" t="str">
            <v>M3</v>
          </cell>
          <cell r="E1561">
            <v>11000</v>
          </cell>
          <cell r="F1561">
            <v>5500</v>
          </cell>
          <cell r="G1561">
            <v>11000</v>
          </cell>
          <cell r="H1561">
            <v>5500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자연자갈(서울)</v>
          </cell>
          <cell r="B1562" t="str">
            <v>#467 40-5mm (시내도착도)</v>
          </cell>
          <cell r="C1562">
            <v>0.73</v>
          </cell>
          <cell r="D1562" t="str">
            <v>M3</v>
          </cell>
          <cell r="E1562">
            <v>7500</v>
          </cell>
          <cell r="F1562">
            <v>5475</v>
          </cell>
          <cell r="G1562">
            <v>7500</v>
          </cell>
          <cell r="H1562">
            <v>5475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콘크리트공</v>
          </cell>
          <cell r="C1563">
            <v>0.85</v>
          </cell>
          <cell r="D1563" t="str">
            <v>인</v>
          </cell>
          <cell r="E1563">
            <v>68884</v>
          </cell>
          <cell r="F1563">
            <v>58551</v>
          </cell>
          <cell r="G1563">
            <v>0</v>
          </cell>
          <cell r="H1563">
            <v>0</v>
          </cell>
          <cell r="I1563">
            <v>68884</v>
          </cell>
          <cell r="J1563">
            <v>58551</v>
          </cell>
          <cell r="K1563">
            <v>0</v>
          </cell>
          <cell r="L1563">
            <v>0</v>
          </cell>
        </row>
        <row r="1564">
          <cell r="A1564" t="str">
            <v>보통인부</v>
          </cell>
          <cell r="C1564">
            <v>0.82</v>
          </cell>
          <cell r="D1564" t="str">
            <v>인</v>
          </cell>
          <cell r="E1564">
            <v>40922</v>
          </cell>
          <cell r="F1564">
            <v>33556</v>
          </cell>
          <cell r="G1564">
            <v>0</v>
          </cell>
          <cell r="H1564">
            <v>0</v>
          </cell>
          <cell r="I1564">
            <v>40922</v>
          </cell>
          <cell r="J1564">
            <v>33556</v>
          </cell>
          <cell r="K1564">
            <v>0</v>
          </cell>
          <cell r="L1564">
            <v>0</v>
          </cell>
        </row>
        <row r="1565">
          <cell r="A1565" t="str">
            <v>계</v>
          </cell>
          <cell r="F1565">
            <v>103082</v>
          </cell>
          <cell r="H1565">
            <v>10975</v>
          </cell>
          <cell r="J1565">
            <v>92107</v>
          </cell>
          <cell r="L1565">
            <v>0</v>
          </cell>
        </row>
        <row r="1567">
          <cell r="A1567" t="str">
            <v>No.102호표 인력비빔타설(소형)</v>
          </cell>
          <cell r="C1567">
            <v>1</v>
          </cell>
          <cell r="D1567" t="str">
            <v>M3</v>
          </cell>
          <cell r="M1567" t="str">
            <v>SX033</v>
          </cell>
        </row>
        <row r="1568">
          <cell r="A1568" t="str">
            <v>콘크리트공</v>
          </cell>
          <cell r="C1568">
            <v>1.29</v>
          </cell>
          <cell r="D1568" t="str">
            <v>인</v>
          </cell>
          <cell r="E1568">
            <v>68884</v>
          </cell>
          <cell r="F1568">
            <v>88860</v>
          </cell>
          <cell r="G1568">
            <v>0</v>
          </cell>
          <cell r="H1568">
            <v>0</v>
          </cell>
          <cell r="I1568">
            <v>68884</v>
          </cell>
          <cell r="J1568">
            <v>88860</v>
          </cell>
          <cell r="K1568">
            <v>0</v>
          </cell>
          <cell r="L1568">
            <v>0</v>
          </cell>
        </row>
        <row r="1569">
          <cell r="A1569" t="str">
            <v>보통인부</v>
          </cell>
          <cell r="C1569">
            <v>1.36</v>
          </cell>
          <cell r="D1569" t="str">
            <v>인</v>
          </cell>
          <cell r="E1569">
            <v>40922</v>
          </cell>
          <cell r="F1569">
            <v>55653</v>
          </cell>
          <cell r="G1569">
            <v>0</v>
          </cell>
          <cell r="H1569">
            <v>0</v>
          </cell>
          <cell r="I1569">
            <v>40922</v>
          </cell>
          <cell r="J1569">
            <v>55653</v>
          </cell>
          <cell r="K1569">
            <v>0</v>
          </cell>
          <cell r="L1569">
            <v>0</v>
          </cell>
        </row>
        <row r="1570">
          <cell r="A1570" t="str">
            <v>계</v>
          </cell>
          <cell r="F1570">
            <v>144513</v>
          </cell>
          <cell r="H1570">
            <v>0</v>
          </cell>
          <cell r="J1570">
            <v>144513</v>
          </cell>
          <cell r="L1570">
            <v>0</v>
          </cell>
        </row>
        <row r="1572">
          <cell r="A1572" t="str">
            <v>No.103호표 목재가공 및 조립</v>
          </cell>
          <cell r="B1572" t="str">
            <v>보통</v>
          </cell>
          <cell r="C1572">
            <v>1</v>
          </cell>
          <cell r="D1572" t="str">
            <v>㎥</v>
          </cell>
          <cell r="M1572" t="str">
            <v>SX034</v>
          </cell>
        </row>
        <row r="1573">
          <cell r="A1573" t="str">
            <v>건축목공</v>
          </cell>
          <cell r="C1573">
            <v>5.43</v>
          </cell>
          <cell r="D1573" t="str">
            <v>인</v>
          </cell>
          <cell r="E1573">
            <v>69086</v>
          </cell>
          <cell r="F1573">
            <v>375136</v>
          </cell>
          <cell r="G1573">
            <v>0</v>
          </cell>
          <cell r="H1573">
            <v>0</v>
          </cell>
          <cell r="I1573">
            <v>69086</v>
          </cell>
          <cell r="J1573">
            <v>375136</v>
          </cell>
          <cell r="K1573">
            <v>0</v>
          </cell>
          <cell r="L1573">
            <v>0</v>
          </cell>
        </row>
        <row r="1574">
          <cell r="A1574" t="str">
            <v>특별인부</v>
          </cell>
          <cell r="C1574">
            <v>1.59</v>
          </cell>
          <cell r="D1574" t="str">
            <v>인</v>
          </cell>
          <cell r="E1574">
            <v>55970</v>
          </cell>
          <cell r="F1574">
            <v>88992</v>
          </cell>
          <cell r="G1574">
            <v>0</v>
          </cell>
          <cell r="H1574">
            <v>0</v>
          </cell>
          <cell r="I1574">
            <v>55970</v>
          </cell>
          <cell r="J1574">
            <v>88992</v>
          </cell>
          <cell r="K1574">
            <v>0</v>
          </cell>
          <cell r="L1574">
            <v>0</v>
          </cell>
        </row>
        <row r="1575">
          <cell r="A1575" t="str">
            <v>보통인부</v>
          </cell>
          <cell r="C1575">
            <v>1.74</v>
          </cell>
          <cell r="D1575" t="str">
            <v>인</v>
          </cell>
          <cell r="E1575">
            <v>40922</v>
          </cell>
          <cell r="F1575">
            <v>71204</v>
          </cell>
          <cell r="G1575">
            <v>0</v>
          </cell>
          <cell r="H1575">
            <v>0</v>
          </cell>
          <cell r="I1575">
            <v>40922</v>
          </cell>
          <cell r="J1575">
            <v>71204</v>
          </cell>
          <cell r="K1575">
            <v>0</v>
          </cell>
          <cell r="L1575">
            <v>0</v>
          </cell>
        </row>
        <row r="1576">
          <cell r="A1576" t="str">
            <v>계</v>
          </cell>
          <cell r="F1576">
            <v>535332</v>
          </cell>
          <cell r="H1576">
            <v>0</v>
          </cell>
          <cell r="J1576">
            <v>535332</v>
          </cell>
          <cell r="L1576">
            <v>0</v>
          </cell>
        </row>
        <row r="1578">
          <cell r="A1578" t="str">
            <v>No.104호표 근원직경에의한식재</v>
          </cell>
          <cell r="B1578" t="str">
            <v>R8</v>
          </cell>
          <cell r="C1578">
            <v>1</v>
          </cell>
          <cell r="D1578" t="str">
            <v>주</v>
          </cell>
          <cell r="M1578" t="str">
            <v>SXZ01</v>
          </cell>
        </row>
        <row r="1579">
          <cell r="A1579" t="str">
            <v>조 경 공</v>
          </cell>
          <cell r="C1579">
            <v>0.37</v>
          </cell>
          <cell r="D1579" t="str">
            <v>인</v>
          </cell>
          <cell r="E1579">
            <v>60423</v>
          </cell>
          <cell r="F1579">
            <v>22356</v>
          </cell>
          <cell r="G1579">
            <v>0</v>
          </cell>
          <cell r="H1579">
            <v>0</v>
          </cell>
          <cell r="I1579">
            <v>60423</v>
          </cell>
          <cell r="J1579">
            <v>22356</v>
          </cell>
          <cell r="K1579">
            <v>0</v>
          </cell>
          <cell r="L1579">
            <v>0</v>
          </cell>
        </row>
        <row r="1580">
          <cell r="A1580" t="str">
            <v>보통인부</v>
          </cell>
          <cell r="C1580">
            <v>0.22</v>
          </cell>
          <cell r="D1580" t="str">
            <v>인</v>
          </cell>
          <cell r="E1580">
            <v>40922</v>
          </cell>
          <cell r="F1580">
            <v>9002</v>
          </cell>
          <cell r="G1580">
            <v>0</v>
          </cell>
          <cell r="H1580">
            <v>0</v>
          </cell>
          <cell r="I1580">
            <v>40922</v>
          </cell>
          <cell r="J1580">
            <v>9002</v>
          </cell>
          <cell r="K1580">
            <v>0</v>
          </cell>
          <cell r="L1580">
            <v>0</v>
          </cell>
        </row>
        <row r="1581">
          <cell r="A1581" t="str">
            <v>계</v>
          </cell>
          <cell r="F1581">
            <v>31358</v>
          </cell>
          <cell r="H1581">
            <v>0</v>
          </cell>
          <cell r="J1581">
            <v>31358</v>
          </cell>
          <cell r="L1581">
            <v>0</v>
          </cell>
        </row>
        <row r="1582">
          <cell r="A1582" t="str">
            <v>No.105호표 근원직경에의한식재</v>
          </cell>
          <cell r="B1582" t="str">
            <v>R10</v>
          </cell>
          <cell r="C1582">
            <v>1</v>
          </cell>
          <cell r="D1582" t="str">
            <v>주</v>
          </cell>
          <cell r="M1582" t="str">
            <v>SXZ02</v>
          </cell>
        </row>
        <row r="1583">
          <cell r="A1583" t="str">
            <v>조 경 공</v>
          </cell>
          <cell r="C1583">
            <v>0.51</v>
          </cell>
          <cell r="D1583" t="str">
            <v>인</v>
          </cell>
          <cell r="E1583">
            <v>60423</v>
          </cell>
          <cell r="F1583">
            <v>30815</v>
          </cell>
          <cell r="G1583">
            <v>0</v>
          </cell>
          <cell r="H1583">
            <v>0</v>
          </cell>
          <cell r="I1583">
            <v>60423</v>
          </cell>
          <cell r="J1583">
            <v>30815</v>
          </cell>
          <cell r="K1583">
            <v>0</v>
          </cell>
          <cell r="L1583">
            <v>0</v>
          </cell>
        </row>
        <row r="1584">
          <cell r="A1584" t="str">
            <v>보통인부</v>
          </cell>
          <cell r="C1584">
            <v>0.3</v>
          </cell>
          <cell r="D1584" t="str">
            <v>인</v>
          </cell>
          <cell r="E1584">
            <v>40922</v>
          </cell>
          <cell r="F1584">
            <v>12276</v>
          </cell>
          <cell r="G1584">
            <v>0</v>
          </cell>
          <cell r="H1584">
            <v>0</v>
          </cell>
          <cell r="I1584">
            <v>40922</v>
          </cell>
          <cell r="J1584">
            <v>12276</v>
          </cell>
          <cell r="K1584">
            <v>0</v>
          </cell>
          <cell r="L1584">
            <v>0</v>
          </cell>
        </row>
        <row r="1585">
          <cell r="A1585" t="str">
            <v>계</v>
          </cell>
          <cell r="F1585">
            <v>43091</v>
          </cell>
          <cell r="H1585">
            <v>0</v>
          </cell>
          <cell r="J1585">
            <v>43091</v>
          </cell>
          <cell r="L1585">
            <v>0</v>
          </cell>
        </row>
        <row r="1587">
          <cell r="A1587" t="str">
            <v>No.106호표 근원직경에의한식재</v>
          </cell>
          <cell r="B1587" t="str">
            <v>R15</v>
          </cell>
          <cell r="C1587">
            <v>1</v>
          </cell>
          <cell r="D1587" t="str">
            <v>주</v>
          </cell>
          <cell r="M1587" t="str">
            <v>SXZ03</v>
          </cell>
        </row>
        <row r="1588">
          <cell r="A1588" t="str">
            <v>조 경 공</v>
          </cell>
          <cell r="C1588">
            <v>0.87</v>
          </cell>
          <cell r="D1588" t="str">
            <v>인</v>
          </cell>
          <cell r="E1588">
            <v>60423</v>
          </cell>
          <cell r="F1588">
            <v>52568</v>
          </cell>
          <cell r="G1588">
            <v>0</v>
          </cell>
          <cell r="H1588">
            <v>0</v>
          </cell>
          <cell r="I1588">
            <v>60423</v>
          </cell>
          <cell r="J1588">
            <v>52568</v>
          </cell>
          <cell r="K1588">
            <v>0</v>
          </cell>
          <cell r="L1588">
            <v>0</v>
          </cell>
        </row>
        <row r="1589">
          <cell r="A1589" t="str">
            <v>보통인부</v>
          </cell>
          <cell r="C1589">
            <v>0.52</v>
          </cell>
          <cell r="D1589" t="str">
            <v>인</v>
          </cell>
          <cell r="E1589">
            <v>40922</v>
          </cell>
          <cell r="F1589">
            <v>21279</v>
          </cell>
          <cell r="G1589">
            <v>0</v>
          </cell>
          <cell r="H1589">
            <v>0</v>
          </cell>
          <cell r="I1589">
            <v>40922</v>
          </cell>
          <cell r="J1589">
            <v>21279</v>
          </cell>
          <cell r="K1589">
            <v>0</v>
          </cell>
          <cell r="L1589">
            <v>0</v>
          </cell>
        </row>
        <row r="1590">
          <cell r="A1590" t="str">
            <v>계</v>
          </cell>
          <cell r="F1590">
            <v>73847</v>
          </cell>
          <cell r="H1590">
            <v>0</v>
          </cell>
          <cell r="J1590">
            <v>73847</v>
          </cell>
          <cell r="L1590">
            <v>0</v>
          </cell>
        </row>
        <row r="1592">
          <cell r="A1592" t="str">
            <v>No.107호표 근원직경식재(지주목유)</v>
          </cell>
          <cell r="B1592" t="str">
            <v>R12CM</v>
          </cell>
          <cell r="C1592">
            <v>1</v>
          </cell>
          <cell r="D1592" t="str">
            <v>주</v>
          </cell>
          <cell r="M1592" t="str">
            <v>SXZ04</v>
          </cell>
        </row>
        <row r="1593">
          <cell r="A1593" t="str">
            <v>조 경 공</v>
          </cell>
          <cell r="C1593">
            <v>0.65</v>
          </cell>
          <cell r="D1593" t="str">
            <v>인</v>
          </cell>
          <cell r="E1593">
            <v>60423</v>
          </cell>
          <cell r="F1593">
            <v>39274</v>
          </cell>
          <cell r="G1593">
            <v>0</v>
          </cell>
          <cell r="H1593">
            <v>0</v>
          </cell>
          <cell r="I1593">
            <v>60423</v>
          </cell>
          <cell r="J1593">
            <v>39274</v>
          </cell>
          <cell r="K1593">
            <v>0</v>
          </cell>
          <cell r="L1593">
            <v>0</v>
          </cell>
        </row>
        <row r="1594">
          <cell r="A1594" t="str">
            <v>보통인부</v>
          </cell>
          <cell r="C1594">
            <v>0.39</v>
          </cell>
          <cell r="D1594" t="str">
            <v>인</v>
          </cell>
          <cell r="E1594">
            <v>40922</v>
          </cell>
          <cell r="F1594">
            <v>15959</v>
          </cell>
          <cell r="G1594">
            <v>0</v>
          </cell>
          <cell r="H1594">
            <v>0</v>
          </cell>
          <cell r="I1594">
            <v>40922</v>
          </cell>
          <cell r="J1594">
            <v>15959</v>
          </cell>
          <cell r="K1594">
            <v>0</v>
          </cell>
          <cell r="L1594">
            <v>0</v>
          </cell>
        </row>
        <row r="1595">
          <cell r="A1595" t="str">
            <v>계</v>
          </cell>
          <cell r="F1595">
            <v>55233</v>
          </cell>
          <cell r="H1595">
            <v>0</v>
          </cell>
          <cell r="J1595">
            <v>55233</v>
          </cell>
          <cell r="L1595">
            <v>0</v>
          </cell>
        </row>
        <row r="1597">
          <cell r="A1597" t="str">
            <v>No.108호표 관목류식재(H1.2-1.5M)</v>
          </cell>
          <cell r="C1597">
            <v>1</v>
          </cell>
          <cell r="D1597" t="str">
            <v>주</v>
          </cell>
          <cell r="M1597" t="str">
            <v>SXZ05</v>
          </cell>
        </row>
        <row r="1598">
          <cell r="A1598" t="str">
            <v>조 경 공</v>
          </cell>
          <cell r="C1598">
            <v>0.09</v>
          </cell>
          <cell r="D1598" t="str">
            <v>인</v>
          </cell>
          <cell r="E1598">
            <v>60423</v>
          </cell>
          <cell r="F1598">
            <v>5438</v>
          </cell>
          <cell r="G1598">
            <v>0</v>
          </cell>
          <cell r="H1598">
            <v>0</v>
          </cell>
          <cell r="I1598">
            <v>60423</v>
          </cell>
          <cell r="J1598">
            <v>5438</v>
          </cell>
          <cell r="K1598">
            <v>0</v>
          </cell>
          <cell r="L1598">
            <v>0</v>
          </cell>
        </row>
        <row r="1599">
          <cell r="A1599" t="str">
            <v>보통인부</v>
          </cell>
          <cell r="C1599">
            <v>0.05</v>
          </cell>
          <cell r="D1599" t="str">
            <v>인</v>
          </cell>
          <cell r="E1599">
            <v>40922</v>
          </cell>
          <cell r="F1599">
            <v>2046</v>
          </cell>
          <cell r="G1599">
            <v>0</v>
          </cell>
          <cell r="H1599">
            <v>0</v>
          </cell>
          <cell r="I1599">
            <v>40922</v>
          </cell>
          <cell r="J1599">
            <v>2046</v>
          </cell>
          <cell r="K1599">
            <v>0</v>
          </cell>
          <cell r="L1599">
            <v>0</v>
          </cell>
        </row>
        <row r="1600">
          <cell r="A1600" t="str">
            <v>계</v>
          </cell>
          <cell r="F1600">
            <v>7484</v>
          </cell>
          <cell r="H1600">
            <v>0</v>
          </cell>
          <cell r="J1600">
            <v>7484</v>
          </cell>
          <cell r="L1600">
            <v>0</v>
          </cell>
        </row>
        <row r="1605">
          <cell r="A1605" t="str">
            <v>No.109호표 관목류식재</v>
          </cell>
          <cell r="B1605" t="str">
            <v>H0.3∼0.7</v>
          </cell>
          <cell r="C1605">
            <v>1</v>
          </cell>
          <cell r="D1605" t="str">
            <v>주</v>
          </cell>
          <cell r="M1605" t="str">
            <v>SXZ06</v>
          </cell>
        </row>
        <row r="1606">
          <cell r="A1606" t="str">
            <v>조 경 공</v>
          </cell>
          <cell r="C1606">
            <v>0.03</v>
          </cell>
          <cell r="D1606" t="str">
            <v>인</v>
          </cell>
          <cell r="E1606">
            <v>60423</v>
          </cell>
          <cell r="F1606">
            <v>1812</v>
          </cell>
          <cell r="G1606">
            <v>0</v>
          </cell>
          <cell r="H1606">
            <v>0</v>
          </cell>
          <cell r="I1606">
            <v>60423</v>
          </cell>
          <cell r="J1606">
            <v>1812</v>
          </cell>
          <cell r="K1606">
            <v>0</v>
          </cell>
          <cell r="L1606">
            <v>0</v>
          </cell>
        </row>
        <row r="1607">
          <cell r="A1607" t="str">
            <v>보통인부</v>
          </cell>
          <cell r="C1607">
            <v>0.02</v>
          </cell>
          <cell r="D1607" t="str">
            <v>인</v>
          </cell>
          <cell r="E1607">
            <v>40922</v>
          </cell>
          <cell r="F1607">
            <v>818</v>
          </cell>
          <cell r="G1607">
            <v>0</v>
          </cell>
          <cell r="H1607">
            <v>0</v>
          </cell>
          <cell r="I1607">
            <v>40922</v>
          </cell>
          <cell r="J1607">
            <v>818</v>
          </cell>
          <cell r="K1607">
            <v>0</v>
          </cell>
          <cell r="L1607">
            <v>0</v>
          </cell>
        </row>
        <row r="1608">
          <cell r="A1608" t="str">
            <v>계</v>
          </cell>
          <cell r="F1608">
            <v>2630</v>
          </cell>
          <cell r="H1608">
            <v>0</v>
          </cell>
          <cell r="J1608">
            <v>2630</v>
          </cell>
          <cell r="L1608">
            <v>0</v>
          </cell>
        </row>
        <row r="1610">
          <cell r="A1610" t="str">
            <v>No.110호표 원목박피 말구직경(9.0㎝)</v>
          </cell>
          <cell r="C1610">
            <v>1</v>
          </cell>
          <cell r="D1610" t="str">
            <v>m</v>
          </cell>
          <cell r="M1610" t="str">
            <v>SXZ07</v>
          </cell>
        </row>
        <row r="1611">
          <cell r="A1611" t="str">
            <v>보통인부</v>
          </cell>
          <cell r="C1611">
            <v>5.0000000000000001E-3</v>
          </cell>
          <cell r="D1611" t="str">
            <v>인</v>
          </cell>
          <cell r="E1611">
            <v>40922</v>
          </cell>
          <cell r="F1611">
            <v>204</v>
          </cell>
          <cell r="G1611">
            <v>0</v>
          </cell>
          <cell r="H1611">
            <v>0</v>
          </cell>
          <cell r="I1611">
            <v>40922</v>
          </cell>
          <cell r="J1611">
            <v>204</v>
          </cell>
          <cell r="K1611">
            <v>0</v>
          </cell>
          <cell r="L1611">
            <v>0</v>
          </cell>
        </row>
        <row r="1612">
          <cell r="A1612" t="str">
            <v>계</v>
          </cell>
          <cell r="F1612">
            <v>204</v>
          </cell>
          <cell r="H1612">
            <v>0</v>
          </cell>
          <cell r="J1612">
            <v>204</v>
          </cell>
          <cell r="L1612">
            <v>0</v>
          </cell>
        </row>
        <row r="1614">
          <cell r="A1614" t="str">
            <v>No.111호표 수고에의한식재</v>
          </cell>
          <cell r="B1614" t="str">
            <v>H2.1∼2.5</v>
          </cell>
          <cell r="C1614">
            <v>1</v>
          </cell>
          <cell r="D1614" t="str">
            <v>주</v>
          </cell>
          <cell r="M1614" t="str">
            <v>SXZ08</v>
          </cell>
        </row>
        <row r="1615">
          <cell r="A1615" t="str">
            <v>조 경 공</v>
          </cell>
          <cell r="C1615">
            <v>0.15</v>
          </cell>
          <cell r="D1615" t="str">
            <v>인</v>
          </cell>
          <cell r="E1615">
            <v>60423</v>
          </cell>
          <cell r="F1615">
            <v>9063</v>
          </cell>
          <cell r="G1615">
            <v>0</v>
          </cell>
          <cell r="H1615">
            <v>0</v>
          </cell>
          <cell r="I1615">
            <v>60423</v>
          </cell>
          <cell r="J1615">
            <v>9063</v>
          </cell>
          <cell r="K1615">
            <v>0</v>
          </cell>
          <cell r="L1615">
            <v>0</v>
          </cell>
        </row>
        <row r="1616">
          <cell r="A1616" t="str">
            <v>보통인부</v>
          </cell>
          <cell r="C1616">
            <v>0.12</v>
          </cell>
          <cell r="D1616" t="str">
            <v>인</v>
          </cell>
          <cell r="E1616">
            <v>40922</v>
          </cell>
          <cell r="F1616">
            <v>4910</v>
          </cell>
          <cell r="G1616">
            <v>0</v>
          </cell>
          <cell r="H1616">
            <v>0</v>
          </cell>
          <cell r="I1616">
            <v>40922</v>
          </cell>
          <cell r="J1616">
            <v>4910</v>
          </cell>
          <cell r="K1616">
            <v>0</v>
          </cell>
          <cell r="L1616">
            <v>0</v>
          </cell>
        </row>
        <row r="1617">
          <cell r="A1617" t="str">
            <v>계</v>
          </cell>
          <cell r="F1617">
            <v>13973</v>
          </cell>
          <cell r="H1617">
            <v>0</v>
          </cell>
          <cell r="J1617">
            <v>13973</v>
          </cell>
          <cell r="L1617">
            <v>0</v>
          </cell>
        </row>
        <row r="1619">
          <cell r="A1619" t="str">
            <v>No.112호표 수고식재(H2.6-3.0M) 지주목유</v>
          </cell>
          <cell r="C1619">
            <v>1</v>
          </cell>
          <cell r="D1619" t="str">
            <v>주</v>
          </cell>
          <cell r="M1619" t="str">
            <v>SXZ09</v>
          </cell>
        </row>
        <row r="1620">
          <cell r="A1620" t="str">
            <v>조 경 공</v>
          </cell>
          <cell r="C1620">
            <v>0.19</v>
          </cell>
          <cell r="D1620" t="str">
            <v>인</v>
          </cell>
          <cell r="E1620">
            <v>60423</v>
          </cell>
          <cell r="F1620">
            <v>11480</v>
          </cell>
          <cell r="G1620">
            <v>0</v>
          </cell>
          <cell r="H1620">
            <v>0</v>
          </cell>
          <cell r="I1620">
            <v>60423</v>
          </cell>
          <cell r="J1620">
            <v>11480</v>
          </cell>
          <cell r="K1620">
            <v>0</v>
          </cell>
          <cell r="L1620">
            <v>0</v>
          </cell>
        </row>
        <row r="1621">
          <cell r="A1621" t="str">
            <v>보통인부</v>
          </cell>
          <cell r="C1621">
            <v>0.14000000000000001</v>
          </cell>
          <cell r="D1621" t="str">
            <v>인</v>
          </cell>
          <cell r="E1621">
            <v>40922</v>
          </cell>
          <cell r="F1621">
            <v>5729</v>
          </cell>
          <cell r="G1621">
            <v>0</v>
          </cell>
          <cell r="H1621">
            <v>0</v>
          </cell>
          <cell r="I1621">
            <v>40922</v>
          </cell>
          <cell r="J1621">
            <v>5729</v>
          </cell>
          <cell r="K1621">
            <v>0</v>
          </cell>
          <cell r="L1621">
            <v>0</v>
          </cell>
        </row>
        <row r="1622">
          <cell r="A1622" t="str">
            <v>계</v>
          </cell>
          <cell r="F1622">
            <v>17209</v>
          </cell>
          <cell r="H1622">
            <v>0</v>
          </cell>
          <cell r="J1622">
            <v>17209</v>
          </cell>
          <cell r="L1622">
            <v>0</v>
          </cell>
        </row>
        <row r="1624">
          <cell r="A1624" t="str">
            <v>No.113호표 수고식재(H3.6-4.0M) 지주목유</v>
          </cell>
          <cell r="C1624">
            <v>1</v>
          </cell>
          <cell r="D1624" t="str">
            <v>주</v>
          </cell>
          <cell r="M1624" t="str">
            <v>SXZ10</v>
          </cell>
        </row>
        <row r="1625">
          <cell r="A1625" t="str">
            <v>조 경 공</v>
          </cell>
          <cell r="C1625">
            <v>0.28999999999999998</v>
          </cell>
          <cell r="D1625" t="str">
            <v>인</v>
          </cell>
          <cell r="E1625">
            <v>60423</v>
          </cell>
          <cell r="F1625">
            <v>17522</v>
          </cell>
          <cell r="G1625">
            <v>0</v>
          </cell>
          <cell r="H1625">
            <v>0</v>
          </cell>
          <cell r="I1625">
            <v>60423</v>
          </cell>
          <cell r="J1625">
            <v>17522</v>
          </cell>
          <cell r="K1625">
            <v>0</v>
          </cell>
          <cell r="L1625">
            <v>0</v>
          </cell>
        </row>
        <row r="1626">
          <cell r="A1626" t="str">
            <v>보통인부</v>
          </cell>
          <cell r="C1626">
            <v>0.2</v>
          </cell>
          <cell r="D1626" t="str">
            <v>인</v>
          </cell>
          <cell r="E1626">
            <v>40922</v>
          </cell>
          <cell r="F1626">
            <v>8184</v>
          </cell>
          <cell r="G1626">
            <v>0</v>
          </cell>
          <cell r="H1626">
            <v>0</v>
          </cell>
          <cell r="I1626">
            <v>40922</v>
          </cell>
          <cell r="J1626">
            <v>8184</v>
          </cell>
          <cell r="K1626">
            <v>0</v>
          </cell>
          <cell r="L1626">
            <v>0</v>
          </cell>
        </row>
        <row r="1627">
          <cell r="A1627" t="str">
            <v>계</v>
          </cell>
          <cell r="F1627">
            <v>25706</v>
          </cell>
          <cell r="H1627">
            <v>0</v>
          </cell>
          <cell r="J1627">
            <v>25706</v>
          </cell>
          <cell r="L1627">
            <v>0</v>
          </cell>
        </row>
        <row r="1628">
          <cell r="A1628" t="str">
            <v>No.114호표 흉고직경식재(지주목유)</v>
          </cell>
          <cell r="B1628" t="str">
            <v>B12CM</v>
          </cell>
          <cell r="C1628">
            <v>1</v>
          </cell>
          <cell r="D1628" t="str">
            <v>주</v>
          </cell>
          <cell r="M1628" t="str">
            <v>SXZ11</v>
          </cell>
        </row>
        <row r="1629">
          <cell r="A1629" t="str">
            <v>조 경 공</v>
          </cell>
          <cell r="C1629">
            <v>0.86</v>
          </cell>
          <cell r="D1629" t="str">
            <v>인</v>
          </cell>
          <cell r="E1629">
            <v>60423</v>
          </cell>
          <cell r="F1629">
            <v>51963</v>
          </cell>
          <cell r="G1629">
            <v>0</v>
          </cell>
          <cell r="H1629">
            <v>0</v>
          </cell>
          <cell r="I1629">
            <v>60423</v>
          </cell>
          <cell r="J1629">
            <v>51963</v>
          </cell>
          <cell r="K1629">
            <v>0</v>
          </cell>
          <cell r="L1629">
            <v>0</v>
          </cell>
        </row>
        <row r="1630">
          <cell r="A1630" t="str">
            <v>보통인부</v>
          </cell>
          <cell r="C1630">
            <v>0.5</v>
          </cell>
          <cell r="D1630" t="str">
            <v>인</v>
          </cell>
          <cell r="E1630">
            <v>40922</v>
          </cell>
          <cell r="F1630">
            <v>20461</v>
          </cell>
          <cell r="G1630">
            <v>0</v>
          </cell>
          <cell r="H1630">
            <v>0</v>
          </cell>
          <cell r="I1630">
            <v>40922</v>
          </cell>
          <cell r="J1630">
            <v>20461</v>
          </cell>
          <cell r="K1630">
            <v>0</v>
          </cell>
          <cell r="L1630">
            <v>0</v>
          </cell>
        </row>
        <row r="1631">
          <cell r="A1631" t="str">
            <v>계</v>
          </cell>
          <cell r="F1631">
            <v>72424</v>
          </cell>
          <cell r="H1631">
            <v>0</v>
          </cell>
          <cell r="J1631">
            <v>72424</v>
          </cell>
          <cell r="L1631">
            <v>0</v>
          </cell>
        </row>
        <row r="1633">
          <cell r="A1633" t="str">
            <v>No.115호표 잔디식재</v>
          </cell>
          <cell r="C1633">
            <v>1</v>
          </cell>
          <cell r="D1633" t="str">
            <v>M2</v>
          </cell>
          <cell r="M1633" t="str">
            <v>SXZ12</v>
          </cell>
        </row>
        <row r="1634">
          <cell r="A1634" t="str">
            <v>보통인부</v>
          </cell>
          <cell r="C1634">
            <v>6.9000000000000006E-2</v>
          </cell>
          <cell r="D1634" t="str">
            <v>인</v>
          </cell>
          <cell r="E1634">
            <v>40922</v>
          </cell>
          <cell r="F1634">
            <v>2823</v>
          </cell>
          <cell r="G1634">
            <v>0</v>
          </cell>
          <cell r="H1634">
            <v>0</v>
          </cell>
          <cell r="I1634">
            <v>40922</v>
          </cell>
          <cell r="J1634">
            <v>2823</v>
          </cell>
          <cell r="K1634">
            <v>0</v>
          </cell>
          <cell r="L1634">
            <v>0</v>
          </cell>
        </row>
        <row r="1635">
          <cell r="A1635" t="str">
            <v>계</v>
          </cell>
          <cell r="F1635">
            <v>2823</v>
          </cell>
          <cell r="H1635">
            <v>0</v>
          </cell>
          <cell r="J1635">
            <v>2823</v>
          </cell>
          <cell r="L1635">
            <v>0</v>
          </cell>
        </row>
        <row r="1637">
          <cell r="A1637" t="str">
            <v>No.116호표 시멘트운반</v>
          </cell>
          <cell r="C1637">
            <v>1</v>
          </cell>
          <cell r="D1637" t="str">
            <v>포</v>
          </cell>
          <cell r="M1637" t="str">
            <v>SZ001</v>
          </cell>
        </row>
        <row r="1638">
          <cell r="A1638" t="str">
            <v>운반비</v>
          </cell>
          <cell r="C1638">
            <v>1</v>
          </cell>
          <cell r="D1638" t="str">
            <v>식</v>
          </cell>
          <cell r="E1638">
            <v>356</v>
          </cell>
          <cell r="F1638">
            <v>356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356</v>
          </cell>
          <cell r="L1638">
            <v>356</v>
          </cell>
        </row>
        <row r="1639">
          <cell r="A1639" t="str">
            <v>계</v>
          </cell>
          <cell r="F1639">
            <v>356</v>
          </cell>
          <cell r="H1639">
            <v>0</v>
          </cell>
          <cell r="J1639">
            <v>0</v>
          </cell>
          <cell r="L1639">
            <v>356</v>
          </cell>
        </row>
        <row r="1641">
          <cell r="A1641" t="str">
            <v>No.117호표 모르터</v>
          </cell>
          <cell r="B1641" t="str">
            <v>1 : 3</v>
          </cell>
          <cell r="C1641">
            <v>1</v>
          </cell>
          <cell r="D1641" t="str">
            <v>㎥</v>
          </cell>
          <cell r="M1641" t="str">
            <v>SZ002</v>
          </cell>
        </row>
        <row r="1642">
          <cell r="A1642" t="str">
            <v>보통시멘트</v>
          </cell>
          <cell r="B1642" t="str">
            <v>관급</v>
          </cell>
          <cell r="C1642">
            <v>510</v>
          </cell>
          <cell r="D1642" t="str">
            <v>KG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</row>
        <row r="1643">
          <cell r="A1643" t="str">
            <v>강모래(광주)</v>
          </cell>
          <cell r="B1643" t="str">
            <v>시내도착도</v>
          </cell>
          <cell r="C1643">
            <v>1.1000000000000001</v>
          </cell>
          <cell r="D1643" t="str">
            <v>M3</v>
          </cell>
          <cell r="E1643">
            <v>11000</v>
          </cell>
          <cell r="F1643">
            <v>12100</v>
          </cell>
          <cell r="G1643">
            <v>11000</v>
          </cell>
          <cell r="H1643">
            <v>12100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</row>
        <row r="1644">
          <cell r="A1644" t="str">
            <v>보통인부</v>
          </cell>
          <cell r="C1644">
            <v>1</v>
          </cell>
          <cell r="D1644" t="str">
            <v>인</v>
          </cell>
          <cell r="E1644">
            <v>40922</v>
          </cell>
          <cell r="F1644">
            <v>40922</v>
          </cell>
          <cell r="G1644">
            <v>0</v>
          </cell>
          <cell r="H1644">
            <v>0</v>
          </cell>
          <cell r="I1644">
            <v>40922</v>
          </cell>
          <cell r="J1644">
            <v>40922</v>
          </cell>
          <cell r="K1644">
            <v>0</v>
          </cell>
          <cell r="L1644">
            <v>0</v>
          </cell>
        </row>
        <row r="1645">
          <cell r="A1645" t="str">
            <v>계</v>
          </cell>
          <cell r="F1645">
            <v>53022</v>
          </cell>
          <cell r="H1645">
            <v>12100</v>
          </cell>
          <cell r="J1645">
            <v>40922</v>
          </cell>
          <cell r="L1645">
            <v>0</v>
          </cell>
        </row>
        <row r="1647">
          <cell r="A1647" t="str">
            <v>No.118호표 토목섬유감기,덮기</v>
          </cell>
          <cell r="C1647">
            <v>1</v>
          </cell>
          <cell r="D1647" t="str">
            <v>㎡</v>
          </cell>
          <cell r="M1647" t="str">
            <v>SZ004</v>
          </cell>
        </row>
        <row r="1648">
          <cell r="A1648" t="str">
            <v>SE.PP.FILTER MAT (부직포)</v>
          </cell>
          <cell r="B1648" t="str">
            <v>300g/㎡    SE300</v>
          </cell>
          <cell r="C1648">
            <v>1.1000000000000001</v>
          </cell>
          <cell r="D1648" t="str">
            <v>㎡</v>
          </cell>
          <cell r="E1648">
            <v>1100</v>
          </cell>
          <cell r="F1648">
            <v>1210</v>
          </cell>
          <cell r="G1648">
            <v>1100</v>
          </cell>
          <cell r="H1648">
            <v>1210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</row>
        <row r="1649">
          <cell r="A1649" t="str">
            <v>보통인부</v>
          </cell>
          <cell r="C1649">
            <v>0.03</v>
          </cell>
          <cell r="D1649" t="str">
            <v>인</v>
          </cell>
          <cell r="E1649">
            <v>40922</v>
          </cell>
          <cell r="F1649">
            <v>1227</v>
          </cell>
          <cell r="G1649">
            <v>0</v>
          </cell>
          <cell r="H1649">
            <v>0</v>
          </cell>
          <cell r="I1649">
            <v>40922</v>
          </cell>
          <cell r="J1649">
            <v>1227</v>
          </cell>
          <cell r="K1649">
            <v>0</v>
          </cell>
          <cell r="L1649">
            <v>0</v>
          </cell>
        </row>
        <row r="1650">
          <cell r="A1650" t="str">
            <v>계</v>
          </cell>
          <cell r="F1650">
            <v>2437</v>
          </cell>
          <cell r="H1650">
            <v>1210</v>
          </cell>
          <cell r="J1650">
            <v>1227</v>
          </cell>
          <cell r="L1650">
            <v>0</v>
          </cell>
        </row>
        <row r="1651">
          <cell r="A1651" t="str">
            <v>No.119호표 맹암거간선매설</v>
          </cell>
          <cell r="B1651" t="str">
            <v>D250</v>
          </cell>
          <cell r="C1651">
            <v>1</v>
          </cell>
          <cell r="D1651" t="str">
            <v>m</v>
          </cell>
          <cell r="M1651" t="str">
            <v>SZ0041</v>
          </cell>
        </row>
        <row r="1652">
          <cell r="A1652" t="str">
            <v>배 관 공</v>
          </cell>
          <cell r="C1652">
            <v>2.6499999999999999E-2</v>
          </cell>
          <cell r="D1652" t="str">
            <v>인</v>
          </cell>
          <cell r="E1652">
            <v>60590</v>
          </cell>
          <cell r="F1652">
            <v>1605</v>
          </cell>
          <cell r="G1652">
            <v>0</v>
          </cell>
          <cell r="H1652">
            <v>0</v>
          </cell>
          <cell r="I1652">
            <v>60590</v>
          </cell>
          <cell r="J1652">
            <v>1605</v>
          </cell>
          <cell r="K1652">
            <v>0</v>
          </cell>
          <cell r="L1652">
            <v>0</v>
          </cell>
        </row>
        <row r="1653">
          <cell r="A1653" t="str">
            <v>보통인부</v>
          </cell>
          <cell r="C1653">
            <v>3.9800000000000002E-2</v>
          </cell>
          <cell r="D1653" t="str">
            <v>인</v>
          </cell>
          <cell r="E1653">
            <v>40922</v>
          </cell>
          <cell r="F1653">
            <v>1628</v>
          </cell>
          <cell r="G1653">
            <v>0</v>
          </cell>
          <cell r="H1653">
            <v>0</v>
          </cell>
          <cell r="I1653">
            <v>40922</v>
          </cell>
          <cell r="J1653">
            <v>1628</v>
          </cell>
          <cell r="K1653">
            <v>0</v>
          </cell>
          <cell r="L1653">
            <v>0</v>
          </cell>
        </row>
        <row r="1654">
          <cell r="A1654" t="str">
            <v>계</v>
          </cell>
          <cell r="F1654">
            <v>3233</v>
          </cell>
          <cell r="H1654">
            <v>0</v>
          </cell>
          <cell r="J1654">
            <v>3233</v>
          </cell>
          <cell r="L1654">
            <v>0</v>
          </cell>
        </row>
        <row r="1656">
          <cell r="A1656" t="str">
            <v>No.120호표 맹암거간선매설</v>
          </cell>
          <cell r="B1656" t="str">
            <v>D150</v>
          </cell>
          <cell r="C1656">
            <v>1</v>
          </cell>
          <cell r="D1656" t="str">
            <v>m</v>
          </cell>
          <cell r="M1656" t="str">
            <v>SZ005</v>
          </cell>
        </row>
        <row r="1657">
          <cell r="A1657" t="str">
            <v>배 관 공</v>
          </cell>
          <cell r="C1657">
            <v>2.6499999999999999E-2</v>
          </cell>
          <cell r="D1657" t="str">
            <v>인</v>
          </cell>
          <cell r="E1657">
            <v>60590</v>
          </cell>
          <cell r="F1657">
            <v>1605</v>
          </cell>
          <cell r="G1657">
            <v>0</v>
          </cell>
          <cell r="H1657">
            <v>0</v>
          </cell>
          <cell r="I1657">
            <v>60590</v>
          </cell>
          <cell r="J1657">
            <v>1605</v>
          </cell>
          <cell r="K1657">
            <v>0</v>
          </cell>
          <cell r="L1657">
            <v>0</v>
          </cell>
        </row>
        <row r="1658">
          <cell r="A1658" t="str">
            <v>보통인부</v>
          </cell>
          <cell r="C1658">
            <v>3.9800000000000002E-2</v>
          </cell>
          <cell r="D1658" t="str">
            <v>인</v>
          </cell>
          <cell r="E1658">
            <v>40922</v>
          </cell>
          <cell r="F1658">
            <v>1628</v>
          </cell>
          <cell r="G1658">
            <v>0</v>
          </cell>
          <cell r="H1658">
            <v>0</v>
          </cell>
          <cell r="I1658">
            <v>40922</v>
          </cell>
          <cell r="J1658">
            <v>1628</v>
          </cell>
          <cell r="K1658">
            <v>0</v>
          </cell>
          <cell r="L1658">
            <v>0</v>
          </cell>
        </row>
        <row r="1659">
          <cell r="A1659" t="str">
            <v>계</v>
          </cell>
          <cell r="F1659">
            <v>3233</v>
          </cell>
          <cell r="H1659">
            <v>0</v>
          </cell>
          <cell r="J1659">
            <v>3233</v>
          </cell>
          <cell r="L1659">
            <v>0</v>
          </cell>
        </row>
        <row r="1661">
          <cell r="A1661" t="str">
            <v>No.121호표 맹암거지선매설</v>
          </cell>
          <cell r="B1661" t="str">
            <v>D100</v>
          </cell>
          <cell r="C1661">
            <v>1</v>
          </cell>
          <cell r="D1661" t="str">
            <v>m</v>
          </cell>
          <cell r="M1661" t="str">
            <v>SZ006</v>
          </cell>
        </row>
        <row r="1662">
          <cell r="A1662" t="str">
            <v>배 관 공</v>
          </cell>
          <cell r="C1662">
            <v>0.02</v>
          </cell>
          <cell r="D1662" t="str">
            <v>인</v>
          </cell>
          <cell r="E1662">
            <v>60590</v>
          </cell>
          <cell r="F1662">
            <v>1211</v>
          </cell>
          <cell r="G1662">
            <v>0</v>
          </cell>
          <cell r="H1662">
            <v>0</v>
          </cell>
          <cell r="I1662">
            <v>60590</v>
          </cell>
          <cell r="J1662">
            <v>1211</v>
          </cell>
          <cell r="K1662">
            <v>0</v>
          </cell>
          <cell r="L1662">
            <v>0</v>
          </cell>
        </row>
        <row r="1663">
          <cell r="A1663" t="str">
            <v>보통인부</v>
          </cell>
          <cell r="C1663">
            <v>0.03</v>
          </cell>
          <cell r="D1663" t="str">
            <v>인</v>
          </cell>
          <cell r="E1663">
            <v>40922</v>
          </cell>
          <cell r="F1663">
            <v>1227</v>
          </cell>
          <cell r="G1663">
            <v>0</v>
          </cell>
          <cell r="H1663">
            <v>0</v>
          </cell>
          <cell r="I1663">
            <v>40922</v>
          </cell>
          <cell r="J1663">
            <v>1227</v>
          </cell>
          <cell r="K1663">
            <v>0</v>
          </cell>
          <cell r="L1663">
            <v>0</v>
          </cell>
        </row>
        <row r="1664">
          <cell r="A1664" t="str">
            <v>계</v>
          </cell>
          <cell r="F1664">
            <v>2438</v>
          </cell>
          <cell r="H1664">
            <v>0</v>
          </cell>
          <cell r="J1664">
            <v>2438</v>
          </cell>
          <cell r="L1664">
            <v>0</v>
          </cell>
        </row>
        <row r="1666">
          <cell r="A1666" t="str">
            <v>No.122호표 아키스톤깔기</v>
          </cell>
          <cell r="B1666" t="str">
            <v>450x450x38</v>
          </cell>
          <cell r="C1666">
            <v>1</v>
          </cell>
          <cell r="D1666" t="str">
            <v>㎡</v>
          </cell>
          <cell r="M1666" t="str">
            <v>SZ007</v>
          </cell>
        </row>
        <row r="1667">
          <cell r="A1667" t="str">
            <v>석    공</v>
          </cell>
          <cell r="C1667">
            <v>0.1</v>
          </cell>
          <cell r="D1667" t="str">
            <v>인</v>
          </cell>
          <cell r="E1667">
            <v>78296</v>
          </cell>
          <cell r="F1667">
            <v>7829</v>
          </cell>
          <cell r="G1667">
            <v>0</v>
          </cell>
          <cell r="H1667">
            <v>0</v>
          </cell>
          <cell r="I1667">
            <v>78296</v>
          </cell>
          <cell r="J1667">
            <v>7829</v>
          </cell>
          <cell r="K1667">
            <v>0</v>
          </cell>
          <cell r="L1667">
            <v>0</v>
          </cell>
        </row>
        <row r="1668">
          <cell r="A1668" t="str">
            <v>보통인부</v>
          </cell>
          <cell r="C1668">
            <v>0.1</v>
          </cell>
          <cell r="D1668" t="str">
            <v>인</v>
          </cell>
          <cell r="E1668">
            <v>40922</v>
          </cell>
          <cell r="F1668">
            <v>4092</v>
          </cell>
          <cell r="G1668">
            <v>0</v>
          </cell>
          <cell r="H1668">
            <v>0</v>
          </cell>
          <cell r="I1668">
            <v>40922</v>
          </cell>
          <cell r="J1668">
            <v>4092</v>
          </cell>
          <cell r="K1668">
            <v>0</v>
          </cell>
          <cell r="L1668">
            <v>0</v>
          </cell>
        </row>
        <row r="1669">
          <cell r="A1669" t="str">
            <v>계</v>
          </cell>
          <cell r="F1669">
            <v>11921</v>
          </cell>
          <cell r="H1669">
            <v>0</v>
          </cell>
          <cell r="J1669">
            <v>11921</v>
          </cell>
          <cell r="L1669">
            <v>0</v>
          </cell>
        </row>
        <row r="1671">
          <cell r="A1671" t="str">
            <v>No.123호표 앵커볼트설치</v>
          </cell>
          <cell r="C1671">
            <v>1</v>
          </cell>
          <cell r="D1671" t="str">
            <v>개소</v>
          </cell>
          <cell r="M1671" t="str">
            <v>SZ008</v>
          </cell>
        </row>
        <row r="1672">
          <cell r="A1672" t="str">
            <v>철 골 공</v>
          </cell>
          <cell r="C1672">
            <v>0.08</v>
          </cell>
          <cell r="D1672" t="str">
            <v>인</v>
          </cell>
          <cell r="E1672">
            <v>67147</v>
          </cell>
          <cell r="F1672">
            <v>5371</v>
          </cell>
          <cell r="G1672">
            <v>0</v>
          </cell>
          <cell r="H1672">
            <v>0</v>
          </cell>
          <cell r="I1672">
            <v>67147</v>
          </cell>
          <cell r="J1672">
            <v>5371</v>
          </cell>
          <cell r="K1672">
            <v>0</v>
          </cell>
          <cell r="L1672">
            <v>0</v>
          </cell>
        </row>
        <row r="1673">
          <cell r="A1673" t="str">
            <v>계</v>
          </cell>
          <cell r="F1673">
            <v>5371</v>
          </cell>
          <cell r="H1673">
            <v>0</v>
          </cell>
          <cell r="J1673">
            <v>5371</v>
          </cell>
          <cell r="L1673">
            <v>0</v>
          </cell>
        </row>
        <row r="1674">
          <cell r="A1674" t="str">
            <v>No.124호표 터파기(인력)</v>
          </cell>
          <cell r="B1674" t="str">
            <v>토사</v>
          </cell>
          <cell r="C1674">
            <v>1</v>
          </cell>
          <cell r="D1674" t="str">
            <v>M3</v>
          </cell>
          <cell r="M1674" t="str">
            <v>ZX00</v>
          </cell>
        </row>
        <row r="1675">
          <cell r="A1675" t="str">
            <v>보통인부</v>
          </cell>
          <cell r="C1675">
            <v>0.2</v>
          </cell>
          <cell r="D1675" t="str">
            <v>인</v>
          </cell>
          <cell r="E1675">
            <v>40922</v>
          </cell>
          <cell r="F1675">
            <v>8184</v>
          </cell>
          <cell r="G1675">
            <v>0</v>
          </cell>
          <cell r="H1675">
            <v>0</v>
          </cell>
          <cell r="I1675">
            <v>40922</v>
          </cell>
          <cell r="J1675">
            <v>8184</v>
          </cell>
          <cell r="K1675">
            <v>0</v>
          </cell>
          <cell r="L1675">
            <v>0</v>
          </cell>
        </row>
        <row r="1676">
          <cell r="A1676" t="str">
            <v>작업반장</v>
          </cell>
          <cell r="C1676">
            <v>8.0000000000000002E-3</v>
          </cell>
          <cell r="D1676" t="str">
            <v>인</v>
          </cell>
          <cell r="E1676">
            <v>63904</v>
          </cell>
          <cell r="F1676">
            <v>511</v>
          </cell>
          <cell r="G1676">
            <v>0</v>
          </cell>
          <cell r="H1676">
            <v>0</v>
          </cell>
          <cell r="I1676">
            <v>63904</v>
          </cell>
          <cell r="J1676">
            <v>511</v>
          </cell>
          <cell r="K1676">
            <v>0</v>
          </cell>
          <cell r="L1676">
            <v>0</v>
          </cell>
        </row>
        <row r="1677">
          <cell r="A1677" t="str">
            <v>계</v>
          </cell>
          <cell r="F1677">
            <v>8695</v>
          </cell>
          <cell r="H1677">
            <v>0</v>
          </cell>
          <cell r="J1677">
            <v>8695</v>
          </cell>
          <cell r="L1677">
            <v>0</v>
          </cell>
        </row>
        <row r="1679">
          <cell r="A1679" t="str">
            <v>No.125호표 잔토처리(인력)</v>
          </cell>
          <cell r="B1679" t="str">
            <v>토사:0-1M</v>
          </cell>
          <cell r="C1679">
            <v>1</v>
          </cell>
          <cell r="D1679" t="str">
            <v>㎥</v>
          </cell>
          <cell r="M1679" t="str">
            <v>ZX030</v>
          </cell>
        </row>
        <row r="1680">
          <cell r="A1680" t="str">
            <v>보통인부</v>
          </cell>
          <cell r="C1680">
            <v>0.2</v>
          </cell>
          <cell r="D1680" t="str">
            <v>인</v>
          </cell>
          <cell r="E1680">
            <v>40922</v>
          </cell>
          <cell r="F1680">
            <v>8184</v>
          </cell>
          <cell r="G1680">
            <v>0</v>
          </cell>
          <cell r="H1680">
            <v>0</v>
          </cell>
          <cell r="I1680">
            <v>40922</v>
          </cell>
          <cell r="J1680">
            <v>8184</v>
          </cell>
          <cell r="K1680">
            <v>0</v>
          </cell>
          <cell r="L1680">
            <v>0</v>
          </cell>
        </row>
        <row r="1681">
          <cell r="A1681" t="str">
            <v>계</v>
          </cell>
          <cell r="F1681">
            <v>8184</v>
          </cell>
          <cell r="H1681">
            <v>0</v>
          </cell>
          <cell r="J1681">
            <v>8184</v>
          </cell>
          <cell r="L1681">
            <v>0</v>
          </cell>
        </row>
        <row r="1683">
          <cell r="A1683" t="str">
            <v>No.126호표 되메우고 다짐(인력)</v>
          </cell>
          <cell r="B1683" t="str">
            <v>토사</v>
          </cell>
          <cell r="C1683">
            <v>1</v>
          </cell>
          <cell r="D1683" t="str">
            <v>M3</v>
          </cell>
          <cell r="M1683" t="str">
            <v>ZX051</v>
          </cell>
        </row>
        <row r="1684">
          <cell r="A1684" t="str">
            <v>보통인부</v>
          </cell>
          <cell r="C1684">
            <v>0.21</v>
          </cell>
          <cell r="D1684" t="str">
            <v>인</v>
          </cell>
          <cell r="E1684">
            <v>40922</v>
          </cell>
          <cell r="F1684">
            <v>8593</v>
          </cell>
          <cell r="G1684">
            <v>0</v>
          </cell>
          <cell r="H1684">
            <v>0</v>
          </cell>
          <cell r="I1684">
            <v>40922</v>
          </cell>
          <cell r="J1684">
            <v>8593</v>
          </cell>
          <cell r="K1684">
            <v>0</v>
          </cell>
          <cell r="L1684">
            <v>0</v>
          </cell>
        </row>
        <row r="1685">
          <cell r="A1685" t="str">
            <v>작업반장</v>
          </cell>
          <cell r="C1685">
            <v>8.0000000000000002E-3</v>
          </cell>
          <cell r="D1685" t="str">
            <v>인</v>
          </cell>
          <cell r="E1685">
            <v>63904</v>
          </cell>
          <cell r="F1685">
            <v>511</v>
          </cell>
          <cell r="G1685">
            <v>0</v>
          </cell>
          <cell r="H1685">
            <v>0</v>
          </cell>
          <cell r="I1685">
            <v>63904</v>
          </cell>
          <cell r="J1685">
            <v>511</v>
          </cell>
          <cell r="K1685">
            <v>0</v>
          </cell>
          <cell r="L1685">
            <v>0</v>
          </cell>
        </row>
        <row r="1686">
          <cell r="A1686" t="str">
            <v>계</v>
          </cell>
          <cell r="F1686">
            <v>9104</v>
          </cell>
          <cell r="H1686">
            <v>0</v>
          </cell>
          <cell r="J1686">
            <v>9104</v>
          </cell>
          <cell r="L1686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습"/>
      <sheetName val="FIRST"/>
      <sheetName val="LETTER"/>
      <sheetName val="아셈 거푸집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직노"/>
      <sheetName val="#REF"/>
      <sheetName val="적용토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단가99년"/>
      <sheetName val="99년도9월"/>
      <sheetName val="2000년1월"/>
      <sheetName val="자재단가2000"/>
      <sheetName val="수문일위2000 "/>
      <sheetName val="Sheet1"/>
      <sheetName val="재료비"/>
      <sheetName val="비상비"/>
      <sheetName val="총괄"/>
      <sheetName val="현산잡철"/>
      <sheetName val="평자재단가"/>
      <sheetName val="공사비"/>
      <sheetName val="직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자료입력"/>
      <sheetName val="내역서 (2)"/>
      <sheetName val="테니스장"/>
      <sheetName val="SLAB&quot;1&quot;"/>
      <sheetName val="200"/>
      <sheetName val="실행내역"/>
      <sheetName val="MIJIBI"/>
      <sheetName val="2000년 공정표"/>
      <sheetName val="입찰보고"/>
      <sheetName val="조경일람"/>
      <sheetName val="DANGA"/>
      <sheetName val="손익분석"/>
      <sheetName val="3BL공동구 수량"/>
      <sheetName val="부대공Ⅱ"/>
      <sheetName val="갑지"/>
      <sheetName val="95년12월말"/>
      <sheetName val="직노"/>
      <sheetName val="1차설계변경내역"/>
      <sheetName val="노임"/>
      <sheetName val="국내"/>
      <sheetName val="내역서"/>
      <sheetName val="건축내역"/>
      <sheetName val="일위대가표"/>
      <sheetName val="출자한도"/>
      <sheetName val="총(철거)"/>
      <sheetName val="램머"/>
      <sheetName val="준검 내역서"/>
      <sheetName val="구조물공"/>
      <sheetName val="설계내역서"/>
      <sheetName val="시중노임"/>
      <sheetName val="실행"/>
      <sheetName val="원가"/>
      <sheetName val="표지"/>
      <sheetName val="품셈TABLE"/>
      <sheetName val="자재단가"/>
      <sheetName val="제경비율"/>
      <sheetName val="내역"/>
      <sheetName val="지급자재"/>
      <sheetName val="b_balju"/>
      <sheetName val="Customer Databas"/>
      <sheetName val="개요"/>
      <sheetName val="평내중"/>
      <sheetName val="한일양산"/>
      <sheetName val="재료"/>
      <sheetName val="CAT_5"/>
      <sheetName val="기초분물량표"/>
      <sheetName val="2련(배수본선)"/>
      <sheetName val="2련(취수본선)"/>
      <sheetName val="카렌스센터계량기설치공사"/>
      <sheetName val="공정코드"/>
      <sheetName val="설계명세서"/>
      <sheetName val="백암비스타내역"/>
      <sheetName val="계약서"/>
      <sheetName val="현장"/>
      <sheetName val="부대단위수량"/>
      <sheetName val="노임단가"/>
      <sheetName val="#3_일위대가목록"/>
      <sheetName val="설계예산서"/>
      <sheetName val="예산명세서"/>
      <sheetName val="노임,재료비"/>
      <sheetName val="수량산출"/>
      <sheetName val="지하1층"/>
      <sheetName val="DATE"/>
      <sheetName val="평3"/>
      <sheetName val="공사설계서"/>
      <sheetName val="과세내역(세부)"/>
      <sheetName val="내역전기"/>
      <sheetName val="세부내역"/>
      <sheetName val="산출근거"/>
      <sheetName val="3본사"/>
      <sheetName val="가공2원도"/>
      <sheetName val="재료비"/>
      <sheetName val="변경집계2"/>
      <sheetName val="사급비"/>
      <sheetName val="년도별시공"/>
      <sheetName val="입력변수"/>
      <sheetName val="내역갑지"/>
      <sheetName val="전기설계변경"/>
      <sheetName val="명세서"/>
      <sheetName val="정부노임단가"/>
      <sheetName val="XXXXXX"/>
      <sheetName val="BJJIN"/>
      <sheetName val="영창26"/>
      <sheetName val="내역서 제출"/>
      <sheetName val="조명시설"/>
      <sheetName val="공사비총괄표"/>
      <sheetName val="품셈표"/>
      <sheetName val="예산변경사항"/>
      <sheetName val="삭제금지단가"/>
      <sheetName val="공통"/>
      <sheetName val="별표 "/>
      <sheetName val="청주(철골발주의뢰서)"/>
      <sheetName val="#REF"/>
      <sheetName val="식생블럭단위수량"/>
      <sheetName val="조명일위"/>
      <sheetName val="조건표 (2)"/>
      <sheetName val="N賃率-職"/>
      <sheetName val="실행철강하도"/>
      <sheetName val="총괄표"/>
      <sheetName val="일위대가목록"/>
      <sheetName val="수량 산출서(방음-철계단-칸막이-홀딩)"/>
      <sheetName val="부대공사비"/>
      <sheetName val="단가산출"/>
      <sheetName val="노무비"/>
      <sheetName val="TB-내역서"/>
      <sheetName val="견적의뢰"/>
      <sheetName val="갑"/>
      <sheetName val="적용토목"/>
      <sheetName val="교각별철근수량집계표"/>
      <sheetName val="일위대가"/>
      <sheetName val="통계연보"/>
      <sheetName val="갑지1"/>
      <sheetName val="검수고1-1층"/>
      <sheetName val="토공 total"/>
      <sheetName val="Sheet1"/>
      <sheetName val="차수공개요"/>
      <sheetName val="시화점실행"/>
      <sheetName val="목록2"/>
      <sheetName val="000000"/>
      <sheetName val="원가계산서"/>
      <sheetName val="고등학교"/>
      <sheetName val="98수문일위"/>
      <sheetName val="DB"/>
      <sheetName val="조명율표"/>
      <sheetName val="실행내역(현대)"/>
      <sheetName val="교통대책내역"/>
      <sheetName val="가설공사"/>
      <sheetName val="물집"/>
      <sheetName val="집계"/>
      <sheetName val="자재목록표"/>
      <sheetName val="96정변2"/>
      <sheetName val="DATA"/>
      <sheetName val="APT"/>
      <sheetName val="당초"/>
      <sheetName val="금액내역서"/>
      <sheetName val="여과지동"/>
      <sheetName val="기초자료"/>
      <sheetName val="wall"/>
      <sheetName val="Front"/>
      <sheetName val="소일위대가코드표"/>
      <sheetName val="2.펌프장(사급자재)"/>
      <sheetName val="변경총괄지(1)"/>
      <sheetName val="을지"/>
      <sheetName val="포장복구집계"/>
      <sheetName val="설비"/>
      <sheetName val="국도접속 차도부수량"/>
      <sheetName val="연습"/>
      <sheetName val="퍼스트"/>
      <sheetName val="입찰안"/>
      <sheetName val="일반부표"/>
      <sheetName val="관급자재"/>
      <sheetName val="COST"/>
      <sheetName val="오억미만"/>
      <sheetName val="단위단가"/>
      <sheetName val="FILE1"/>
      <sheetName val="전기"/>
      <sheetName val="건축토목내역"/>
      <sheetName val="합천내역"/>
      <sheetName val="수량산출서"/>
      <sheetName val="양수장(기계)"/>
      <sheetName val="총물량표"/>
      <sheetName val="예산서 "/>
      <sheetName val="주beam"/>
      <sheetName val="자재테이블"/>
      <sheetName val="교각1"/>
      <sheetName val="재료집계표"/>
      <sheetName val="총괄내역서"/>
      <sheetName val="신천3호용수로"/>
      <sheetName val="터파기및재료"/>
      <sheetName val="220 (2)"/>
      <sheetName val="총 원가계산"/>
      <sheetName val="일위대가목차"/>
      <sheetName val="1,2공구원가계산서"/>
      <sheetName val="2공구산출내역"/>
      <sheetName val="1공구산출내역서"/>
      <sheetName val="토목을"/>
      <sheetName val="2.대외공문"/>
      <sheetName val="제직재"/>
      <sheetName val="간접"/>
      <sheetName val="일위대가(추가분)"/>
      <sheetName val="골재산출"/>
      <sheetName val="CIVIL4"/>
      <sheetName val="날개벽수량표"/>
      <sheetName val="본체"/>
      <sheetName val="자재조사표"/>
      <sheetName val="8.PILE  (돌출)"/>
      <sheetName val="자재대"/>
      <sheetName val="초기화면"/>
      <sheetName val="내역총괄"/>
      <sheetName val="내역총괄2"/>
      <sheetName val="내역총괄3"/>
      <sheetName val="노임단가 (2)"/>
      <sheetName val="목차"/>
      <sheetName val="하수급견적대비"/>
      <sheetName val="일위(시설)"/>
      <sheetName val="총재료집계"/>
      <sheetName val="부안일위"/>
      <sheetName val="보호"/>
      <sheetName val="15설계GIS"/>
      <sheetName val="투찰금액"/>
      <sheetName val="식재총괄"/>
      <sheetName val="일위목록"/>
      <sheetName val="단가목록"/>
      <sheetName val="깨기"/>
      <sheetName val="101동"/>
      <sheetName val="당진1,2호기전선관설치및접지4차공사내역서-을지"/>
      <sheetName val="2.1  노무비 평균단가산출"/>
      <sheetName val="원가총괄"/>
      <sheetName val="예산M11A"/>
      <sheetName val="일위대가집계표"/>
      <sheetName val="시운전연료"/>
      <sheetName val="총수량집계표"/>
      <sheetName val="집계표"/>
      <sheetName val="BP-이발-RJ TREND"/>
      <sheetName val="공기산정기준"/>
      <sheetName val="건축평단가 기준(4)"/>
      <sheetName val="작성기준(3)"/>
      <sheetName val="실행(ALT1)"/>
      <sheetName val="원형1호맨홀토공수량"/>
      <sheetName val="총괄내역"/>
      <sheetName val="평가데이터"/>
      <sheetName val="공사비명세서"/>
      <sheetName val="1.물량 산출 내역서"/>
      <sheetName val="자재단가비교표"/>
      <sheetName val="중기"/>
      <sheetName val="항목등록"/>
      <sheetName val="입력값"/>
      <sheetName val="수량"/>
      <sheetName val="6.일위목록"/>
      <sheetName val="9.단가조사서"/>
      <sheetName val="장비가동"/>
      <sheetName val=""/>
      <sheetName val="MAIN_TABLE"/>
      <sheetName val="설계"/>
      <sheetName val="약품공급2"/>
      <sheetName val="plan&amp;section of foundation"/>
      <sheetName val="기술부대조건"/>
      <sheetName val="바닥판"/>
      <sheetName val="입력DATA"/>
      <sheetName val="공사직종별노임"/>
      <sheetName val="설계명세"/>
      <sheetName val="45,46"/>
      <sheetName val="단중표"/>
      <sheetName val="갑지(추정)"/>
      <sheetName val="Total"/>
      <sheetName val="asd"/>
      <sheetName val="간접1"/>
      <sheetName val="수량산출서 갑지"/>
      <sheetName val=" 총괄표"/>
      <sheetName val="2000년1차"/>
      <sheetName val="기별(종합)"/>
      <sheetName val="조경내역서"/>
      <sheetName val="48전력선로일위"/>
      <sheetName val="견적서"/>
      <sheetName val="표  지"/>
      <sheetName val="물가자료"/>
      <sheetName val="빌딩 안내"/>
      <sheetName val="철근량"/>
      <sheetName val="AIR SHOWER(3인용)"/>
      <sheetName val="투자효율분석"/>
      <sheetName val="VXXXXX"/>
      <sheetName val="유림콘도"/>
      <sheetName val="데리네이타현황"/>
      <sheetName val="원가서"/>
      <sheetName val="기성내역"/>
      <sheetName val="총사업비"/>
      <sheetName val="토목"/>
      <sheetName val="공사명입력"/>
      <sheetName val="근로자자료입력"/>
      <sheetName val="참고자료"/>
      <sheetName val="관로분포도"/>
      <sheetName val="5.30(土)"/>
      <sheetName val="공통가설공사"/>
      <sheetName val="대치판정"/>
      <sheetName val="토목주소"/>
      <sheetName val="프랜트면허"/>
      <sheetName val="토공사"/>
      <sheetName val=" HIT-&gt;HMC 견적(3900)"/>
      <sheetName val="공통(20-91)"/>
      <sheetName val="일위_파일"/>
      <sheetName val="총공사비"/>
      <sheetName val="남양시작동자105노65기1.3화1.2"/>
      <sheetName val="단가"/>
      <sheetName val="300XL 세관"/>
      <sheetName val="06 일위대가목록"/>
      <sheetName val="산출내역서집계표"/>
      <sheetName val="구조물총"/>
      <sheetName val="포장공"/>
      <sheetName val="교수설계"/>
      <sheetName val="건축공사"/>
      <sheetName val="수문보고"/>
      <sheetName val="7월"/>
      <sheetName val="품셈"/>
      <sheetName val="선정요령"/>
      <sheetName val="기초자료입력"/>
      <sheetName val="20관리비율"/>
      <sheetName val="JUCKEYK"/>
      <sheetName val="관리,공감"/>
      <sheetName val="자재일람"/>
      <sheetName val="자재단가표"/>
      <sheetName val="내역서1"/>
      <sheetName val="TIE-IN"/>
      <sheetName val="하수처리장"/>
      <sheetName val="제작비추산총괄표"/>
      <sheetName val="직접인건비"/>
      <sheetName val="FAX"/>
      <sheetName val="말뚝지지력산정"/>
      <sheetName val="순성토"/>
      <sheetName val="4.장비손료"/>
      <sheetName val="FB25JN"/>
      <sheetName val="별표"/>
      <sheetName val="전체"/>
      <sheetName val="입력정보"/>
      <sheetName val="직접공사비"/>
      <sheetName val="총괄"/>
      <sheetName val="NYS"/>
      <sheetName val="테니스장.XLS"/>
      <sheetName val="합계금액"/>
      <sheetName val="102역사"/>
      <sheetName val="INPUT"/>
      <sheetName val="골조"/>
      <sheetName val="#2_일위대가목록"/>
      <sheetName val="대가호표"/>
      <sheetName val="건축"/>
      <sheetName val="을"/>
      <sheetName val="세골재  T2 변경 현황"/>
      <sheetName val="CTEMCOST"/>
      <sheetName val="단가비교표_공통1"/>
      <sheetName val="1-3.조건,바닥판 "/>
      <sheetName val="단면별연장"/>
      <sheetName val="내역서중"/>
      <sheetName val="기본자료"/>
      <sheetName val="봉룡천"/>
      <sheetName val="단위가격"/>
      <sheetName val="BM_NEW2"/>
      <sheetName val="Macro(전선)"/>
      <sheetName val="기초데이타"/>
    </sheetNames>
    <sheetDataSet>
      <sheetData sheetId="0" refreshError="1"/>
      <sheetData sheetId="1" refreshError="1">
        <row r="5">
          <cell r="B5" t="str">
            <v xml:space="preserve">  청평H/P 테니스장 보수공사</v>
          </cell>
        </row>
        <row r="9">
          <cell r="B9" t="str">
            <v xml:space="preserve">  착   공 : 1997년   9월   일</v>
          </cell>
        </row>
        <row r="12">
          <cell r="B12" t="str">
            <v xml:space="preserve">  수.유.구.수 ( 54 - 1 - 8 )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사"/>
      <sheetName val="부지정리"/>
      <sheetName val="콘크리트"/>
      <sheetName val="조적"/>
      <sheetName val="지주"/>
      <sheetName val="자연석"/>
      <sheetName val="잔디"/>
      <sheetName val="포장공"/>
      <sheetName val="엣지"/>
      <sheetName val="상하차 운반비, 운반비"/>
      <sheetName val="단가"/>
      <sheetName val="내역"/>
      <sheetName val="공정코드"/>
      <sheetName val="부대공Ⅱ"/>
      <sheetName val="직노"/>
      <sheetName val="식생블럭단위수량"/>
      <sheetName val="BID"/>
      <sheetName val="일반부표"/>
      <sheetName val="총괄표"/>
      <sheetName val="제경비율"/>
      <sheetName val="SIL98"/>
      <sheetName val="부하계산서"/>
      <sheetName val="데이타"/>
      <sheetName val="일위대가"/>
      <sheetName val="설계내역서"/>
      <sheetName val="자료입력"/>
      <sheetName val="소방 "/>
      <sheetName val="RE9604"/>
      <sheetName val="지급자재"/>
      <sheetName val="약품공급2"/>
      <sheetName val="개요"/>
      <sheetName val="200"/>
      <sheetName val="갑지"/>
      <sheetName val="입찰안"/>
      <sheetName val="FILE1"/>
      <sheetName val="조명시설"/>
      <sheetName val="자재단가"/>
      <sheetName val="설계예산서"/>
      <sheetName val="당초"/>
      <sheetName val="손익분석"/>
      <sheetName val="코드명"/>
      <sheetName val="경비"/>
      <sheetName val="일위대가모음"/>
      <sheetName val="원가"/>
      <sheetName val="Customer Databas"/>
      <sheetName val="산출내역서"/>
      <sheetName val="건축내역"/>
      <sheetName val="건축직"/>
      <sheetName val="실행내역"/>
      <sheetName val="입찰보고"/>
      <sheetName val="재개발"/>
      <sheetName val="내역서 제출"/>
      <sheetName val="금액내역서"/>
      <sheetName val="2000년 공정표"/>
      <sheetName val="부하(성남)"/>
      <sheetName val="수량총괄"/>
      <sheetName val="직접비"/>
      <sheetName val="전체"/>
      <sheetName val="기계공사비집계(원안)"/>
      <sheetName val="일위대가표"/>
      <sheetName val="Sheet1"/>
      <sheetName val="전화번호부"/>
      <sheetName val="전화번호DB"/>
      <sheetName val="견적조건"/>
      <sheetName val="INPUT"/>
      <sheetName val="세부내역"/>
      <sheetName val="조경일람"/>
      <sheetName val="CTEMCOST"/>
      <sheetName val="3절_CheckList_구분"/>
      <sheetName val="노임단가"/>
      <sheetName val="수목단가"/>
      <sheetName val="시설수량표"/>
      <sheetName val="식재수량표"/>
      <sheetName val="단가표 (3)"/>
      <sheetName val="노임"/>
      <sheetName val="#REF"/>
      <sheetName val="견적서"/>
      <sheetName val="설 계"/>
      <sheetName val="정렬"/>
      <sheetName val="식재인부"/>
      <sheetName val="공통가설"/>
      <sheetName val="L-type"/>
      <sheetName val="기자재비"/>
      <sheetName val="을"/>
      <sheetName val="환율"/>
      <sheetName val="내역표지"/>
      <sheetName val="b_balju-단가단가단가"/>
      <sheetName val="코드"/>
      <sheetName val="SLAB&quot;1&quot;"/>
      <sheetName val="DATA"/>
      <sheetName val="11.자재단가"/>
      <sheetName val="갑지1"/>
      <sheetName val="차수공개요"/>
      <sheetName val="단가비교표_공통1"/>
      <sheetName val="노임(1차)"/>
      <sheetName val="견적"/>
      <sheetName val="교각별철근수량집계표"/>
      <sheetName val="구조물공"/>
      <sheetName val="DATE"/>
      <sheetName val="골조"/>
      <sheetName val="220 (2)"/>
      <sheetName val="원가계산서"/>
      <sheetName val="자재일람"/>
      <sheetName val="코드표"/>
      <sheetName val="설계명세서"/>
      <sheetName val="NYS"/>
      <sheetName val="부안일위"/>
      <sheetName val="DANGA"/>
      <sheetName val="토목"/>
      <sheetName val="적용요율"/>
      <sheetName val="간접1"/>
      <sheetName val="상하차_운반비,_운반비"/>
      <sheetName val="소방_"/>
      <sheetName val="2000년_공정표"/>
      <sheetName val="Customer_Databas"/>
      <sheetName val="평3"/>
      <sheetName val="내역관리1"/>
      <sheetName val="경비공통"/>
      <sheetName val="품셈TABLE"/>
      <sheetName val="COPING"/>
      <sheetName val="건축"/>
      <sheetName val="반응조"/>
      <sheetName val="단중표"/>
      <sheetName val="95년12월말"/>
      <sheetName val="일위대가목록"/>
      <sheetName val="케이블"/>
      <sheetName val="가스"/>
      <sheetName val="날개벽수량표"/>
      <sheetName val="총괄내역"/>
      <sheetName val="내역서"/>
      <sheetName val="MIJIBI"/>
      <sheetName val="중기사용료"/>
      <sheetName val="일위대가목차"/>
      <sheetName val="철근량"/>
      <sheetName val="수량산출서 갑지"/>
      <sheetName val="06 일위대가목록"/>
      <sheetName val="산출내역서집계표"/>
      <sheetName val="오억미만"/>
      <sheetName val="정산내역서"/>
      <sheetName val="설계명세"/>
      <sheetName val="단가목록"/>
      <sheetName val="수량산출서"/>
      <sheetName val="내역총괄"/>
      <sheetName val="내역총괄2"/>
      <sheetName val="내역총괄3"/>
      <sheetName val="4.장비손료"/>
      <sheetName val="교각1"/>
      <sheetName val="표지"/>
      <sheetName val="발주내역"/>
      <sheetName val="A-4"/>
      <sheetName val="준검 내역서"/>
      <sheetName val="01"/>
      <sheetName val="자재테이블"/>
      <sheetName val="일위대가 (호표)"/>
      <sheetName val="Ⅴ-2.공종별내역"/>
      <sheetName val="골재산출"/>
      <sheetName val="산출근거"/>
      <sheetName val="b_balju"/>
      <sheetName val="총공사비"/>
      <sheetName val="공사원가1"/>
      <sheetName val="실행"/>
      <sheetName val="현금흐름"/>
      <sheetName val="토목주소"/>
      <sheetName val="프랜트면허"/>
      <sheetName val="지하1층"/>
      <sheetName val="MAIN_TABLE"/>
      <sheetName val="기초자료입력및 K치 확인"/>
      <sheetName val="노무비"/>
      <sheetName val="변경총괄지(1)"/>
      <sheetName val="중갑지"/>
      <sheetName val="벽체면적당일위대가"/>
      <sheetName val="제직재"/>
      <sheetName val="하도급통지서"/>
      <sheetName val="조내역"/>
      <sheetName val="전차선로 물량표"/>
      <sheetName val="Total"/>
      <sheetName val="백암비스타내역"/>
      <sheetName val="102역사"/>
      <sheetName val="데리네이타현황"/>
      <sheetName val="수량분배표"/>
      <sheetName val="(C)원내역"/>
      <sheetName val="전신환매도율"/>
      <sheetName val="일대-1"/>
      <sheetName val="EJ"/>
      <sheetName val="총괄내역서"/>
      <sheetName val="강원랜드-강산"/>
      <sheetName val="철근"/>
      <sheetName val="20관리비율"/>
      <sheetName val="원형1호맨홀토공수량"/>
      <sheetName val="주방환기"/>
      <sheetName val="인사자료총집계"/>
      <sheetName val="신우"/>
      <sheetName val="토공내역서"/>
      <sheetName val="VXXXXX"/>
      <sheetName val="SUB일위대가"/>
      <sheetName val="공사개요"/>
      <sheetName val="적격심사표"/>
      <sheetName val="총괄-1"/>
      <sheetName val="청주(철골발주의뢰서)"/>
      <sheetName val="영외수지"/>
      <sheetName val="평균터파기고(1-2,ASP)"/>
      <sheetName val="수문보고"/>
      <sheetName val="유치원내역"/>
      <sheetName val="참조"/>
      <sheetName val="자재표"/>
      <sheetName val="현대물량"/>
      <sheetName val="조명율표"/>
      <sheetName val="실행철강하도"/>
      <sheetName val="내역서_제출"/>
      <sheetName val="부대단위수량"/>
      <sheetName val="수입"/>
      <sheetName val="N賃率-職"/>
      <sheetName val="회사정보"/>
      <sheetName val="장비가동"/>
      <sheetName val="삭제금지단가"/>
      <sheetName val="견적대비(1차) (2)"/>
      <sheetName val="통계연보"/>
      <sheetName val="7.경제성결과"/>
      <sheetName val="단면가정"/>
      <sheetName val="연부97-1"/>
      <sheetName val="예산변경사항"/>
      <sheetName val="단가산출서"/>
      <sheetName val="지주 (2)"/>
      <sheetName val="실행(표지,갑,을)"/>
      <sheetName val="9GNG운반"/>
      <sheetName val="수량산출"/>
      <sheetName val="TB-내역서"/>
      <sheetName val="98지급계획"/>
      <sheetName val="차압계산"/>
      <sheetName val="현장"/>
      <sheetName val="ARCH"/>
      <sheetName val="2000년1차"/>
      <sheetName val="설비2차"/>
      <sheetName val="data2"/>
      <sheetName val="간지"/>
      <sheetName val="7.일위대가"/>
      <sheetName val="집계표"/>
      <sheetName val="공통가설공사"/>
      <sheetName val="총(철거)"/>
      <sheetName val="범용개발순소요비용"/>
      <sheetName val="터파기및재료"/>
      <sheetName val="중기조종사 단위단가"/>
      <sheetName val="단위단가"/>
      <sheetName val="오동"/>
      <sheetName val="대조"/>
      <sheetName val="나한"/>
      <sheetName val="요율"/>
      <sheetName val="토공내역"/>
      <sheetName val="우수공"/>
      <sheetName val="가공2원도"/>
      <sheetName val="철탑공사"/>
      <sheetName val="계수시트"/>
      <sheetName val="실행대비"/>
      <sheetName val="남양주부대"/>
      <sheetName val="2000.05"/>
      <sheetName val="일위대가(계측기설치)"/>
      <sheetName val="unit 4"/>
      <sheetName val="96정변2"/>
      <sheetName val="건장설비"/>
      <sheetName val="산근"/>
      <sheetName val="제출내역 (2)"/>
      <sheetName val="자료"/>
      <sheetName val="토목내역"/>
      <sheetName val="코드일람표"/>
      <sheetName val="inputdata"/>
      <sheetName val="별표 "/>
      <sheetName val="경비_원본"/>
      <sheetName val="표건"/>
      <sheetName val="현경"/>
      <sheetName val="매입세"/>
      <sheetName val="횡배수관토공수량"/>
      <sheetName val="JUCKEYK"/>
      <sheetName val="DB"/>
      <sheetName val="대비표(토공1안)"/>
      <sheetName val="공량산출서"/>
      <sheetName val="산출내력"/>
      <sheetName val="__MAIN"/>
      <sheetName val="단가산출"/>
      <sheetName val="주방"/>
      <sheetName val="도급기성"/>
      <sheetName val="인수공규격"/>
      <sheetName val="초기화면"/>
      <sheetName val="7.2 간선케이블"/>
      <sheetName val="카렌스센터계량기설치공사"/>
      <sheetName val="시멘트"/>
      <sheetName val="CODE"/>
      <sheetName val="예산명세서"/>
      <sheetName val="단가적용"/>
      <sheetName val="CC16-내역서"/>
      <sheetName val="입력"/>
      <sheetName val="예산서 "/>
      <sheetName val="재료비"/>
      <sheetName val="전기"/>
      <sheetName val="한일양산"/>
      <sheetName val="영창26"/>
      <sheetName val="개산공사비"/>
      <sheetName val="준공내역(을)"/>
      <sheetName val="3BL공동구 수량"/>
      <sheetName val="고등학교"/>
      <sheetName val="설직재-1"/>
    </sheetNames>
    <sheetDataSet>
      <sheetData sheetId="0" refreshError="1">
        <row r="10">
          <cell r="B10">
            <v>62281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산출내역서"/>
      <sheetName val="원가계산서"/>
      <sheetName val="일위대가바로가기"/>
      <sheetName val="일위대가표"/>
      <sheetName val="수량계산서 "/>
      <sheetName val="물가대비표"/>
      <sheetName val="시중노임단가"/>
      <sheetName val="도면   "/>
      <sheetName val="점검사항"/>
      <sheetName val="배움터"/>
      <sheetName val="직노"/>
      <sheetName val="J直材4"/>
      <sheetName val="가정급수관"/>
      <sheetName val="손익분석"/>
      <sheetName val="합천내역"/>
      <sheetName val="단가"/>
      <sheetName val="전기단가조사서"/>
      <sheetName val="노무비"/>
      <sheetName val="전기"/>
      <sheetName val="내역서"/>
      <sheetName val="피벗테이블데이터분석"/>
      <sheetName val="정렬"/>
      <sheetName val="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렬"/>
      <sheetName val="퍼스트"/>
      <sheetName val="영주우회도로"/>
      <sheetName val="하도급"/>
      <sheetName val="토공"/>
      <sheetName val="철콘"/>
      <sheetName val="포장"/>
      <sheetName val="상하수도"/>
      <sheetName val="하도샘플"/>
      <sheetName val="산출내역서집계표"/>
      <sheetName val="테이블"/>
      <sheetName val="토공사"/>
      <sheetName val="자료입력"/>
    </sheetNames>
    <sheetDataSet>
      <sheetData sheetId="0">
        <row r="2">
          <cell r="B2" t="str">
            <v>품목</v>
          </cell>
          <cell r="C2" t="str">
            <v>규격</v>
          </cell>
          <cell r="D2" t="str">
            <v>단위</v>
          </cell>
          <cell r="E2" t="str">
            <v>수량</v>
          </cell>
        </row>
        <row r="6">
          <cell r="B6" t="str">
            <v>철근콘크리트깨기</v>
          </cell>
          <cell r="C6" t="str">
            <v>(T=30CM미만)</v>
          </cell>
          <cell r="D6" t="str">
            <v>M3</v>
          </cell>
          <cell r="E6">
            <v>236</v>
          </cell>
        </row>
        <row r="7">
          <cell r="B7" t="str">
            <v>철근콘크리트깨기</v>
          </cell>
          <cell r="C7" t="str">
            <v>(T=30CM 이상)</v>
          </cell>
          <cell r="D7" t="str">
            <v>M3</v>
          </cell>
          <cell r="E7">
            <v>523</v>
          </cell>
        </row>
        <row r="8">
          <cell r="B8" t="str">
            <v>무근콘크리트깨기</v>
          </cell>
          <cell r="C8" t="str">
            <v>(T=30CM 미만)</v>
          </cell>
          <cell r="D8" t="str">
            <v>M3</v>
          </cell>
          <cell r="E8">
            <v>25</v>
          </cell>
        </row>
        <row r="9">
          <cell r="B9" t="str">
            <v>포장깨기</v>
          </cell>
          <cell r="C9" t="str">
            <v>아스팔트콘크리트</v>
          </cell>
          <cell r="D9" t="str">
            <v>M3</v>
          </cell>
          <cell r="E9">
            <v>343</v>
          </cell>
        </row>
        <row r="10">
          <cell r="B10" t="str">
            <v>포장깨기</v>
          </cell>
          <cell r="C10" t="str">
            <v>시멘트콘크리트</v>
          </cell>
          <cell r="D10" t="str">
            <v>M3</v>
          </cell>
          <cell r="E10">
            <v>644</v>
          </cell>
        </row>
        <row r="11">
          <cell r="B11" t="str">
            <v>아스콘포장절단</v>
          </cell>
          <cell r="D11" t="str">
            <v>M</v>
          </cell>
          <cell r="E11">
            <v>41</v>
          </cell>
        </row>
        <row r="12">
          <cell r="B12" t="str">
            <v>콘크리트절단</v>
          </cell>
          <cell r="D12" t="str">
            <v>M</v>
          </cell>
          <cell r="E12">
            <v>154</v>
          </cell>
        </row>
        <row r="13">
          <cell r="B13" t="str">
            <v>석축헐기</v>
          </cell>
          <cell r="D13" t="str">
            <v>M2</v>
          </cell>
          <cell r="E13">
            <v>82</v>
          </cell>
        </row>
        <row r="14">
          <cell r="B14" t="str">
            <v>기존가드레일철거</v>
          </cell>
          <cell r="D14" t="str">
            <v>M</v>
          </cell>
          <cell r="E14">
            <v>100</v>
          </cell>
        </row>
        <row r="15">
          <cell r="B15" t="str">
            <v>기존가옥철거</v>
          </cell>
          <cell r="D15" t="str">
            <v>동</v>
          </cell>
          <cell r="E15">
            <v>39</v>
          </cell>
        </row>
        <row r="18">
          <cell r="B18" t="str">
            <v>표토제거</v>
          </cell>
          <cell r="C18" t="str">
            <v>(답구간)</v>
          </cell>
          <cell r="D18" t="str">
            <v>M2</v>
          </cell>
          <cell r="E18">
            <v>13547</v>
          </cell>
        </row>
        <row r="19">
          <cell r="B19" t="str">
            <v>표토제거</v>
          </cell>
          <cell r="C19" t="str">
            <v>(답외구간)</v>
          </cell>
          <cell r="D19" t="str">
            <v>M2</v>
          </cell>
          <cell r="E19">
            <v>19900</v>
          </cell>
        </row>
        <row r="21">
          <cell r="B21" t="str">
            <v>노상준비공</v>
          </cell>
          <cell r="C21" t="str">
            <v>(절토부)</v>
          </cell>
          <cell r="D21" t="str">
            <v>M2</v>
          </cell>
          <cell r="E21">
            <v>33260</v>
          </cell>
        </row>
        <row r="23">
          <cell r="B23" t="str">
            <v>흙깍기(토사)</v>
          </cell>
          <cell r="C23" t="str">
            <v>(도쟈 32TON)</v>
          </cell>
          <cell r="D23" t="str">
            <v>M3</v>
          </cell>
          <cell r="E23">
            <v>375344</v>
          </cell>
        </row>
        <row r="24">
          <cell r="B24" t="str">
            <v>리핑암깍기</v>
          </cell>
          <cell r="C24" t="str">
            <v>(도쟈 32TON)</v>
          </cell>
          <cell r="D24" t="str">
            <v>M3</v>
          </cell>
          <cell r="E24">
            <v>458953</v>
          </cell>
        </row>
        <row r="25">
          <cell r="B25" t="str">
            <v>발파암깍기</v>
          </cell>
          <cell r="C25" t="str">
            <v>(편절형)</v>
          </cell>
          <cell r="D25" t="str">
            <v>M3</v>
          </cell>
          <cell r="E25">
            <v>404</v>
          </cell>
        </row>
        <row r="26">
          <cell r="B26" t="str">
            <v>발파암깍기</v>
          </cell>
          <cell r="C26" t="str">
            <v>(브레이카)</v>
          </cell>
          <cell r="D26" t="str">
            <v>M3</v>
          </cell>
          <cell r="E26">
            <v>20402</v>
          </cell>
        </row>
        <row r="30">
          <cell r="B30" t="str">
            <v>무대운반</v>
          </cell>
          <cell r="C30" t="str">
            <v>(토  사)</v>
          </cell>
          <cell r="D30" t="str">
            <v>M3</v>
          </cell>
          <cell r="E30">
            <v>73130</v>
          </cell>
        </row>
        <row r="31">
          <cell r="B31" t="str">
            <v>무대운반</v>
          </cell>
          <cell r="C31" t="str">
            <v>(리핑암)</v>
          </cell>
          <cell r="D31" t="str">
            <v>M3</v>
          </cell>
          <cell r="E31">
            <v>9595</v>
          </cell>
        </row>
        <row r="34">
          <cell r="B34" t="str">
            <v>도쟈운반</v>
          </cell>
          <cell r="C34" t="str">
            <v>(토  사)</v>
          </cell>
          <cell r="D34" t="str">
            <v>M3</v>
          </cell>
          <cell r="E34">
            <v>29669</v>
          </cell>
        </row>
        <row r="35">
          <cell r="B35" t="str">
            <v>도쟈운반</v>
          </cell>
          <cell r="C35" t="str">
            <v>(리핑암)</v>
          </cell>
          <cell r="D35" t="str">
            <v>M3</v>
          </cell>
          <cell r="E35">
            <v>19369</v>
          </cell>
        </row>
        <row r="38">
          <cell r="B38" t="str">
            <v>덤프운반</v>
          </cell>
          <cell r="C38" t="str">
            <v>(토  사)</v>
          </cell>
          <cell r="D38" t="str">
            <v>M3</v>
          </cell>
          <cell r="E38">
            <v>312143</v>
          </cell>
        </row>
        <row r="39">
          <cell r="B39" t="str">
            <v>덤프운반</v>
          </cell>
          <cell r="C39" t="str">
            <v>(리핑암)</v>
          </cell>
          <cell r="D39" t="str">
            <v>M3</v>
          </cell>
          <cell r="E39">
            <v>400666</v>
          </cell>
        </row>
        <row r="40">
          <cell r="B40" t="str">
            <v>덤프운반</v>
          </cell>
          <cell r="C40" t="str">
            <v>(발파암)</v>
          </cell>
          <cell r="D40" t="str">
            <v>M3</v>
          </cell>
          <cell r="E40">
            <v>15448</v>
          </cell>
        </row>
        <row r="43">
          <cell r="B43" t="str">
            <v>사토운반</v>
          </cell>
          <cell r="C43" t="str">
            <v>(토  사)</v>
          </cell>
          <cell r="D43" t="str">
            <v>M3</v>
          </cell>
          <cell r="E43">
            <v>58455</v>
          </cell>
        </row>
        <row r="44">
          <cell r="B44" t="str">
            <v>사토운반</v>
          </cell>
          <cell r="C44" t="str">
            <v>(리핑암)</v>
          </cell>
          <cell r="D44" t="str">
            <v>M3</v>
          </cell>
          <cell r="E44">
            <v>30686</v>
          </cell>
        </row>
        <row r="45">
          <cell r="B45" t="str">
            <v>사토운반</v>
          </cell>
          <cell r="C45" t="str">
            <v>(발파암)</v>
          </cell>
          <cell r="D45" t="str">
            <v>M3</v>
          </cell>
          <cell r="E45">
            <v>5428</v>
          </cell>
        </row>
        <row r="49">
          <cell r="B49" t="str">
            <v>흙쌓기</v>
          </cell>
          <cell r="C49" t="str">
            <v>(노 상)</v>
          </cell>
          <cell r="D49" t="str">
            <v>M3</v>
          </cell>
          <cell r="E49">
            <v>86607</v>
          </cell>
        </row>
        <row r="50">
          <cell r="B50" t="str">
            <v>흙쌓기</v>
          </cell>
          <cell r="C50" t="str">
            <v>(노 체)</v>
          </cell>
          <cell r="D50" t="str">
            <v>M3</v>
          </cell>
          <cell r="E50">
            <v>749115</v>
          </cell>
        </row>
        <row r="51">
          <cell r="B51" t="str">
            <v>녹지대성토</v>
          </cell>
          <cell r="D51" t="str">
            <v>M3</v>
          </cell>
          <cell r="E51">
            <v>17604</v>
          </cell>
        </row>
        <row r="54">
          <cell r="B54" t="str">
            <v>동상방지층구입및운반</v>
          </cell>
          <cell r="C54" t="str">
            <v>(상차도)</v>
          </cell>
          <cell r="D54" t="str">
            <v>M3</v>
          </cell>
          <cell r="E54">
            <v>60172</v>
          </cell>
        </row>
        <row r="55">
          <cell r="B55" t="str">
            <v>동상방지층포설및다짐</v>
          </cell>
          <cell r="C55" t="str">
            <v>(T=30CM)</v>
          </cell>
          <cell r="D55" t="str">
            <v>M3</v>
          </cell>
          <cell r="E55">
            <v>46778</v>
          </cell>
        </row>
        <row r="58">
          <cell r="B58" t="str">
            <v>거적덮기(성토부)</v>
          </cell>
          <cell r="D58" t="str">
            <v>M2</v>
          </cell>
          <cell r="E58">
            <v>91889</v>
          </cell>
        </row>
        <row r="59">
          <cell r="B59" t="str">
            <v>거적덮기(절토부)</v>
          </cell>
          <cell r="C59" t="str">
            <v>(토사)</v>
          </cell>
          <cell r="D59" t="str">
            <v>M2</v>
          </cell>
          <cell r="E59">
            <v>31876</v>
          </cell>
        </row>
        <row r="60">
          <cell r="B60" t="str">
            <v>NET 잔듸</v>
          </cell>
          <cell r="C60" t="str">
            <v>(리핑암)</v>
          </cell>
          <cell r="D60" t="str">
            <v>M2</v>
          </cell>
          <cell r="E60">
            <v>32904</v>
          </cell>
        </row>
        <row r="61">
          <cell r="B61" t="str">
            <v>줄  떼</v>
          </cell>
          <cell r="D61" t="str">
            <v>M2</v>
          </cell>
          <cell r="E61">
            <v>18469</v>
          </cell>
        </row>
        <row r="62">
          <cell r="B62" t="str">
            <v>평  떼</v>
          </cell>
          <cell r="D62" t="str">
            <v>M2</v>
          </cell>
          <cell r="E62">
            <v>18920</v>
          </cell>
        </row>
        <row r="63">
          <cell r="B63" t="str">
            <v>성토법면다짐공</v>
          </cell>
          <cell r="D63" t="str">
            <v>M2</v>
          </cell>
          <cell r="E63">
            <v>91889</v>
          </cell>
        </row>
        <row r="64">
          <cell r="B64" t="str">
            <v>절토법면고르기</v>
          </cell>
          <cell r="C64" t="str">
            <v>(발파암)</v>
          </cell>
          <cell r="D64" t="str">
            <v>M2</v>
          </cell>
          <cell r="E64">
            <v>1772</v>
          </cell>
        </row>
        <row r="66">
          <cell r="B66" t="str">
            <v>층따기</v>
          </cell>
          <cell r="D66" t="str">
            <v>M3</v>
          </cell>
          <cell r="E66">
            <v>8492</v>
          </cell>
        </row>
        <row r="67">
          <cell r="B67" t="str">
            <v>벌개제근</v>
          </cell>
          <cell r="D67" t="str">
            <v>M2</v>
          </cell>
          <cell r="E67">
            <v>164287</v>
          </cell>
        </row>
        <row r="68">
          <cell r="B68" t="str">
            <v>치환토</v>
          </cell>
          <cell r="D68" t="str">
            <v>M3</v>
          </cell>
          <cell r="E68">
            <v>64857</v>
          </cell>
        </row>
        <row r="70">
          <cell r="B70" t="str">
            <v>토공규준틀</v>
          </cell>
          <cell r="C70" t="str">
            <v>(비  탈)</v>
          </cell>
          <cell r="D70" t="str">
            <v>EA</v>
          </cell>
          <cell r="E70">
            <v>1003</v>
          </cell>
        </row>
        <row r="71">
          <cell r="B71" t="str">
            <v>토공규준틀</v>
          </cell>
          <cell r="C71" t="str">
            <v>(수  평)</v>
          </cell>
          <cell r="D71" t="str">
            <v>EA</v>
          </cell>
          <cell r="E71">
            <v>91</v>
          </cell>
        </row>
        <row r="76">
          <cell r="B76" t="str">
            <v>측구터파기</v>
          </cell>
          <cell r="C76" t="str">
            <v>(토  사)</v>
          </cell>
          <cell r="D76" t="str">
            <v>M3</v>
          </cell>
          <cell r="E76">
            <v>11328</v>
          </cell>
        </row>
        <row r="77">
          <cell r="B77" t="str">
            <v>되메우기및다짐</v>
          </cell>
          <cell r="C77" t="str">
            <v>(인력50%+기계50%)</v>
          </cell>
          <cell r="D77" t="str">
            <v>M3</v>
          </cell>
          <cell r="E77">
            <v>7706</v>
          </cell>
        </row>
        <row r="81">
          <cell r="B81" t="str">
            <v>L형측구(TYPE-1)</v>
          </cell>
          <cell r="C81" t="str">
            <v>(H=0.515M 절토부)</v>
          </cell>
          <cell r="D81" t="str">
            <v>M</v>
          </cell>
          <cell r="E81">
            <v>1758</v>
          </cell>
        </row>
        <row r="82">
          <cell r="B82" t="str">
            <v>L형측구(TYPE-2)</v>
          </cell>
          <cell r="C82" t="str">
            <v>(H=1.282 M)</v>
          </cell>
          <cell r="D82" t="str">
            <v>M</v>
          </cell>
          <cell r="E82">
            <v>2518</v>
          </cell>
        </row>
        <row r="83">
          <cell r="B83" t="str">
            <v>L형측구(TYPE-3)</v>
          </cell>
          <cell r="C83" t="str">
            <v>(H=0.4M,성토부)</v>
          </cell>
          <cell r="D83" t="str">
            <v>M</v>
          </cell>
          <cell r="E83">
            <v>1199</v>
          </cell>
        </row>
        <row r="84">
          <cell r="B84" t="str">
            <v>L형측구(TYPE-4)</v>
          </cell>
          <cell r="C84" t="str">
            <v>(H=1.317 M)</v>
          </cell>
          <cell r="D84" t="str">
            <v>M</v>
          </cell>
          <cell r="E84">
            <v>120</v>
          </cell>
        </row>
        <row r="85">
          <cell r="B85" t="str">
            <v>L형측구(TYPE-5)</v>
          </cell>
          <cell r="C85" t="str">
            <v>(H=0.4M)</v>
          </cell>
          <cell r="D85" t="str">
            <v>M</v>
          </cell>
          <cell r="E85">
            <v>11727</v>
          </cell>
        </row>
        <row r="86">
          <cell r="B86" t="str">
            <v>L형측구(TYPE-6)</v>
          </cell>
          <cell r="C86" t="str">
            <v>(H=0.3M 부체도로)</v>
          </cell>
          <cell r="D86" t="str">
            <v>M</v>
          </cell>
          <cell r="E86">
            <v>1106</v>
          </cell>
        </row>
        <row r="87">
          <cell r="B87" t="str">
            <v>L형측구(TYPE-1∼2)</v>
          </cell>
          <cell r="C87" t="str">
            <v>(변화구간)</v>
          </cell>
          <cell r="D87" t="str">
            <v>M</v>
          </cell>
          <cell r="E87">
            <v>450</v>
          </cell>
        </row>
        <row r="88">
          <cell r="B88" t="str">
            <v>L형측구(TYPE-3∼4)</v>
          </cell>
          <cell r="C88" t="str">
            <v>(변화구간)</v>
          </cell>
          <cell r="D88" t="str">
            <v>M</v>
          </cell>
          <cell r="E88">
            <v>80</v>
          </cell>
        </row>
        <row r="91">
          <cell r="B91" t="str">
            <v>U형측구(TYPE-1)</v>
          </cell>
          <cell r="C91" t="str">
            <v>(0.5*0.5)</v>
          </cell>
          <cell r="D91" t="str">
            <v>M</v>
          </cell>
          <cell r="E91">
            <v>5014</v>
          </cell>
        </row>
        <row r="92">
          <cell r="B92" t="str">
            <v>U형측구(TYPE-2)</v>
          </cell>
          <cell r="C92" t="str">
            <v>(1.0*1.0)</v>
          </cell>
          <cell r="D92" t="str">
            <v>M</v>
          </cell>
          <cell r="E92">
            <v>698</v>
          </cell>
        </row>
        <row r="93">
          <cell r="B93" t="str">
            <v>U형측구(TYPE-3)</v>
          </cell>
          <cell r="C93" t="str">
            <v>3.00*2.00</v>
          </cell>
          <cell r="D93" t="str">
            <v>M</v>
          </cell>
          <cell r="E93">
            <v>46</v>
          </cell>
        </row>
        <row r="95">
          <cell r="B95" t="str">
            <v>산마루측구(TYPE-1)</v>
          </cell>
          <cell r="C95" t="str">
            <v>0.50*0.45</v>
          </cell>
          <cell r="D95" t="str">
            <v>M</v>
          </cell>
          <cell r="E95">
            <v>1587</v>
          </cell>
        </row>
        <row r="96">
          <cell r="B96" t="str">
            <v>U형플륨관설치</v>
          </cell>
          <cell r="C96" t="str">
            <v>(토사구간)</v>
          </cell>
          <cell r="D96" t="str">
            <v>M</v>
          </cell>
          <cell r="E96">
            <v>943</v>
          </cell>
        </row>
        <row r="98">
          <cell r="B98" t="str">
            <v>맹암거설치(TYPE-1)</v>
          </cell>
          <cell r="C98" t="str">
            <v>(토사구간)</v>
          </cell>
          <cell r="D98" t="str">
            <v>M</v>
          </cell>
          <cell r="E98">
            <v>1876</v>
          </cell>
        </row>
        <row r="99">
          <cell r="B99" t="str">
            <v>맹암거설치(TYPE-2)</v>
          </cell>
          <cell r="C99" t="str">
            <v>(리핑암,발파암구간)</v>
          </cell>
          <cell r="D99" t="str">
            <v>M</v>
          </cell>
          <cell r="E99">
            <v>3665</v>
          </cell>
        </row>
        <row r="100">
          <cell r="B100" t="str">
            <v>맹암거설치(TYPE-3)</v>
          </cell>
          <cell r="C100" t="str">
            <v>(절성토경계구간)</v>
          </cell>
          <cell r="D100" t="str">
            <v>M</v>
          </cell>
          <cell r="E100">
            <v>1106</v>
          </cell>
        </row>
        <row r="105">
          <cell r="B105" t="str">
            <v>구조물터파기</v>
          </cell>
          <cell r="C105" t="str">
            <v>(육상토사)</v>
          </cell>
          <cell r="D105" t="str">
            <v>M3</v>
          </cell>
          <cell r="E105">
            <v>8714</v>
          </cell>
        </row>
        <row r="106">
          <cell r="B106" t="str">
            <v>구조물터파기</v>
          </cell>
          <cell r="C106" t="str">
            <v>(육상리핑암)</v>
          </cell>
          <cell r="D106" t="str">
            <v>M3</v>
          </cell>
          <cell r="E106">
            <v>73</v>
          </cell>
        </row>
        <row r="107">
          <cell r="B107" t="str">
            <v>되메우기및다짐</v>
          </cell>
          <cell r="C107" t="str">
            <v>(인력50%+기계50%)</v>
          </cell>
          <cell r="D107" t="str">
            <v>M3</v>
          </cell>
          <cell r="E107">
            <v>6357</v>
          </cell>
        </row>
        <row r="110">
          <cell r="B110" t="str">
            <v>횡배수관(V/R관)</v>
          </cell>
          <cell r="C110" t="str">
            <v>(D=600 M/M,반단면)</v>
          </cell>
          <cell r="D110" t="str">
            <v>M</v>
          </cell>
          <cell r="E110">
            <v>7</v>
          </cell>
        </row>
        <row r="111">
          <cell r="B111" t="str">
            <v>횡배수관(V/R관)</v>
          </cell>
          <cell r="C111" t="str">
            <v>(D=800 M/M,반단면)</v>
          </cell>
          <cell r="D111" t="str">
            <v>M</v>
          </cell>
          <cell r="E111">
            <v>445</v>
          </cell>
        </row>
        <row r="112">
          <cell r="B112" t="str">
            <v>횡배수관(V/R관)</v>
          </cell>
          <cell r="C112" t="str">
            <v>(D=1000 M/M,반단면)</v>
          </cell>
          <cell r="D112" t="str">
            <v>M</v>
          </cell>
          <cell r="E112">
            <v>96</v>
          </cell>
        </row>
        <row r="113">
          <cell r="B113" t="str">
            <v>횡배수관(V/R관)</v>
          </cell>
          <cell r="C113" t="str">
            <v>(D=1200 M/M,반단면)</v>
          </cell>
          <cell r="D113" t="str">
            <v>M</v>
          </cell>
          <cell r="E113">
            <v>35</v>
          </cell>
        </row>
        <row r="114">
          <cell r="B114" t="str">
            <v>횡배수관(V/R관)</v>
          </cell>
          <cell r="C114" t="str">
            <v>(D=800 M/M,전단면)</v>
          </cell>
          <cell r="D114" t="str">
            <v>M</v>
          </cell>
          <cell r="E114">
            <v>456</v>
          </cell>
        </row>
        <row r="115">
          <cell r="B115" t="str">
            <v>횡배수관(V/R관)</v>
          </cell>
          <cell r="C115" t="str">
            <v>(D=1000전단면 5-10M)</v>
          </cell>
          <cell r="D115" t="str">
            <v>M</v>
          </cell>
          <cell r="E115">
            <v>209</v>
          </cell>
        </row>
        <row r="116">
          <cell r="B116" t="str">
            <v>횡배수관(V/R관)</v>
          </cell>
          <cell r="C116" t="str">
            <v>(D=1000전단면10-15M)</v>
          </cell>
          <cell r="D116" t="str">
            <v>M</v>
          </cell>
          <cell r="E116">
            <v>155</v>
          </cell>
        </row>
        <row r="117">
          <cell r="B117" t="str">
            <v>횡배수관(V/R관)</v>
          </cell>
          <cell r="C117" t="str">
            <v>(D=1200전단면 5-10M)</v>
          </cell>
          <cell r="D117" t="str">
            <v>M</v>
          </cell>
          <cell r="E117">
            <v>137</v>
          </cell>
        </row>
        <row r="118">
          <cell r="B118" t="str">
            <v>횡배수관(V/R관)</v>
          </cell>
          <cell r="C118" t="str">
            <v>(D=1200전단면10-15M)</v>
          </cell>
          <cell r="D118" t="str">
            <v>M</v>
          </cell>
          <cell r="E118">
            <v>67</v>
          </cell>
        </row>
        <row r="119">
          <cell r="B119" t="str">
            <v>횡배수관(V/R관)2련</v>
          </cell>
          <cell r="C119" t="str">
            <v>(D=1200전단면10-15M)</v>
          </cell>
          <cell r="D119" t="str">
            <v>EA</v>
          </cell>
          <cell r="E119">
            <v>75</v>
          </cell>
        </row>
        <row r="122">
          <cell r="B122" t="str">
            <v>콘크리트타설</v>
          </cell>
          <cell r="C122" t="str">
            <v>(무근,VIB포함)</v>
          </cell>
          <cell r="D122" t="str">
            <v>M3</v>
          </cell>
          <cell r="E122">
            <v>138</v>
          </cell>
        </row>
        <row r="123">
          <cell r="B123" t="str">
            <v>합판거푸집</v>
          </cell>
          <cell r="C123" t="str">
            <v>(3 회)</v>
          </cell>
          <cell r="D123" t="str">
            <v>M2</v>
          </cell>
          <cell r="E123">
            <v>673</v>
          </cell>
        </row>
        <row r="128">
          <cell r="B128" t="str">
            <v>구조물터파기</v>
          </cell>
          <cell r="C128" t="str">
            <v>(육상토사)</v>
          </cell>
          <cell r="D128" t="str">
            <v>M3</v>
          </cell>
          <cell r="E128">
            <v>1448</v>
          </cell>
        </row>
        <row r="129">
          <cell r="B129" t="str">
            <v>되메우기및다짐</v>
          </cell>
          <cell r="C129" t="str">
            <v>(인력50%+기계50%)</v>
          </cell>
          <cell r="D129" t="str">
            <v>M3</v>
          </cell>
          <cell r="E129">
            <v>893</v>
          </cell>
        </row>
        <row r="132">
          <cell r="B132" t="str">
            <v>종배수관부설</v>
          </cell>
          <cell r="C132" t="str">
            <v>(흄관:D=600 M/M)</v>
          </cell>
          <cell r="D132" t="str">
            <v>M</v>
          </cell>
          <cell r="E132">
            <v>1029</v>
          </cell>
        </row>
        <row r="133">
          <cell r="B133" t="str">
            <v>종배수관부설</v>
          </cell>
          <cell r="C133" t="str">
            <v>(흄관:D=1200 M/M)</v>
          </cell>
          <cell r="D133" t="str">
            <v>M</v>
          </cell>
          <cell r="E133">
            <v>6</v>
          </cell>
        </row>
        <row r="134">
          <cell r="B134" t="str">
            <v>몰  탈</v>
          </cell>
          <cell r="C134" t="str">
            <v>(1:3)</v>
          </cell>
          <cell r="D134" t="str">
            <v>M3</v>
          </cell>
          <cell r="E134">
            <v>1.7769999999999999</v>
          </cell>
        </row>
        <row r="137">
          <cell r="B137" t="str">
            <v>콘크리트타설</v>
          </cell>
          <cell r="C137" t="str">
            <v>(무근,VIB제외)</v>
          </cell>
          <cell r="D137" t="str">
            <v>M3</v>
          </cell>
          <cell r="E137">
            <v>3</v>
          </cell>
        </row>
        <row r="138">
          <cell r="B138" t="str">
            <v>합판거푸집</v>
          </cell>
          <cell r="C138" t="str">
            <v>(4 회)</v>
          </cell>
          <cell r="D138" t="str">
            <v>M2</v>
          </cell>
          <cell r="E138">
            <v>45</v>
          </cell>
        </row>
        <row r="142">
          <cell r="B142" t="str">
            <v>암거구조물터파기</v>
          </cell>
          <cell r="C142" t="str">
            <v>(육상토사0-4M)</v>
          </cell>
          <cell r="D142" t="str">
            <v>M3</v>
          </cell>
          <cell r="E142">
            <v>3157</v>
          </cell>
        </row>
        <row r="143">
          <cell r="B143" t="str">
            <v>되메우기및다짐</v>
          </cell>
          <cell r="C143" t="str">
            <v>(인력50%+기계50%)</v>
          </cell>
          <cell r="D143" t="str">
            <v>M3</v>
          </cell>
          <cell r="E143">
            <v>171</v>
          </cell>
        </row>
        <row r="144">
          <cell r="B144" t="str">
            <v>기초잡석부설및다짐</v>
          </cell>
          <cell r="D144" t="str">
            <v>M3</v>
          </cell>
          <cell r="E144">
            <v>238</v>
          </cell>
        </row>
        <row r="145">
          <cell r="B145" t="str">
            <v>구조물뒷채움</v>
          </cell>
          <cell r="D145" t="str">
            <v>M3</v>
          </cell>
          <cell r="E145">
            <v>15</v>
          </cell>
        </row>
        <row r="146">
          <cell r="B146" t="str">
            <v>콘크리트펌프카타설</v>
          </cell>
          <cell r="C146" t="str">
            <v>(철  근)</v>
          </cell>
          <cell r="D146" t="str">
            <v>M3</v>
          </cell>
          <cell r="E146">
            <v>965</v>
          </cell>
        </row>
        <row r="147">
          <cell r="B147" t="str">
            <v>콘크리트타설</v>
          </cell>
          <cell r="C147" t="str">
            <v>(무근,VIB제외)</v>
          </cell>
          <cell r="D147" t="str">
            <v>M3</v>
          </cell>
          <cell r="E147">
            <v>75</v>
          </cell>
        </row>
        <row r="148">
          <cell r="B148" t="str">
            <v>스페이샤설치</v>
          </cell>
          <cell r="D148" t="str">
            <v>M2</v>
          </cell>
          <cell r="E148">
            <v>3640</v>
          </cell>
        </row>
        <row r="149">
          <cell r="B149" t="str">
            <v>합판거푸집</v>
          </cell>
          <cell r="C149" t="str">
            <v>(3 회)</v>
          </cell>
          <cell r="D149" t="str">
            <v>M2</v>
          </cell>
          <cell r="E149">
            <v>2948</v>
          </cell>
        </row>
        <row r="150">
          <cell r="B150" t="str">
            <v>합판거푸집</v>
          </cell>
          <cell r="C150" t="str">
            <v>(4 회)</v>
          </cell>
          <cell r="D150" t="str">
            <v>M2</v>
          </cell>
          <cell r="E150">
            <v>63</v>
          </cell>
        </row>
        <row r="151">
          <cell r="B151" t="str">
            <v>합판거푸집</v>
          </cell>
          <cell r="C151" t="str">
            <v>(6 회)</v>
          </cell>
          <cell r="D151" t="str">
            <v>M2</v>
          </cell>
          <cell r="E151">
            <v>58</v>
          </cell>
        </row>
        <row r="152">
          <cell r="B152" t="str">
            <v>강관비계</v>
          </cell>
          <cell r="C152" t="str">
            <v>(암거및소형구조물)</v>
          </cell>
          <cell r="D152" t="str">
            <v>M2</v>
          </cell>
          <cell r="E152">
            <v>993</v>
          </cell>
        </row>
        <row r="153">
          <cell r="B153" t="str">
            <v>강관동바리</v>
          </cell>
          <cell r="C153" t="str">
            <v>(암거용)</v>
          </cell>
          <cell r="D153" t="str">
            <v>공/M3</v>
          </cell>
          <cell r="E153">
            <v>914</v>
          </cell>
        </row>
        <row r="154">
          <cell r="B154" t="str">
            <v>철근가공조립</v>
          </cell>
          <cell r="C154" t="str">
            <v>(간 단)</v>
          </cell>
          <cell r="D154" t="str">
            <v>TON</v>
          </cell>
          <cell r="E154">
            <v>0.72299999999999998</v>
          </cell>
        </row>
        <row r="155">
          <cell r="B155" t="str">
            <v>철근가공조립</v>
          </cell>
          <cell r="C155" t="str">
            <v>(복 잡)</v>
          </cell>
          <cell r="D155" t="str">
            <v>TON</v>
          </cell>
          <cell r="E155">
            <v>174.56800000000001</v>
          </cell>
        </row>
        <row r="156">
          <cell r="B156" t="str">
            <v>우레탄실란트</v>
          </cell>
          <cell r="D156" t="str">
            <v>KG</v>
          </cell>
          <cell r="E156">
            <v>0.72</v>
          </cell>
        </row>
        <row r="157">
          <cell r="B157" t="str">
            <v>DOWEL BAR 설치</v>
          </cell>
          <cell r="C157" t="str">
            <v>(D25,L=800)</v>
          </cell>
          <cell r="D157" t="str">
            <v>EA</v>
          </cell>
          <cell r="E157">
            <v>145</v>
          </cell>
        </row>
        <row r="158">
          <cell r="B158" t="str">
            <v>스치로폴</v>
          </cell>
          <cell r="C158" t="str">
            <v>(T=20 M/M)</v>
          </cell>
          <cell r="D158" t="str">
            <v>M2</v>
          </cell>
          <cell r="E158">
            <v>31</v>
          </cell>
        </row>
        <row r="159">
          <cell r="B159" t="str">
            <v>BOX 신구 접합</v>
          </cell>
          <cell r="D159" t="str">
            <v>M</v>
          </cell>
          <cell r="E159">
            <v>5</v>
          </cell>
        </row>
        <row r="160">
          <cell r="B160" t="str">
            <v>PVC PIPE 설치</v>
          </cell>
          <cell r="C160" t="str">
            <v>(D=100 M/M)</v>
          </cell>
          <cell r="D160" t="str">
            <v>M</v>
          </cell>
          <cell r="E160">
            <v>12</v>
          </cell>
        </row>
        <row r="161">
          <cell r="B161" t="str">
            <v>부직포</v>
          </cell>
          <cell r="D161" t="str">
            <v>M2</v>
          </cell>
          <cell r="E161">
            <v>55</v>
          </cell>
        </row>
        <row r="162">
          <cell r="B162" t="str">
            <v>돌붙임</v>
          </cell>
          <cell r="C162" t="str">
            <v>(메쌓기)</v>
          </cell>
          <cell r="D162" t="str">
            <v>M2</v>
          </cell>
          <cell r="E162">
            <v>79</v>
          </cell>
        </row>
        <row r="163">
          <cell r="B163" t="str">
            <v>아스팔트방수</v>
          </cell>
          <cell r="C163" t="str">
            <v>(2 회)</v>
          </cell>
          <cell r="D163" t="str">
            <v>M2</v>
          </cell>
          <cell r="E163">
            <v>1854</v>
          </cell>
        </row>
        <row r="166">
          <cell r="B166" t="str">
            <v>터파기</v>
          </cell>
          <cell r="C166" t="str">
            <v>(인력100%)</v>
          </cell>
          <cell r="D166" t="str">
            <v>M3</v>
          </cell>
          <cell r="E166">
            <v>9</v>
          </cell>
        </row>
        <row r="167">
          <cell r="B167" t="str">
            <v>콘크리트타설</v>
          </cell>
          <cell r="C167" t="str">
            <v>(무근,VIB제외)</v>
          </cell>
          <cell r="D167" t="str">
            <v>M3</v>
          </cell>
          <cell r="E167">
            <v>9</v>
          </cell>
        </row>
        <row r="168">
          <cell r="B168" t="str">
            <v>합판거푸집</v>
          </cell>
          <cell r="C168" t="str">
            <v>(4 회)</v>
          </cell>
          <cell r="D168" t="str">
            <v>M2</v>
          </cell>
          <cell r="E168">
            <v>3</v>
          </cell>
        </row>
        <row r="172">
          <cell r="B172" t="str">
            <v>터파기</v>
          </cell>
          <cell r="C172" t="str">
            <v>(인력100%)</v>
          </cell>
          <cell r="D172" t="str">
            <v>M3</v>
          </cell>
          <cell r="E172">
            <v>1386</v>
          </cell>
        </row>
        <row r="173">
          <cell r="B173" t="str">
            <v>구조물터파기</v>
          </cell>
          <cell r="C173" t="str">
            <v>(육상리핑암)</v>
          </cell>
          <cell r="D173" t="str">
            <v>M3</v>
          </cell>
          <cell r="E173">
            <v>29</v>
          </cell>
        </row>
        <row r="174">
          <cell r="B174" t="str">
            <v>구조물터파기</v>
          </cell>
          <cell r="C174" t="str">
            <v>(육상발파암0-1M)</v>
          </cell>
          <cell r="D174" t="str">
            <v>M3</v>
          </cell>
          <cell r="E174">
            <v>2</v>
          </cell>
        </row>
        <row r="177">
          <cell r="B177" t="str">
            <v>콘크리트타설</v>
          </cell>
          <cell r="C177" t="str">
            <v>(도수로용)</v>
          </cell>
          <cell r="D177" t="str">
            <v>M3</v>
          </cell>
          <cell r="E177">
            <v>161</v>
          </cell>
        </row>
        <row r="178">
          <cell r="B178" t="str">
            <v>합판거푸집</v>
          </cell>
          <cell r="C178" t="str">
            <v>(4 회)</v>
          </cell>
          <cell r="D178" t="str">
            <v>M2</v>
          </cell>
          <cell r="E178">
            <v>811</v>
          </cell>
        </row>
        <row r="179">
          <cell r="B179" t="str">
            <v>철근가공조립</v>
          </cell>
          <cell r="C179" t="str">
            <v>(간 단)</v>
          </cell>
          <cell r="D179" t="str">
            <v>TON</v>
          </cell>
          <cell r="E179">
            <v>5.59</v>
          </cell>
        </row>
        <row r="182">
          <cell r="B182" t="str">
            <v>콘크리트타설</v>
          </cell>
          <cell r="C182" t="str">
            <v>(도수로용)</v>
          </cell>
          <cell r="D182" t="str">
            <v>M3</v>
          </cell>
          <cell r="E182">
            <v>252</v>
          </cell>
        </row>
        <row r="183">
          <cell r="B183" t="str">
            <v>합판거푸집</v>
          </cell>
          <cell r="C183" t="str">
            <v>(4 회)</v>
          </cell>
          <cell r="D183" t="str">
            <v>M2</v>
          </cell>
          <cell r="E183">
            <v>1920</v>
          </cell>
        </row>
        <row r="186">
          <cell r="B186" t="str">
            <v>콘크리트타설</v>
          </cell>
          <cell r="C186" t="str">
            <v>(도수로용)</v>
          </cell>
          <cell r="D186" t="str">
            <v>M3</v>
          </cell>
          <cell r="E186">
            <v>33</v>
          </cell>
        </row>
        <row r="187">
          <cell r="B187" t="str">
            <v>합판거푸집</v>
          </cell>
          <cell r="C187" t="str">
            <v>(4 회)</v>
          </cell>
          <cell r="D187" t="str">
            <v>M2</v>
          </cell>
          <cell r="E187">
            <v>281</v>
          </cell>
        </row>
        <row r="188">
          <cell r="B188" t="str">
            <v>철근가공조립</v>
          </cell>
          <cell r="C188" t="str">
            <v>(간 단)</v>
          </cell>
          <cell r="D188" t="str">
            <v>TON</v>
          </cell>
          <cell r="E188">
            <v>1.728</v>
          </cell>
        </row>
        <row r="193">
          <cell r="B193" t="str">
            <v>터파기</v>
          </cell>
          <cell r="C193" t="str">
            <v>(인력100%)</v>
          </cell>
          <cell r="D193" t="str">
            <v>M3</v>
          </cell>
          <cell r="E193">
            <v>883</v>
          </cell>
        </row>
        <row r="194">
          <cell r="B194" t="str">
            <v>구조물터파기</v>
          </cell>
          <cell r="C194" t="str">
            <v>(육상리핑암)</v>
          </cell>
          <cell r="D194" t="str">
            <v>M3</v>
          </cell>
          <cell r="E194">
            <v>388</v>
          </cell>
        </row>
        <row r="195">
          <cell r="B195" t="str">
            <v>되메우기및다짐</v>
          </cell>
          <cell r="C195" t="str">
            <v>(인력50%+기계50%)</v>
          </cell>
          <cell r="D195" t="str">
            <v>M3</v>
          </cell>
          <cell r="E195">
            <v>617</v>
          </cell>
        </row>
        <row r="198">
          <cell r="B198" t="str">
            <v>콘크리트타설</v>
          </cell>
          <cell r="C198" t="str">
            <v>(무근,VIB포함)</v>
          </cell>
          <cell r="D198" t="str">
            <v>M3</v>
          </cell>
          <cell r="E198">
            <v>73</v>
          </cell>
        </row>
        <row r="199">
          <cell r="B199" t="str">
            <v>중분대배수관설치</v>
          </cell>
          <cell r="C199" t="str">
            <v>(V/R관,D=300 M/M)</v>
          </cell>
          <cell r="D199" t="str">
            <v>M</v>
          </cell>
          <cell r="E199">
            <v>2320</v>
          </cell>
        </row>
        <row r="200">
          <cell r="B200" t="str">
            <v>몰  탈</v>
          </cell>
          <cell r="C200" t="str">
            <v>(1:3)</v>
          </cell>
          <cell r="D200" t="str">
            <v>M3</v>
          </cell>
          <cell r="E200">
            <v>1.8620000000000001</v>
          </cell>
        </row>
        <row r="203">
          <cell r="B203" t="str">
            <v>콘크리트타설</v>
          </cell>
          <cell r="C203" t="str">
            <v>(철근,VIB포함)</v>
          </cell>
          <cell r="D203" t="str">
            <v>M3</v>
          </cell>
          <cell r="E203">
            <v>84</v>
          </cell>
        </row>
        <row r="204">
          <cell r="B204" t="str">
            <v>합판거푸집</v>
          </cell>
          <cell r="C204" t="str">
            <v>(3 회)</v>
          </cell>
          <cell r="D204" t="str">
            <v>M2</v>
          </cell>
          <cell r="E204">
            <v>988</v>
          </cell>
        </row>
        <row r="205">
          <cell r="B205" t="str">
            <v>철근가공조립</v>
          </cell>
          <cell r="C205" t="str">
            <v>(보 통)</v>
          </cell>
          <cell r="D205" t="str">
            <v>TON</v>
          </cell>
          <cell r="E205">
            <v>14.37</v>
          </cell>
        </row>
        <row r="206">
          <cell r="B206" t="str">
            <v>스틸그레이팅설치</v>
          </cell>
          <cell r="C206" t="str">
            <v>1130*430*75</v>
          </cell>
          <cell r="D206" t="str">
            <v>EA</v>
          </cell>
          <cell r="E206">
            <v>134</v>
          </cell>
        </row>
        <row r="210">
          <cell r="B210" t="str">
            <v>구조물터파기</v>
          </cell>
          <cell r="C210" t="str">
            <v>(육상토사)</v>
          </cell>
          <cell r="D210" t="str">
            <v>M3</v>
          </cell>
          <cell r="E210">
            <v>1358</v>
          </cell>
        </row>
        <row r="211">
          <cell r="B211" t="str">
            <v>되메우기및다짐</v>
          </cell>
          <cell r="C211" t="str">
            <v>(인력50%+기계50%)</v>
          </cell>
          <cell r="D211" t="str">
            <v>M3</v>
          </cell>
          <cell r="E211">
            <v>1103</v>
          </cell>
        </row>
        <row r="212">
          <cell r="B212" t="str">
            <v>콘크리트타설</v>
          </cell>
          <cell r="C212" t="str">
            <v>(철근,VIB포함)</v>
          </cell>
          <cell r="D212" t="str">
            <v>M3</v>
          </cell>
          <cell r="E212">
            <v>117</v>
          </cell>
        </row>
        <row r="213">
          <cell r="B213" t="str">
            <v>합판거푸집</v>
          </cell>
          <cell r="C213" t="str">
            <v>(3 회)</v>
          </cell>
          <cell r="D213" t="str">
            <v>M2</v>
          </cell>
          <cell r="E213">
            <v>1023</v>
          </cell>
        </row>
        <row r="214">
          <cell r="B214" t="str">
            <v>철근가공조립</v>
          </cell>
          <cell r="C214" t="str">
            <v>(보 통)</v>
          </cell>
          <cell r="D214" t="str">
            <v>TON</v>
          </cell>
          <cell r="E214">
            <v>5.4870000000000001</v>
          </cell>
        </row>
        <row r="215">
          <cell r="B215" t="str">
            <v>스틸그레이팅설치</v>
          </cell>
          <cell r="C215" t="str">
            <v>(1150*1350*65)</v>
          </cell>
          <cell r="D215" t="str">
            <v>EA</v>
          </cell>
          <cell r="E215">
            <v>25</v>
          </cell>
        </row>
        <row r="218">
          <cell r="B218" t="str">
            <v>철근운반</v>
          </cell>
          <cell r="D218" t="str">
            <v>TON</v>
          </cell>
          <cell r="E218">
            <v>257</v>
          </cell>
        </row>
        <row r="219">
          <cell r="B219" t="str">
            <v>시멘트운반</v>
          </cell>
          <cell r="C219" t="str">
            <v>(40 KG/대)</v>
          </cell>
          <cell r="D219" t="str">
            <v>대</v>
          </cell>
          <cell r="E219">
            <v>70</v>
          </cell>
        </row>
        <row r="222">
          <cell r="B222" t="str">
            <v>시멘트</v>
          </cell>
          <cell r="C222" t="str">
            <v>(40 KG/대)</v>
          </cell>
          <cell r="D222" t="str">
            <v>대</v>
          </cell>
          <cell r="E222">
            <v>70</v>
          </cell>
        </row>
        <row r="224">
          <cell r="B224" t="str">
            <v>레미콘</v>
          </cell>
          <cell r="C224" t="str">
            <v>25-240-12</v>
          </cell>
          <cell r="D224" t="str">
            <v>M3</v>
          </cell>
          <cell r="E224">
            <v>975</v>
          </cell>
        </row>
        <row r="225">
          <cell r="B225" t="str">
            <v>레미콘</v>
          </cell>
          <cell r="C225" t="str">
            <v>25-210-15</v>
          </cell>
          <cell r="D225" t="str">
            <v>M3</v>
          </cell>
          <cell r="E225">
            <v>217</v>
          </cell>
        </row>
        <row r="226">
          <cell r="B226" t="str">
            <v>레미콘</v>
          </cell>
          <cell r="C226" t="str">
            <v>25-210- 8</v>
          </cell>
          <cell r="D226" t="str">
            <v>M3</v>
          </cell>
          <cell r="E226">
            <v>141</v>
          </cell>
        </row>
        <row r="227">
          <cell r="B227" t="str">
            <v>레미콘</v>
          </cell>
          <cell r="C227" t="str">
            <v>25-180-15</v>
          </cell>
          <cell r="D227" t="str">
            <v>M3</v>
          </cell>
          <cell r="E227">
            <v>364</v>
          </cell>
        </row>
        <row r="228">
          <cell r="B228" t="str">
            <v>레미콘</v>
          </cell>
          <cell r="C228" t="str">
            <v>25-180-8</v>
          </cell>
          <cell r="D228" t="str">
            <v>M3</v>
          </cell>
          <cell r="E228">
            <v>10926</v>
          </cell>
        </row>
        <row r="229">
          <cell r="B229" t="str">
            <v>레미콘</v>
          </cell>
          <cell r="C229" t="str">
            <v>40-160- 8</v>
          </cell>
          <cell r="D229" t="str">
            <v>M3</v>
          </cell>
          <cell r="E229">
            <v>147</v>
          </cell>
        </row>
        <row r="232">
          <cell r="B232" t="str">
            <v>철  근</v>
          </cell>
          <cell r="C232" t="str">
            <v>D 13 M/M</v>
          </cell>
          <cell r="D232" t="str">
            <v>TON</v>
          </cell>
          <cell r="E232">
            <v>91.691999999999993</v>
          </cell>
        </row>
        <row r="233">
          <cell r="B233" t="str">
            <v>철  근</v>
          </cell>
          <cell r="C233" t="str">
            <v>D 16 M/M 이상</v>
          </cell>
          <cell r="D233" t="str">
            <v>TON</v>
          </cell>
          <cell r="E233">
            <v>165.161</v>
          </cell>
        </row>
        <row r="235">
          <cell r="B235" t="str">
            <v>고  철</v>
          </cell>
          <cell r="D235" t="str">
            <v>TON</v>
          </cell>
          <cell r="E235">
            <v>7.4820000000000002</v>
          </cell>
        </row>
        <row r="241">
          <cell r="B241" t="str">
            <v>구조물터파기</v>
          </cell>
          <cell r="C241" t="str">
            <v>(육상토사0-4M)</v>
          </cell>
          <cell r="D241" t="str">
            <v>M3</v>
          </cell>
          <cell r="E241">
            <v>77</v>
          </cell>
        </row>
        <row r="242">
          <cell r="B242" t="str">
            <v>되메우기및다짐</v>
          </cell>
          <cell r="C242" t="str">
            <v>(인력50%+기계50%)</v>
          </cell>
          <cell r="D242" t="str">
            <v>M3</v>
          </cell>
          <cell r="E242">
            <v>53</v>
          </cell>
        </row>
        <row r="243">
          <cell r="B243" t="str">
            <v>구조물뒷채움</v>
          </cell>
          <cell r="D243" t="str">
            <v>M3</v>
          </cell>
          <cell r="E243">
            <v>1483</v>
          </cell>
        </row>
        <row r="246">
          <cell r="B246" t="str">
            <v>콘크리트펌프카타설</v>
          </cell>
          <cell r="C246" t="str">
            <v>(철  근)</v>
          </cell>
          <cell r="D246" t="str">
            <v>M3</v>
          </cell>
          <cell r="E246">
            <v>2029</v>
          </cell>
        </row>
        <row r="247">
          <cell r="B247" t="str">
            <v>콘크리트타설</v>
          </cell>
          <cell r="C247" t="str">
            <v>(무근,VIB제외)</v>
          </cell>
          <cell r="D247" t="str">
            <v>M3</v>
          </cell>
          <cell r="E247">
            <v>63</v>
          </cell>
        </row>
        <row r="250">
          <cell r="B250" t="str">
            <v>합판거푸집</v>
          </cell>
          <cell r="C250" t="str">
            <v>(3회 0- 7M)</v>
          </cell>
          <cell r="D250" t="str">
            <v>M2</v>
          </cell>
          <cell r="E250">
            <v>2346</v>
          </cell>
        </row>
        <row r="251">
          <cell r="B251" t="str">
            <v>합판거푸집</v>
          </cell>
          <cell r="C251" t="str">
            <v>(3회 7-10M)</v>
          </cell>
          <cell r="D251" t="str">
            <v>M2</v>
          </cell>
          <cell r="E251">
            <v>158</v>
          </cell>
        </row>
        <row r="252">
          <cell r="B252" t="str">
            <v>합판거푸집</v>
          </cell>
          <cell r="C252" t="str">
            <v>(4 회)</v>
          </cell>
          <cell r="D252" t="str">
            <v>M2</v>
          </cell>
          <cell r="E252">
            <v>263</v>
          </cell>
        </row>
        <row r="253">
          <cell r="B253" t="str">
            <v>합판거푸집</v>
          </cell>
          <cell r="C253" t="str">
            <v>(6 회)</v>
          </cell>
          <cell r="D253" t="str">
            <v>M2</v>
          </cell>
          <cell r="E253">
            <v>23</v>
          </cell>
        </row>
        <row r="254">
          <cell r="B254" t="str">
            <v>문양거푸집(0-7M)</v>
          </cell>
          <cell r="C254" t="str">
            <v>20회사용</v>
          </cell>
          <cell r="D254" t="str">
            <v>M2</v>
          </cell>
          <cell r="E254">
            <v>315</v>
          </cell>
        </row>
        <row r="256">
          <cell r="B256" t="str">
            <v>강관비계</v>
          </cell>
          <cell r="D256" t="str">
            <v>M2</v>
          </cell>
          <cell r="E256">
            <v>1105</v>
          </cell>
        </row>
        <row r="258">
          <cell r="B258" t="str">
            <v>목재동바리</v>
          </cell>
          <cell r="C258" t="str">
            <v>(4 회)</v>
          </cell>
          <cell r="D258" t="str">
            <v>공/M3</v>
          </cell>
          <cell r="E258">
            <v>642</v>
          </cell>
        </row>
        <row r="259">
          <cell r="B259" t="str">
            <v>강관동바리</v>
          </cell>
          <cell r="C259" t="str">
            <v>(교량용)</v>
          </cell>
          <cell r="D259" t="str">
            <v>공/M3</v>
          </cell>
          <cell r="E259">
            <v>137</v>
          </cell>
        </row>
        <row r="260">
          <cell r="B260" t="str">
            <v>목재동바리</v>
          </cell>
          <cell r="C260" t="str">
            <v>(1 회)</v>
          </cell>
          <cell r="D260" t="str">
            <v>공/M3</v>
          </cell>
          <cell r="E260">
            <v>78</v>
          </cell>
        </row>
        <row r="263">
          <cell r="B263" t="str">
            <v>교좌장치(가흥IC교)</v>
          </cell>
          <cell r="C263" t="str">
            <v>175TON,고정단</v>
          </cell>
          <cell r="D263" t="str">
            <v>EA</v>
          </cell>
          <cell r="E263">
            <v>2</v>
          </cell>
        </row>
        <row r="264">
          <cell r="B264" t="str">
            <v>교좌장치(가흥IC교)</v>
          </cell>
          <cell r="C264" t="str">
            <v>175TON,종방향,가동</v>
          </cell>
          <cell r="D264" t="str">
            <v>EA</v>
          </cell>
          <cell r="E264">
            <v>2</v>
          </cell>
        </row>
        <row r="265">
          <cell r="B265" t="str">
            <v>교좌장치(가흥IC교)</v>
          </cell>
          <cell r="C265" t="str">
            <v>175TON,횡방향,가동단</v>
          </cell>
          <cell r="D265" t="str">
            <v>EA</v>
          </cell>
          <cell r="E265">
            <v>8</v>
          </cell>
        </row>
        <row r="266">
          <cell r="B266" t="str">
            <v>교좌장치(가흥IC교)</v>
          </cell>
          <cell r="C266" t="str">
            <v>175TON,양방향,가동</v>
          </cell>
          <cell r="D266" t="str">
            <v>EA</v>
          </cell>
          <cell r="E266">
            <v>8</v>
          </cell>
        </row>
        <row r="268">
          <cell r="B268" t="str">
            <v>신축이음장치</v>
          </cell>
          <cell r="C268" t="str">
            <v>(KR-NO50)</v>
          </cell>
          <cell r="D268" t="str">
            <v>M</v>
          </cell>
          <cell r="E268">
            <v>50.66</v>
          </cell>
        </row>
        <row r="270">
          <cell r="B270" t="str">
            <v>PREFLEX빔제작</v>
          </cell>
          <cell r="C270" t="str">
            <v>(가흥IC교)</v>
          </cell>
          <cell r="D270" t="str">
            <v>본</v>
          </cell>
          <cell r="E270">
            <v>10</v>
          </cell>
        </row>
        <row r="271">
          <cell r="B271" t="str">
            <v>PREFLEX운반및가설</v>
          </cell>
          <cell r="C271" t="str">
            <v>(가흥IC교)</v>
          </cell>
          <cell r="D271" t="str">
            <v>본</v>
          </cell>
          <cell r="E271">
            <v>10</v>
          </cell>
        </row>
        <row r="274">
          <cell r="B274" t="str">
            <v>강관PILE자재비</v>
          </cell>
          <cell r="C274" t="str">
            <v>(φ508.0M/M,T=12M/M)</v>
          </cell>
          <cell r="D274" t="str">
            <v>M</v>
          </cell>
          <cell r="E274">
            <v>1372</v>
          </cell>
        </row>
        <row r="275">
          <cell r="B275" t="str">
            <v>강관PILE천공및항타</v>
          </cell>
          <cell r="C275" t="str">
            <v>(φ508M/M,토사,직항)</v>
          </cell>
          <cell r="D275" t="str">
            <v>M</v>
          </cell>
          <cell r="E275">
            <v>1041</v>
          </cell>
        </row>
        <row r="276">
          <cell r="B276" t="str">
            <v>강관PILE천공및항타</v>
          </cell>
          <cell r="C276" t="str">
            <v>(φ508MM,풍화암,직항</v>
          </cell>
          <cell r="D276" t="str">
            <v>M</v>
          </cell>
          <cell r="E276">
            <v>308</v>
          </cell>
        </row>
        <row r="277">
          <cell r="B277" t="str">
            <v>두부및선단보강</v>
          </cell>
          <cell r="C277" t="str">
            <v>(φ508.0 M/M)</v>
          </cell>
          <cell r="D277" t="str">
            <v>EA</v>
          </cell>
          <cell r="E277">
            <v>112</v>
          </cell>
        </row>
        <row r="279">
          <cell r="B279" t="str">
            <v>슬라브양생</v>
          </cell>
          <cell r="C279" t="str">
            <v>(피막양생재)</v>
          </cell>
          <cell r="D279" t="str">
            <v>M2</v>
          </cell>
          <cell r="E279">
            <v>994</v>
          </cell>
        </row>
        <row r="280">
          <cell r="B280" t="str">
            <v>교면방수</v>
          </cell>
          <cell r="C280" t="str">
            <v>(도막방수)</v>
          </cell>
          <cell r="D280" t="str">
            <v>M2</v>
          </cell>
          <cell r="E280">
            <v>994</v>
          </cell>
        </row>
        <row r="281">
          <cell r="B281" t="str">
            <v>슬라브면고르기</v>
          </cell>
          <cell r="D281" t="str">
            <v>M2</v>
          </cell>
          <cell r="E281">
            <v>994</v>
          </cell>
        </row>
        <row r="282">
          <cell r="B282" t="str">
            <v>스페이샤설치</v>
          </cell>
          <cell r="D282" t="str">
            <v>M2</v>
          </cell>
          <cell r="E282">
            <v>3355</v>
          </cell>
        </row>
        <row r="283">
          <cell r="B283" t="str">
            <v>아스팔트방수</v>
          </cell>
          <cell r="C283" t="str">
            <v>(2 회)</v>
          </cell>
          <cell r="D283" t="str">
            <v>M2</v>
          </cell>
          <cell r="E283">
            <v>477</v>
          </cell>
        </row>
        <row r="285">
          <cell r="B285" t="str">
            <v>육교용집수구</v>
          </cell>
          <cell r="C285" t="str">
            <v>(주 철)</v>
          </cell>
          <cell r="D285" t="str">
            <v>EA</v>
          </cell>
          <cell r="E285">
            <v>4</v>
          </cell>
        </row>
        <row r="286">
          <cell r="B286" t="str">
            <v>직  관</v>
          </cell>
          <cell r="C286" t="str">
            <v>(Φ150)</v>
          </cell>
          <cell r="D286" t="str">
            <v>M</v>
          </cell>
          <cell r="E286">
            <v>22</v>
          </cell>
        </row>
        <row r="287">
          <cell r="B287" t="str">
            <v>곡  관</v>
          </cell>
          <cell r="D287" t="str">
            <v>EA</v>
          </cell>
          <cell r="E287">
            <v>4</v>
          </cell>
        </row>
        <row r="288">
          <cell r="B288" t="str">
            <v>정착부</v>
          </cell>
          <cell r="D288" t="str">
            <v>EA</v>
          </cell>
          <cell r="E288">
            <v>8</v>
          </cell>
        </row>
        <row r="290">
          <cell r="B290" t="str">
            <v>T.B.M 설치</v>
          </cell>
          <cell r="D290" t="str">
            <v>EA</v>
          </cell>
          <cell r="E290">
            <v>2</v>
          </cell>
        </row>
        <row r="291">
          <cell r="B291" t="str">
            <v>DOWEL BAR 설치</v>
          </cell>
          <cell r="C291" t="str">
            <v>(D25,L=600)</v>
          </cell>
          <cell r="D291" t="str">
            <v>EA</v>
          </cell>
          <cell r="E291">
            <v>124</v>
          </cell>
        </row>
        <row r="293">
          <cell r="B293" t="str">
            <v>스치로폴</v>
          </cell>
          <cell r="C293" t="str">
            <v>(T=10 M/M)</v>
          </cell>
          <cell r="D293" t="str">
            <v>M2</v>
          </cell>
          <cell r="E293">
            <v>61</v>
          </cell>
        </row>
        <row r="294">
          <cell r="B294" t="str">
            <v>스치로폴</v>
          </cell>
          <cell r="C294" t="str">
            <v>(T=20 M/M)</v>
          </cell>
          <cell r="D294" t="str">
            <v>M2</v>
          </cell>
          <cell r="E294">
            <v>51</v>
          </cell>
        </row>
        <row r="296">
          <cell r="B296" t="str">
            <v>교명판</v>
          </cell>
          <cell r="D296" t="str">
            <v>EA</v>
          </cell>
          <cell r="E296">
            <v>4</v>
          </cell>
        </row>
        <row r="297">
          <cell r="B297" t="str">
            <v>설명판</v>
          </cell>
          <cell r="D297" t="str">
            <v>EA</v>
          </cell>
          <cell r="E297">
            <v>4</v>
          </cell>
        </row>
        <row r="298">
          <cell r="B298" t="str">
            <v>교명주</v>
          </cell>
          <cell r="C298" t="str">
            <v>(화강암)</v>
          </cell>
          <cell r="D298" t="str">
            <v>EA</v>
          </cell>
          <cell r="E298">
            <v>4</v>
          </cell>
        </row>
        <row r="299">
          <cell r="B299" t="str">
            <v>전선관설치</v>
          </cell>
          <cell r="C299" t="str">
            <v>(PVC,D150 M/M)</v>
          </cell>
          <cell r="D299" t="str">
            <v>M</v>
          </cell>
          <cell r="E299">
            <v>98</v>
          </cell>
        </row>
        <row r="300">
          <cell r="B300" t="str">
            <v>스라브 NOTCH</v>
          </cell>
          <cell r="C300" t="str">
            <v>(알루미늄 30*20)</v>
          </cell>
          <cell r="D300" t="str">
            <v>M</v>
          </cell>
          <cell r="E300">
            <v>159</v>
          </cell>
        </row>
        <row r="302">
          <cell r="B302" t="str">
            <v>철근가공조립</v>
          </cell>
          <cell r="C302" t="str">
            <v>(간 단)</v>
          </cell>
          <cell r="D302" t="str">
            <v>TON</v>
          </cell>
          <cell r="E302">
            <v>1.044</v>
          </cell>
        </row>
        <row r="303">
          <cell r="B303" t="str">
            <v>철근가공조립</v>
          </cell>
          <cell r="C303" t="str">
            <v>(보 통)</v>
          </cell>
          <cell r="D303" t="str">
            <v>TON</v>
          </cell>
          <cell r="E303">
            <v>41.241999999999997</v>
          </cell>
        </row>
        <row r="304">
          <cell r="B304" t="str">
            <v>철근가공조립</v>
          </cell>
          <cell r="C304" t="str">
            <v>(복 잡)</v>
          </cell>
          <cell r="D304" t="str">
            <v>TON</v>
          </cell>
          <cell r="E304">
            <v>214.214</v>
          </cell>
        </row>
        <row r="306">
          <cell r="B306" t="str">
            <v>무수축몰탈</v>
          </cell>
          <cell r="D306" t="str">
            <v>M3</v>
          </cell>
          <cell r="E306">
            <v>1.1599999999999999</v>
          </cell>
        </row>
        <row r="307">
          <cell r="B307" t="str">
            <v>무수축콘크리트</v>
          </cell>
          <cell r="D307" t="str">
            <v>M3</v>
          </cell>
          <cell r="E307">
            <v>8.8460000000000001</v>
          </cell>
        </row>
        <row r="308">
          <cell r="B308" t="str">
            <v>교대및교각번호판설치</v>
          </cell>
          <cell r="C308" t="str">
            <v>(600x600)</v>
          </cell>
          <cell r="D308" t="str">
            <v>EA</v>
          </cell>
          <cell r="E308">
            <v>4</v>
          </cell>
        </row>
        <row r="310">
          <cell r="B310" t="str">
            <v>교대법면보호</v>
          </cell>
          <cell r="C310" t="str">
            <v>(기초및천단)</v>
          </cell>
          <cell r="D310" t="str">
            <v>M</v>
          </cell>
          <cell r="E310">
            <v>56</v>
          </cell>
        </row>
        <row r="311">
          <cell r="B311" t="str">
            <v>교대보호공</v>
          </cell>
          <cell r="C311" t="str">
            <v>(블럭:228*112*60)</v>
          </cell>
          <cell r="D311" t="str">
            <v>M2</v>
          </cell>
          <cell r="E311">
            <v>345</v>
          </cell>
        </row>
        <row r="312">
          <cell r="B312" t="str">
            <v>교대보호도수로</v>
          </cell>
          <cell r="C312" t="str">
            <v>(B=0.3M)</v>
          </cell>
          <cell r="D312" t="str">
            <v>M</v>
          </cell>
          <cell r="E312">
            <v>12</v>
          </cell>
        </row>
        <row r="313">
          <cell r="B313" t="str">
            <v>구조물뒷채움</v>
          </cell>
          <cell r="D313" t="str">
            <v>M3</v>
          </cell>
          <cell r="E313">
            <v>38</v>
          </cell>
        </row>
        <row r="314">
          <cell r="B314" t="str">
            <v>레미콘</v>
          </cell>
          <cell r="C314" t="str">
            <v>40-180-12</v>
          </cell>
          <cell r="D314" t="str">
            <v>M3</v>
          </cell>
          <cell r="E314">
            <v>4</v>
          </cell>
        </row>
        <row r="315">
          <cell r="B315" t="str">
            <v>레미콘</v>
          </cell>
          <cell r="C315" t="str">
            <v>40-160- 8</v>
          </cell>
          <cell r="D315" t="str">
            <v>M3</v>
          </cell>
          <cell r="E315">
            <v>51</v>
          </cell>
        </row>
        <row r="318">
          <cell r="B318" t="str">
            <v>철근운반</v>
          </cell>
          <cell r="D318" t="str">
            <v>TON</v>
          </cell>
          <cell r="E318">
            <v>264</v>
          </cell>
        </row>
        <row r="319">
          <cell r="B319" t="str">
            <v>시멘트운반</v>
          </cell>
          <cell r="C319" t="str">
            <v>(40 KG/대)</v>
          </cell>
          <cell r="D319" t="str">
            <v>대</v>
          </cell>
          <cell r="E319">
            <v>165</v>
          </cell>
        </row>
        <row r="323">
          <cell r="B323" t="str">
            <v>레미콘</v>
          </cell>
          <cell r="C323" t="str">
            <v>25-400-12</v>
          </cell>
          <cell r="D323" t="str">
            <v>M3</v>
          </cell>
          <cell r="E323">
            <v>141</v>
          </cell>
        </row>
        <row r="324">
          <cell r="B324" t="str">
            <v>레미콘</v>
          </cell>
          <cell r="C324" t="str">
            <v>25-270-12</v>
          </cell>
          <cell r="D324" t="str">
            <v>M3</v>
          </cell>
          <cell r="E324">
            <v>682</v>
          </cell>
        </row>
        <row r="325">
          <cell r="B325" t="str">
            <v>레미콘</v>
          </cell>
          <cell r="C325" t="str">
            <v>25-240-12</v>
          </cell>
          <cell r="D325" t="str">
            <v>M3</v>
          </cell>
          <cell r="E325">
            <v>1225</v>
          </cell>
        </row>
        <row r="326">
          <cell r="B326" t="str">
            <v>레미콘</v>
          </cell>
          <cell r="C326" t="str">
            <v>25-210-12</v>
          </cell>
          <cell r="D326" t="str">
            <v>M3</v>
          </cell>
          <cell r="E326">
            <v>35</v>
          </cell>
        </row>
        <row r="327">
          <cell r="B327" t="str">
            <v>레미콘</v>
          </cell>
          <cell r="C327" t="str">
            <v>40-160- 8</v>
          </cell>
          <cell r="D327" t="str">
            <v>M3</v>
          </cell>
          <cell r="E327">
            <v>64</v>
          </cell>
        </row>
        <row r="329">
          <cell r="B329" t="str">
            <v>철  근</v>
          </cell>
          <cell r="C329" t="str">
            <v>D 13 M/M</v>
          </cell>
          <cell r="D329" t="str">
            <v>TON</v>
          </cell>
          <cell r="E329">
            <v>2.6219999999999999</v>
          </cell>
        </row>
        <row r="330">
          <cell r="B330" t="str">
            <v>철  근</v>
          </cell>
          <cell r="C330" t="str">
            <v>D 16 M/M 이상</v>
          </cell>
          <cell r="D330" t="str">
            <v>TON</v>
          </cell>
          <cell r="E330">
            <v>138.88</v>
          </cell>
        </row>
        <row r="331">
          <cell r="B331" t="str">
            <v>철  근</v>
          </cell>
          <cell r="C331" t="str">
            <v>H 13 M/M</v>
          </cell>
          <cell r="D331" t="str">
            <v>TON</v>
          </cell>
          <cell r="E331">
            <v>27.635000000000002</v>
          </cell>
        </row>
        <row r="332">
          <cell r="B332" t="str">
            <v>철  근</v>
          </cell>
          <cell r="C332" t="str">
            <v>H 16 M/M 이상</v>
          </cell>
          <cell r="D332" t="str">
            <v>TON</v>
          </cell>
          <cell r="E332">
            <v>95.058999999999997</v>
          </cell>
        </row>
        <row r="333">
          <cell r="B333" t="str">
            <v>고  철</v>
          </cell>
          <cell r="D333" t="str">
            <v>TON</v>
          </cell>
          <cell r="E333">
            <v>7.9249999999999998</v>
          </cell>
        </row>
        <row r="335">
          <cell r="B335" t="str">
            <v>강판 (SWS 490)</v>
          </cell>
          <cell r="C335" t="str">
            <v>T=32 M/M</v>
          </cell>
          <cell r="D335" t="str">
            <v>TON</v>
          </cell>
          <cell r="E335">
            <v>12.288</v>
          </cell>
        </row>
        <row r="336">
          <cell r="B336" t="str">
            <v>강판 (SWS 490)</v>
          </cell>
          <cell r="C336" t="str">
            <v>T=36 M/M</v>
          </cell>
          <cell r="D336" t="str">
            <v>TON</v>
          </cell>
          <cell r="E336">
            <v>2.6240000000000001</v>
          </cell>
        </row>
        <row r="337">
          <cell r="B337" t="str">
            <v>강판 (SWS 520)</v>
          </cell>
          <cell r="C337" t="str">
            <v>T=10 M/M</v>
          </cell>
          <cell r="D337" t="str">
            <v>TON</v>
          </cell>
          <cell r="E337">
            <v>1.859</v>
          </cell>
        </row>
        <row r="338">
          <cell r="B338" t="str">
            <v>강판 (SWS 520)</v>
          </cell>
          <cell r="C338" t="str">
            <v>T=15 M/M</v>
          </cell>
          <cell r="D338" t="str">
            <v>TON</v>
          </cell>
          <cell r="E338">
            <v>57.64</v>
          </cell>
        </row>
        <row r="339">
          <cell r="B339" t="str">
            <v>강판 (SWS 520)</v>
          </cell>
          <cell r="C339" t="str">
            <v>T=20 M/M</v>
          </cell>
          <cell r="D339" t="str">
            <v>TON</v>
          </cell>
          <cell r="E339">
            <v>2.2440000000000002</v>
          </cell>
        </row>
        <row r="340">
          <cell r="B340" t="str">
            <v>강판 (SWS 520)</v>
          </cell>
          <cell r="C340" t="str">
            <v>T=32 M/M</v>
          </cell>
          <cell r="D340" t="str">
            <v>TON</v>
          </cell>
          <cell r="E340">
            <v>285.23</v>
          </cell>
        </row>
        <row r="341">
          <cell r="B341" t="str">
            <v>강판 (SWS 520)</v>
          </cell>
          <cell r="C341" t="str">
            <v>T=39 M/M</v>
          </cell>
          <cell r="D341" t="str">
            <v>TON</v>
          </cell>
          <cell r="E341">
            <v>3.3</v>
          </cell>
        </row>
        <row r="346">
          <cell r="B346" t="str">
            <v>구조물터파기</v>
          </cell>
          <cell r="C346" t="str">
            <v>(육상토사0-4M)</v>
          </cell>
          <cell r="D346" t="str">
            <v>M3</v>
          </cell>
          <cell r="E346">
            <v>1382</v>
          </cell>
        </row>
        <row r="347">
          <cell r="B347" t="str">
            <v>되메우기및다짐</v>
          </cell>
          <cell r="C347" t="str">
            <v>(인력50%+기계50%)</v>
          </cell>
          <cell r="D347" t="str">
            <v>M3</v>
          </cell>
          <cell r="E347">
            <v>664</v>
          </cell>
        </row>
        <row r="348">
          <cell r="B348" t="str">
            <v>구조물뒷채움</v>
          </cell>
          <cell r="D348" t="str">
            <v>M3</v>
          </cell>
          <cell r="E348">
            <v>1905</v>
          </cell>
        </row>
        <row r="351">
          <cell r="B351" t="str">
            <v>콘크리트펌프카타설</v>
          </cell>
          <cell r="C351" t="str">
            <v>(철  근)</v>
          </cell>
          <cell r="D351" t="str">
            <v>M3</v>
          </cell>
          <cell r="E351">
            <v>2259</v>
          </cell>
        </row>
        <row r="352">
          <cell r="B352" t="str">
            <v>콘크리트타설</v>
          </cell>
          <cell r="C352" t="str">
            <v>(철근,VIB포함)</v>
          </cell>
          <cell r="D352" t="str">
            <v>M3</v>
          </cell>
          <cell r="E352">
            <v>101</v>
          </cell>
        </row>
        <row r="353">
          <cell r="B353" t="str">
            <v>콘크리트타설</v>
          </cell>
          <cell r="C353" t="str">
            <v>(무근,VIB제외)</v>
          </cell>
          <cell r="D353" t="str">
            <v>M3</v>
          </cell>
          <cell r="E353">
            <v>105</v>
          </cell>
        </row>
        <row r="356">
          <cell r="B356" t="str">
            <v>합판거푸집</v>
          </cell>
          <cell r="C356" t="str">
            <v>(3회 0- 7M)</v>
          </cell>
          <cell r="D356" t="str">
            <v>M2</v>
          </cell>
          <cell r="E356">
            <v>1763</v>
          </cell>
        </row>
        <row r="357">
          <cell r="B357" t="str">
            <v>합판거푸집</v>
          </cell>
          <cell r="C357" t="str">
            <v>(3회 7-10M)</v>
          </cell>
          <cell r="D357" t="str">
            <v>M2</v>
          </cell>
          <cell r="E357">
            <v>399</v>
          </cell>
        </row>
        <row r="358">
          <cell r="B358" t="str">
            <v>합판거푸집</v>
          </cell>
          <cell r="C358" t="str">
            <v>(4 회)</v>
          </cell>
          <cell r="D358" t="str">
            <v>M2</v>
          </cell>
          <cell r="E358">
            <v>371</v>
          </cell>
        </row>
        <row r="359">
          <cell r="B359" t="str">
            <v>합판거푸집</v>
          </cell>
          <cell r="C359" t="str">
            <v>(6 회)</v>
          </cell>
          <cell r="D359" t="str">
            <v>M2</v>
          </cell>
          <cell r="E359">
            <v>32</v>
          </cell>
        </row>
        <row r="360">
          <cell r="B360" t="str">
            <v>문양거푸집(0-7M)</v>
          </cell>
          <cell r="C360" t="str">
            <v>20회사용</v>
          </cell>
          <cell r="D360" t="str">
            <v>M2</v>
          </cell>
          <cell r="E360">
            <v>334</v>
          </cell>
        </row>
        <row r="362">
          <cell r="B362" t="str">
            <v>강관비계</v>
          </cell>
          <cell r="D362" t="str">
            <v>M2</v>
          </cell>
          <cell r="E362">
            <v>1410</v>
          </cell>
        </row>
        <row r="364">
          <cell r="B364" t="str">
            <v>목재동바리</v>
          </cell>
          <cell r="C364" t="str">
            <v>(4 회)</v>
          </cell>
          <cell r="D364" t="str">
            <v>공/M3</v>
          </cell>
          <cell r="E364">
            <v>519</v>
          </cell>
        </row>
        <row r="365">
          <cell r="B365" t="str">
            <v>강관동바리</v>
          </cell>
          <cell r="C365" t="str">
            <v>(교량용)</v>
          </cell>
          <cell r="D365" t="str">
            <v>공/M3</v>
          </cell>
          <cell r="E365">
            <v>137</v>
          </cell>
        </row>
        <row r="366">
          <cell r="B366" t="str">
            <v>목재동바리</v>
          </cell>
          <cell r="C366" t="str">
            <v>(1 회)</v>
          </cell>
          <cell r="D366" t="str">
            <v>공/M3</v>
          </cell>
          <cell r="E366">
            <v>82</v>
          </cell>
        </row>
        <row r="369">
          <cell r="B369" t="str">
            <v>교좌장치(가흥육교)</v>
          </cell>
          <cell r="C369" t="str">
            <v>100TON,고정단</v>
          </cell>
          <cell r="D369" t="str">
            <v>EA</v>
          </cell>
          <cell r="E369">
            <v>2</v>
          </cell>
        </row>
        <row r="370">
          <cell r="B370" t="str">
            <v>교좌장치(가흥육교)</v>
          </cell>
          <cell r="C370" t="str">
            <v>100TON,종방향.가동</v>
          </cell>
          <cell r="D370" t="str">
            <v>EA</v>
          </cell>
          <cell r="E370">
            <v>2</v>
          </cell>
        </row>
        <row r="371">
          <cell r="B371" t="str">
            <v>교좌장치(가흥육교)</v>
          </cell>
          <cell r="C371" t="str">
            <v>100TON,횡방향,가동</v>
          </cell>
          <cell r="D371" t="str">
            <v>EA</v>
          </cell>
          <cell r="E371">
            <v>9</v>
          </cell>
        </row>
        <row r="372">
          <cell r="B372" t="str">
            <v>교좌장치(가흥육교)</v>
          </cell>
          <cell r="C372" t="str">
            <v>100TON,양방향,가동</v>
          </cell>
          <cell r="D372" t="str">
            <v>EA</v>
          </cell>
          <cell r="E372">
            <v>9</v>
          </cell>
        </row>
        <row r="374">
          <cell r="B374" t="str">
            <v>신축이음장치</v>
          </cell>
          <cell r="C374" t="str">
            <v>(KR-N035)</v>
          </cell>
          <cell r="D374" t="str">
            <v>M</v>
          </cell>
          <cell r="E374">
            <v>48</v>
          </cell>
        </row>
        <row r="376">
          <cell r="B376" t="str">
            <v>P.S.C빔제작</v>
          </cell>
          <cell r="C376" t="str">
            <v>(L=25 M)</v>
          </cell>
          <cell r="D376" t="str">
            <v>본</v>
          </cell>
          <cell r="E376">
            <v>11</v>
          </cell>
        </row>
        <row r="377">
          <cell r="B377" t="str">
            <v>P.S.C빔운반및가설</v>
          </cell>
          <cell r="C377" t="str">
            <v>(L=25 M)</v>
          </cell>
          <cell r="D377" t="str">
            <v>EA</v>
          </cell>
          <cell r="E377">
            <v>11</v>
          </cell>
        </row>
        <row r="380">
          <cell r="B380" t="str">
            <v>강관PILE자재비</v>
          </cell>
          <cell r="C380" t="str">
            <v>(φ508.0M/M,T=12M/M)</v>
          </cell>
          <cell r="D380" t="str">
            <v>M</v>
          </cell>
          <cell r="E380">
            <v>726</v>
          </cell>
        </row>
        <row r="381">
          <cell r="B381" t="str">
            <v>강관PILE천공및항타</v>
          </cell>
          <cell r="C381" t="str">
            <v>(φ508M/M,토사,직항)</v>
          </cell>
          <cell r="D381" t="str">
            <v>M</v>
          </cell>
          <cell r="E381">
            <v>257.39999999999998</v>
          </cell>
        </row>
        <row r="382">
          <cell r="B382" t="str">
            <v>강관PILE천공및항타</v>
          </cell>
          <cell r="C382" t="str">
            <v>(φ508MM,풍화암,직항</v>
          </cell>
          <cell r="D382" t="str">
            <v>M</v>
          </cell>
          <cell r="E382">
            <v>442.2</v>
          </cell>
        </row>
        <row r="383">
          <cell r="B383" t="str">
            <v>두부및선단보강</v>
          </cell>
          <cell r="C383" t="str">
            <v>(φ508.0 M/M)</v>
          </cell>
          <cell r="D383" t="str">
            <v>EA</v>
          </cell>
          <cell r="E383">
            <v>132</v>
          </cell>
        </row>
        <row r="385">
          <cell r="B385" t="str">
            <v>슬라브양생</v>
          </cell>
          <cell r="C385" t="str">
            <v>(피막양생재)</v>
          </cell>
          <cell r="D385" t="str">
            <v>M2</v>
          </cell>
          <cell r="E385">
            <v>560</v>
          </cell>
        </row>
        <row r="386">
          <cell r="B386" t="str">
            <v>교면방수</v>
          </cell>
          <cell r="C386" t="str">
            <v>(도막방수)</v>
          </cell>
          <cell r="D386" t="str">
            <v>M2</v>
          </cell>
          <cell r="E386">
            <v>560</v>
          </cell>
        </row>
        <row r="387">
          <cell r="B387" t="str">
            <v>슬라브면고르기</v>
          </cell>
          <cell r="D387" t="str">
            <v>M2</v>
          </cell>
          <cell r="E387">
            <v>560</v>
          </cell>
        </row>
        <row r="388">
          <cell r="B388" t="str">
            <v>스페이샤설치</v>
          </cell>
          <cell r="D388" t="str">
            <v>M2</v>
          </cell>
          <cell r="E388">
            <v>3526</v>
          </cell>
        </row>
        <row r="389">
          <cell r="B389" t="str">
            <v>아스팔트방수</v>
          </cell>
          <cell r="C389" t="str">
            <v>(2 회)</v>
          </cell>
          <cell r="D389" t="str">
            <v>M2</v>
          </cell>
          <cell r="E389">
            <v>611</v>
          </cell>
        </row>
        <row r="391">
          <cell r="B391" t="str">
            <v>육교용집수구</v>
          </cell>
          <cell r="C391" t="str">
            <v>(주 철)</v>
          </cell>
          <cell r="D391" t="str">
            <v>EA</v>
          </cell>
          <cell r="E391">
            <v>2</v>
          </cell>
        </row>
        <row r="392">
          <cell r="B392" t="str">
            <v>직  관</v>
          </cell>
          <cell r="C392" t="str">
            <v>(Φ150)</v>
          </cell>
          <cell r="D392" t="str">
            <v>M</v>
          </cell>
          <cell r="E392">
            <v>9</v>
          </cell>
        </row>
        <row r="393">
          <cell r="B393" t="str">
            <v>정착부</v>
          </cell>
          <cell r="D393" t="str">
            <v>EA</v>
          </cell>
          <cell r="E393">
            <v>3</v>
          </cell>
        </row>
        <row r="395">
          <cell r="B395" t="str">
            <v>T.B.M 설치</v>
          </cell>
          <cell r="D395" t="str">
            <v>EA</v>
          </cell>
          <cell r="E395">
            <v>2</v>
          </cell>
        </row>
        <row r="397">
          <cell r="B397" t="str">
            <v>DOWEL BAR 설치</v>
          </cell>
          <cell r="C397" t="str">
            <v>(D25,L=600)</v>
          </cell>
          <cell r="D397" t="str">
            <v>EA</v>
          </cell>
          <cell r="E397">
            <v>118</v>
          </cell>
        </row>
        <row r="398">
          <cell r="B398" t="str">
            <v>DOWEL BAR 설치</v>
          </cell>
          <cell r="C398" t="str">
            <v>(D25,L=800)</v>
          </cell>
          <cell r="D398" t="str">
            <v>EA</v>
          </cell>
          <cell r="E398">
            <v>12</v>
          </cell>
        </row>
        <row r="401">
          <cell r="B401" t="str">
            <v>스치로폴</v>
          </cell>
          <cell r="C401" t="str">
            <v>(T=10 M/M)</v>
          </cell>
          <cell r="D401" t="str">
            <v>M2</v>
          </cell>
          <cell r="E401">
            <v>73</v>
          </cell>
        </row>
        <row r="402">
          <cell r="B402" t="str">
            <v>스치로폴</v>
          </cell>
          <cell r="C402" t="str">
            <v>(T=20 M/M)</v>
          </cell>
          <cell r="D402" t="str">
            <v>M2</v>
          </cell>
          <cell r="E402">
            <v>54</v>
          </cell>
        </row>
        <row r="404">
          <cell r="B404" t="str">
            <v>교명판</v>
          </cell>
          <cell r="D404" t="str">
            <v>EA</v>
          </cell>
          <cell r="E404">
            <v>4</v>
          </cell>
        </row>
        <row r="405">
          <cell r="B405" t="str">
            <v>설명판</v>
          </cell>
          <cell r="D405" t="str">
            <v>EA</v>
          </cell>
          <cell r="E405">
            <v>4</v>
          </cell>
        </row>
        <row r="406">
          <cell r="B406" t="str">
            <v>교명주</v>
          </cell>
          <cell r="C406" t="str">
            <v>(화강암)</v>
          </cell>
          <cell r="D406" t="str">
            <v>EA</v>
          </cell>
          <cell r="E406">
            <v>4</v>
          </cell>
        </row>
        <row r="407">
          <cell r="B407" t="str">
            <v>전선관설치</v>
          </cell>
          <cell r="C407" t="str">
            <v>(PVC,D150 M/M)</v>
          </cell>
          <cell r="D407" t="str">
            <v>M</v>
          </cell>
          <cell r="E407">
            <v>72</v>
          </cell>
        </row>
        <row r="408">
          <cell r="B408" t="str">
            <v>스라브 NOTCH</v>
          </cell>
          <cell r="C408" t="str">
            <v>(알루미늄 30*20)</v>
          </cell>
          <cell r="D408" t="str">
            <v>M</v>
          </cell>
          <cell r="E408">
            <v>100</v>
          </cell>
        </row>
        <row r="410">
          <cell r="B410" t="str">
            <v>철근가공조립</v>
          </cell>
          <cell r="C410" t="str">
            <v>(간 단)</v>
          </cell>
          <cell r="D410" t="str">
            <v>TON</v>
          </cell>
          <cell r="E410">
            <v>1.054</v>
          </cell>
        </row>
        <row r="411">
          <cell r="B411" t="str">
            <v>철근가공조립</v>
          </cell>
          <cell r="C411" t="str">
            <v>(보 통)</v>
          </cell>
          <cell r="D411" t="str">
            <v>TON</v>
          </cell>
          <cell r="E411">
            <v>45.485999999999997</v>
          </cell>
        </row>
        <row r="412">
          <cell r="B412" t="str">
            <v>철근가공조립</v>
          </cell>
          <cell r="C412" t="str">
            <v>(복 잡)</v>
          </cell>
          <cell r="D412" t="str">
            <v>TON</v>
          </cell>
          <cell r="E412">
            <v>281.65600000000001</v>
          </cell>
        </row>
        <row r="414">
          <cell r="B414" t="str">
            <v>무수축몰탈</v>
          </cell>
          <cell r="D414" t="str">
            <v>M3</v>
          </cell>
          <cell r="E414">
            <v>0.84699999999999998</v>
          </cell>
        </row>
        <row r="415">
          <cell r="B415" t="str">
            <v>무수축콘크리트</v>
          </cell>
          <cell r="D415" t="str">
            <v>M3</v>
          </cell>
          <cell r="E415">
            <v>8.4</v>
          </cell>
        </row>
        <row r="416">
          <cell r="B416" t="str">
            <v>교대및교각번호판설치</v>
          </cell>
          <cell r="C416" t="str">
            <v>(600x600)</v>
          </cell>
          <cell r="D416" t="str">
            <v>EA</v>
          </cell>
          <cell r="E416">
            <v>4</v>
          </cell>
        </row>
        <row r="418">
          <cell r="B418" t="str">
            <v>교대법면보호</v>
          </cell>
          <cell r="C418" t="str">
            <v>(기초및천단)</v>
          </cell>
          <cell r="D418" t="str">
            <v>M</v>
          </cell>
          <cell r="E418">
            <v>50</v>
          </cell>
        </row>
        <row r="419">
          <cell r="B419" t="str">
            <v>교대보호공</v>
          </cell>
          <cell r="C419" t="str">
            <v>(블럭:228*112*60)</v>
          </cell>
          <cell r="D419" t="str">
            <v>M2</v>
          </cell>
          <cell r="E419">
            <v>234</v>
          </cell>
        </row>
        <row r="420">
          <cell r="B420" t="str">
            <v>교대보호도수로</v>
          </cell>
          <cell r="C420" t="str">
            <v>(B=0.3M)</v>
          </cell>
          <cell r="D420" t="str">
            <v>M</v>
          </cell>
          <cell r="E420">
            <v>12</v>
          </cell>
        </row>
        <row r="421">
          <cell r="B421" t="str">
            <v>구조물뒷채움</v>
          </cell>
          <cell r="D421" t="str">
            <v>M3</v>
          </cell>
          <cell r="E421">
            <v>34</v>
          </cell>
        </row>
        <row r="422">
          <cell r="B422" t="str">
            <v>레미콘</v>
          </cell>
          <cell r="C422" t="str">
            <v>40-180-12</v>
          </cell>
          <cell r="D422" t="str">
            <v>M3</v>
          </cell>
          <cell r="E422">
            <v>3</v>
          </cell>
        </row>
        <row r="423">
          <cell r="B423" t="str">
            <v>레미콘</v>
          </cell>
          <cell r="C423" t="str">
            <v>40-160- 8</v>
          </cell>
          <cell r="D423" t="str">
            <v>M3</v>
          </cell>
          <cell r="E423">
            <v>38</v>
          </cell>
        </row>
        <row r="425">
          <cell r="B425" t="str">
            <v>PVC PIPE 설치</v>
          </cell>
          <cell r="C425" t="str">
            <v>(D=100 M/M)</v>
          </cell>
          <cell r="D425" t="str">
            <v>M</v>
          </cell>
          <cell r="E425">
            <v>9</v>
          </cell>
        </row>
        <row r="426">
          <cell r="B426" t="str">
            <v>기초잡석부설및다짐</v>
          </cell>
          <cell r="D426" t="str">
            <v>M3</v>
          </cell>
          <cell r="E426">
            <v>38</v>
          </cell>
        </row>
        <row r="427">
          <cell r="B427" t="str">
            <v>부직포</v>
          </cell>
          <cell r="D427" t="str">
            <v>M2</v>
          </cell>
          <cell r="E427">
            <v>47</v>
          </cell>
        </row>
        <row r="428">
          <cell r="B428" t="str">
            <v>우레탄실란트</v>
          </cell>
          <cell r="D428" t="str">
            <v>KG</v>
          </cell>
          <cell r="E428">
            <v>9</v>
          </cell>
        </row>
        <row r="430">
          <cell r="B430" t="str">
            <v>철근운반</v>
          </cell>
          <cell r="D430" t="str">
            <v>TON</v>
          </cell>
          <cell r="E430">
            <v>338</v>
          </cell>
        </row>
        <row r="431">
          <cell r="B431" t="str">
            <v>시멘트운반</v>
          </cell>
          <cell r="C431" t="str">
            <v>(40 KG/대)</v>
          </cell>
          <cell r="D431" t="str">
            <v>대</v>
          </cell>
          <cell r="E431">
            <v>215</v>
          </cell>
        </row>
        <row r="435">
          <cell r="B435" t="str">
            <v>레미콘</v>
          </cell>
          <cell r="C435" t="str">
            <v>25-350-12</v>
          </cell>
          <cell r="D435" t="str">
            <v>M3</v>
          </cell>
          <cell r="E435">
            <v>184</v>
          </cell>
        </row>
        <row r="436">
          <cell r="B436" t="str">
            <v>레미콘</v>
          </cell>
          <cell r="C436" t="str">
            <v>25-270-12</v>
          </cell>
          <cell r="D436" t="str">
            <v>M3</v>
          </cell>
          <cell r="E436">
            <v>424</v>
          </cell>
        </row>
        <row r="437">
          <cell r="B437" t="str">
            <v>레미콘</v>
          </cell>
          <cell r="C437" t="str">
            <v>25-240-12</v>
          </cell>
          <cell r="D437" t="str">
            <v>M3</v>
          </cell>
          <cell r="E437">
            <v>1672</v>
          </cell>
        </row>
        <row r="438">
          <cell r="B438" t="str">
            <v>레미콘</v>
          </cell>
          <cell r="C438" t="str">
            <v>25-210-12</v>
          </cell>
          <cell r="D438" t="str">
            <v>M3</v>
          </cell>
          <cell r="E438">
            <v>103</v>
          </cell>
        </row>
        <row r="439">
          <cell r="B439" t="str">
            <v>레미콘</v>
          </cell>
          <cell r="C439" t="str">
            <v>40-160- 8</v>
          </cell>
          <cell r="D439" t="str">
            <v>M3</v>
          </cell>
          <cell r="E439">
            <v>107</v>
          </cell>
        </row>
        <row r="441">
          <cell r="B441" t="str">
            <v>철  근</v>
          </cell>
          <cell r="C441" t="str">
            <v>D 10 M/M</v>
          </cell>
          <cell r="D441" t="str">
            <v>TON</v>
          </cell>
          <cell r="E441">
            <v>0.442</v>
          </cell>
        </row>
        <row r="442">
          <cell r="B442" t="str">
            <v>철  근</v>
          </cell>
          <cell r="C442" t="str">
            <v>D 13 M/M</v>
          </cell>
          <cell r="D442" t="str">
            <v>TON</v>
          </cell>
          <cell r="E442">
            <v>2.5680000000000001</v>
          </cell>
        </row>
        <row r="443">
          <cell r="B443" t="str">
            <v>철  근</v>
          </cell>
          <cell r="C443" t="str">
            <v>D 16 M/M 이상</v>
          </cell>
          <cell r="D443" t="str">
            <v>TON</v>
          </cell>
          <cell r="E443">
            <v>258.44600000000003</v>
          </cell>
        </row>
        <row r="444">
          <cell r="B444" t="str">
            <v>철  근</v>
          </cell>
          <cell r="C444" t="str">
            <v>H 13 M/M</v>
          </cell>
          <cell r="D444" t="str">
            <v>TON</v>
          </cell>
          <cell r="E444">
            <v>18.562000000000001</v>
          </cell>
        </row>
        <row r="445">
          <cell r="B445" t="str">
            <v>철  근</v>
          </cell>
          <cell r="C445" t="str">
            <v>H 16 M/M 이상</v>
          </cell>
          <cell r="D445" t="str">
            <v>TON</v>
          </cell>
          <cell r="E445">
            <v>57.96</v>
          </cell>
        </row>
        <row r="446">
          <cell r="B446" t="str">
            <v>고  철</v>
          </cell>
          <cell r="D446" t="str">
            <v>TON</v>
          </cell>
          <cell r="E446">
            <v>10.138999999999999</v>
          </cell>
        </row>
        <row r="451">
          <cell r="B451" t="str">
            <v>구조물터파기</v>
          </cell>
          <cell r="C451" t="str">
            <v>(육상토사0-4M)</v>
          </cell>
          <cell r="D451" t="str">
            <v>M3</v>
          </cell>
          <cell r="E451">
            <v>3145</v>
          </cell>
        </row>
        <row r="452">
          <cell r="B452" t="str">
            <v>되메우기및다짐</v>
          </cell>
          <cell r="C452" t="str">
            <v>(인력50%+기계50%)</v>
          </cell>
          <cell r="D452" t="str">
            <v>M3</v>
          </cell>
          <cell r="E452">
            <v>2472</v>
          </cell>
        </row>
        <row r="455">
          <cell r="B455" t="str">
            <v>콘크리트펌프카타설</v>
          </cell>
          <cell r="C455" t="str">
            <v>(철  근)</v>
          </cell>
          <cell r="D455" t="str">
            <v>M3</v>
          </cell>
          <cell r="E455">
            <v>1246</v>
          </cell>
        </row>
        <row r="456">
          <cell r="B456" t="str">
            <v>콘크리트타설</v>
          </cell>
          <cell r="C456" t="str">
            <v>(철근,VIB포함)</v>
          </cell>
          <cell r="D456" t="str">
            <v>M3</v>
          </cell>
          <cell r="E456">
            <v>38</v>
          </cell>
        </row>
        <row r="457">
          <cell r="B457" t="str">
            <v>콘크리트타설</v>
          </cell>
          <cell r="C457" t="str">
            <v>(무근,VIB제외)</v>
          </cell>
          <cell r="D457" t="str">
            <v>M3</v>
          </cell>
          <cell r="E457">
            <v>80</v>
          </cell>
        </row>
        <row r="460">
          <cell r="B460" t="str">
            <v>합판거푸집</v>
          </cell>
          <cell r="C460" t="str">
            <v>(3회 0- 7M)</v>
          </cell>
          <cell r="D460" t="str">
            <v>M2</v>
          </cell>
          <cell r="E460">
            <v>1765</v>
          </cell>
        </row>
        <row r="461">
          <cell r="B461" t="str">
            <v>합판거푸집</v>
          </cell>
          <cell r="C461" t="str">
            <v>(4 회)</v>
          </cell>
          <cell r="D461" t="str">
            <v>M2</v>
          </cell>
          <cell r="E461">
            <v>246</v>
          </cell>
        </row>
        <row r="462">
          <cell r="B462" t="str">
            <v>합판거푸집</v>
          </cell>
          <cell r="C462" t="str">
            <v>(6 회)</v>
          </cell>
          <cell r="D462" t="str">
            <v>M2</v>
          </cell>
          <cell r="E462">
            <v>38</v>
          </cell>
        </row>
        <row r="463">
          <cell r="B463" t="str">
            <v>문양거푸집(0-7M)</v>
          </cell>
          <cell r="C463" t="str">
            <v>20회사용</v>
          </cell>
          <cell r="D463" t="str">
            <v>M2</v>
          </cell>
          <cell r="E463">
            <v>58</v>
          </cell>
        </row>
        <row r="465">
          <cell r="B465" t="str">
            <v>강관비계</v>
          </cell>
          <cell r="D465" t="str">
            <v>M2</v>
          </cell>
          <cell r="E465">
            <v>706</v>
          </cell>
        </row>
        <row r="466">
          <cell r="B466" t="str">
            <v>강관동바리</v>
          </cell>
          <cell r="C466" t="str">
            <v>(교량용)</v>
          </cell>
          <cell r="D466" t="str">
            <v>공/M3</v>
          </cell>
          <cell r="E466">
            <v>2053</v>
          </cell>
        </row>
        <row r="468">
          <cell r="B468" t="str">
            <v>강관PILE자재비</v>
          </cell>
          <cell r="C468" t="str">
            <v>(φ508.0M/M,T=12M/M)</v>
          </cell>
          <cell r="D468" t="str">
            <v>M</v>
          </cell>
          <cell r="E468">
            <v>330</v>
          </cell>
        </row>
        <row r="469">
          <cell r="B469" t="str">
            <v>강관PILE천공및항타</v>
          </cell>
          <cell r="C469" t="str">
            <v>(φ508M/M,토사,직항)</v>
          </cell>
          <cell r="D469" t="str">
            <v>M</v>
          </cell>
          <cell r="E469">
            <v>150</v>
          </cell>
        </row>
        <row r="470">
          <cell r="B470" t="str">
            <v>강관PILE천공및항타</v>
          </cell>
          <cell r="C470" t="str">
            <v>(φ508MM,풍화암,직항</v>
          </cell>
          <cell r="D470" t="str">
            <v>M</v>
          </cell>
          <cell r="E470">
            <v>180</v>
          </cell>
        </row>
        <row r="471">
          <cell r="B471" t="str">
            <v>두부및선단보강</v>
          </cell>
          <cell r="C471" t="str">
            <v>(φ508.0 M/M)</v>
          </cell>
          <cell r="D471" t="str">
            <v>EA</v>
          </cell>
          <cell r="E471">
            <v>60</v>
          </cell>
        </row>
        <row r="473">
          <cell r="B473" t="str">
            <v>스페이샤설치</v>
          </cell>
          <cell r="D473" t="str">
            <v>M2</v>
          </cell>
          <cell r="E473">
            <v>2726</v>
          </cell>
        </row>
        <row r="474">
          <cell r="B474" t="str">
            <v>아스팔트방수</v>
          </cell>
          <cell r="C474" t="str">
            <v>(2 회)</v>
          </cell>
          <cell r="D474" t="str">
            <v>M2</v>
          </cell>
          <cell r="E474">
            <v>978</v>
          </cell>
        </row>
        <row r="475">
          <cell r="B475" t="str">
            <v>T.B.M 설치</v>
          </cell>
          <cell r="D475" t="str">
            <v>EA</v>
          </cell>
          <cell r="E475">
            <v>1</v>
          </cell>
        </row>
        <row r="477">
          <cell r="B477" t="str">
            <v>DOWEL BAR 설치</v>
          </cell>
          <cell r="C477" t="str">
            <v>(D25,L=600)</v>
          </cell>
          <cell r="D477" t="str">
            <v>EA</v>
          </cell>
          <cell r="E477">
            <v>144</v>
          </cell>
        </row>
        <row r="478">
          <cell r="B478" t="str">
            <v>DOWEL BAR 설치</v>
          </cell>
          <cell r="C478" t="str">
            <v>(D25,L=800)</v>
          </cell>
          <cell r="D478" t="str">
            <v>EA</v>
          </cell>
          <cell r="E478">
            <v>130</v>
          </cell>
        </row>
        <row r="480">
          <cell r="B480" t="str">
            <v>스치로폴</v>
          </cell>
          <cell r="C480" t="str">
            <v>(T=20 M/M)</v>
          </cell>
          <cell r="D480" t="str">
            <v>M2</v>
          </cell>
          <cell r="E480">
            <v>51</v>
          </cell>
        </row>
        <row r="482">
          <cell r="B482" t="str">
            <v>철근가공조립</v>
          </cell>
          <cell r="C482" t="str">
            <v>(간 단)</v>
          </cell>
          <cell r="D482" t="str">
            <v>TON</v>
          </cell>
          <cell r="E482">
            <v>5.0789999999999997</v>
          </cell>
        </row>
        <row r="483">
          <cell r="B483" t="str">
            <v>철근가공조립</v>
          </cell>
          <cell r="C483" t="str">
            <v>(보 통)</v>
          </cell>
          <cell r="D483" t="str">
            <v>TON</v>
          </cell>
          <cell r="E483">
            <v>22.61</v>
          </cell>
        </row>
        <row r="484">
          <cell r="B484" t="str">
            <v>철근가공조립</v>
          </cell>
          <cell r="C484" t="str">
            <v>(복 잡)</v>
          </cell>
          <cell r="D484" t="str">
            <v>TON</v>
          </cell>
          <cell r="E484">
            <v>186.90600000000001</v>
          </cell>
        </row>
        <row r="486">
          <cell r="B486" t="str">
            <v>PVC PIPE 설치</v>
          </cell>
          <cell r="C486" t="str">
            <v>(D=100 M/M)</v>
          </cell>
          <cell r="D486" t="str">
            <v>M</v>
          </cell>
          <cell r="E486">
            <v>10</v>
          </cell>
        </row>
        <row r="487">
          <cell r="B487" t="str">
            <v>부직포</v>
          </cell>
          <cell r="D487" t="str">
            <v>M2</v>
          </cell>
          <cell r="E487">
            <v>45</v>
          </cell>
        </row>
        <row r="488">
          <cell r="B488" t="str">
            <v>기초잡석부설및다짐</v>
          </cell>
          <cell r="D488" t="str">
            <v>M3</v>
          </cell>
          <cell r="E488">
            <v>44</v>
          </cell>
        </row>
        <row r="489">
          <cell r="B489" t="str">
            <v>우레탄실란트</v>
          </cell>
          <cell r="D489" t="str">
            <v>KG</v>
          </cell>
          <cell r="E489">
            <v>0.32800000000000001</v>
          </cell>
        </row>
        <row r="490">
          <cell r="B490" t="str">
            <v>난간설치</v>
          </cell>
          <cell r="D490" t="str">
            <v>M</v>
          </cell>
          <cell r="E490">
            <v>31.6</v>
          </cell>
        </row>
        <row r="491">
          <cell r="B491" t="str">
            <v>지수판설치</v>
          </cell>
          <cell r="C491" t="str">
            <v>(d200 * 5)</v>
          </cell>
          <cell r="D491" t="str">
            <v>M</v>
          </cell>
          <cell r="E491">
            <v>24</v>
          </cell>
        </row>
        <row r="493">
          <cell r="B493" t="str">
            <v>철근운반</v>
          </cell>
          <cell r="D493" t="str">
            <v>TON</v>
          </cell>
          <cell r="E493">
            <v>216</v>
          </cell>
        </row>
        <row r="497">
          <cell r="B497" t="str">
            <v>레미콘</v>
          </cell>
          <cell r="C497" t="str">
            <v>25-270-12</v>
          </cell>
          <cell r="D497" t="str">
            <v>M3</v>
          </cell>
          <cell r="E497">
            <v>997</v>
          </cell>
        </row>
        <row r="498">
          <cell r="B498" t="str">
            <v>레미콘</v>
          </cell>
          <cell r="C498" t="str">
            <v>25-240-12</v>
          </cell>
          <cell r="D498" t="str">
            <v>M3</v>
          </cell>
          <cell r="E498">
            <v>261</v>
          </cell>
        </row>
        <row r="499">
          <cell r="B499" t="str">
            <v>레미콘</v>
          </cell>
          <cell r="C499" t="str">
            <v>25-210-12</v>
          </cell>
          <cell r="D499" t="str">
            <v>M3</v>
          </cell>
          <cell r="E499">
            <v>38</v>
          </cell>
        </row>
        <row r="500">
          <cell r="B500" t="str">
            <v>레미콘</v>
          </cell>
          <cell r="C500" t="str">
            <v>40-160- 8</v>
          </cell>
          <cell r="D500" t="str">
            <v>M3</v>
          </cell>
          <cell r="E500">
            <v>81</v>
          </cell>
        </row>
        <row r="502">
          <cell r="B502" t="str">
            <v>철  근</v>
          </cell>
          <cell r="C502" t="str">
            <v>D 10 M/M</v>
          </cell>
          <cell r="D502" t="str">
            <v>TON</v>
          </cell>
          <cell r="E502">
            <v>1.0580000000000001</v>
          </cell>
        </row>
        <row r="503">
          <cell r="B503" t="str">
            <v>철  근</v>
          </cell>
          <cell r="C503" t="str">
            <v>D 13 M/M</v>
          </cell>
          <cell r="D503" t="str">
            <v>TON</v>
          </cell>
          <cell r="E503">
            <v>1.1719999999999999</v>
          </cell>
        </row>
        <row r="504">
          <cell r="B504" t="str">
            <v>철  근</v>
          </cell>
          <cell r="C504" t="str">
            <v>D 16 M/M 이상</v>
          </cell>
          <cell r="D504" t="str">
            <v>TON</v>
          </cell>
          <cell r="E504">
            <v>16.460999999999999</v>
          </cell>
        </row>
        <row r="505">
          <cell r="B505" t="str">
            <v>철  근</v>
          </cell>
          <cell r="C505" t="str">
            <v>H 13 M/M</v>
          </cell>
          <cell r="D505" t="str">
            <v>TON</v>
          </cell>
          <cell r="E505">
            <v>1.4710000000000001</v>
          </cell>
        </row>
        <row r="506">
          <cell r="B506" t="str">
            <v>철  근</v>
          </cell>
          <cell r="C506" t="str">
            <v>H 16 M/M 이상</v>
          </cell>
          <cell r="D506" t="str">
            <v>TON</v>
          </cell>
          <cell r="E506">
            <v>200.87</v>
          </cell>
        </row>
        <row r="507">
          <cell r="B507" t="str">
            <v>고  철</v>
          </cell>
          <cell r="D507" t="str">
            <v>TON</v>
          </cell>
          <cell r="E507">
            <v>6.63</v>
          </cell>
        </row>
        <row r="512">
          <cell r="B512" t="str">
            <v>구조물터파기</v>
          </cell>
          <cell r="C512" t="str">
            <v>(육상토사0-4M)</v>
          </cell>
          <cell r="D512" t="str">
            <v>M3</v>
          </cell>
          <cell r="E512">
            <v>4018</v>
          </cell>
        </row>
        <row r="513">
          <cell r="B513" t="str">
            <v>구조물터파기</v>
          </cell>
          <cell r="C513" t="str">
            <v>(육상토사4M이상)</v>
          </cell>
          <cell r="D513" t="str">
            <v>M3</v>
          </cell>
          <cell r="E513">
            <v>237</v>
          </cell>
        </row>
        <row r="514">
          <cell r="B514" t="str">
            <v>되메우기및다짐</v>
          </cell>
          <cell r="C514" t="str">
            <v>(인력50%+기계50%)</v>
          </cell>
          <cell r="D514" t="str">
            <v>M3</v>
          </cell>
          <cell r="E514">
            <v>2446</v>
          </cell>
        </row>
        <row r="515">
          <cell r="B515" t="str">
            <v>구조물뒷채움</v>
          </cell>
          <cell r="D515" t="str">
            <v>M3</v>
          </cell>
          <cell r="E515">
            <v>1865</v>
          </cell>
        </row>
        <row r="518">
          <cell r="B518" t="str">
            <v>콘크리트펌프카타설</v>
          </cell>
          <cell r="C518" t="str">
            <v>(철  근)</v>
          </cell>
          <cell r="D518" t="str">
            <v>M3</v>
          </cell>
          <cell r="E518">
            <v>2434</v>
          </cell>
        </row>
        <row r="519">
          <cell r="B519" t="str">
            <v>콘크리트타설</v>
          </cell>
          <cell r="C519" t="str">
            <v>(철근,VIB포함)</v>
          </cell>
          <cell r="D519" t="str">
            <v>M3</v>
          </cell>
          <cell r="E519">
            <v>42</v>
          </cell>
        </row>
        <row r="520">
          <cell r="B520" t="str">
            <v>콘크리트타설</v>
          </cell>
          <cell r="C520" t="str">
            <v>(무근,VIB포함)</v>
          </cell>
          <cell r="D520" t="str">
            <v>M3</v>
          </cell>
          <cell r="E520">
            <v>980</v>
          </cell>
        </row>
        <row r="521">
          <cell r="B521" t="str">
            <v>콘크리트타설</v>
          </cell>
          <cell r="C521" t="str">
            <v>(무근,VIB제외)</v>
          </cell>
          <cell r="D521" t="str">
            <v>M3</v>
          </cell>
          <cell r="E521">
            <v>18</v>
          </cell>
        </row>
        <row r="524">
          <cell r="B524" t="str">
            <v>합판거푸집</v>
          </cell>
          <cell r="C524" t="str">
            <v>(3회 0- 7M)</v>
          </cell>
          <cell r="D524" t="str">
            <v>M2</v>
          </cell>
          <cell r="E524">
            <v>1861</v>
          </cell>
        </row>
        <row r="525">
          <cell r="B525" t="str">
            <v>합판거푸집</v>
          </cell>
          <cell r="C525" t="str">
            <v>(3회 7-10M)</v>
          </cell>
          <cell r="D525" t="str">
            <v>M2</v>
          </cell>
          <cell r="E525">
            <v>396</v>
          </cell>
        </row>
        <row r="526">
          <cell r="B526" t="str">
            <v>합판거푸집</v>
          </cell>
          <cell r="C526" t="str">
            <v>(4 회)</v>
          </cell>
          <cell r="D526" t="str">
            <v>M2</v>
          </cell>
          <cell r="E526">
            <v>346</v>
          </cell>
        </row>
        <row r="527">
          <cell r="B527" t="str">
            <v>합판거푸집</v>
          </cell>
          <cell r="C527" t="str">
            <v>(6 회)</v>
          </cell>
          <cell r="D527" t="str">
            <v>M2</v>
          </cell>
          <cell r="E527">
            <v>357</v>
          </cell>
        </row>
        <row r="528">
          <cell r="B528" t="str">
            <v>문양거푸집(0-7M)</v>
          </cell>
          <cell r="C528" t="str">
            <v>20회사용</v>
          </cell>
          <cell r="D528" t="str">
            <v>M2</v>
          </cell>
          <cell r="E528">
            <v>516</v>
          </cell>
        </row>
        <row r="530">
          <cell r="B530" t="str">
            <v>강관비계</v>
          </cell>
          <cell r="D530" t="str">
            <v>M2</v>
          </cell>
          <cell r="E530">
            <v>1806</v>
          </cell>
        </row>
        <row r="532">
          <cell r="B532" t="str">
            <v>목재동바리</v>
          </cell>
          <cell r="C532" t="str">
            <v>(1 회)</v>
          </cell>
          <cell r="D532" t="str">
            <v>공/M3</v>
          </cell>
          <cell r="E532">
            <v>105</v>
          </cell>
        </row>
        <row r="533">
          <cell r="B533" t="str">
            <v>목재동바리</v>
          </cell>
          <cell r="C533" t="str">
            <v>(4 회)</v>
          </cell>
          <cell r="D533" t="str">
            <v>공/M3</v>
          </cell>
          <cell r="E533">
            <v>592</v>
          </cell>
        </row>
        <row r="534">
          <cell r="B534" t="str">
            <v>강관동바리</v>
          </cell>
          <cell r="C534" t="str">
            <v>(교량용)</v>
          </cell>
          <cell r="D534" t="str">
            <v>공/M3</v>
          </cell>
          <cell r="E534">
            <v>127</v>
          </cell>
        </row>
        <row r="537">
          <cell r="B537" t="str">
            <v>교좌장치(내줄IC교)</v>
          </cell>
          <cell r="C537" t="str">
            <v>135TON,고정단</v>
          </cell>
          <cell r="D537" t="str">
            <v>EA</v>
          </cell>
          <cell r="E537">
            <v>2</v>
          </cell>
        </row>
        <row r="538">
          <cell r="B538" t="str">
            <v>교좌장치(내줄IC교)</v>
          </cell>
          <cell r="C538" t="str">
            <v>135TON,종방향,가동</v>
          </cell>
          <cell r="D538" t="str">
            <v>EA</v>
          </cell>
          <cell r="E538">
            <v>2</v>
          </cell>
        </row>
        <row r="539">
          <cell r="B539" t="str">
            <v>교좌장치(내줄IC교)</v>
          </cell>
          <cell r="C539" t="str">
            <v>135TON,횡방향,가동</v>
          </cell>
          <cell r="D539" t="str">
            <v>EA</v>
          </cell>
          <cell r="E539">
            <v>8</v>
          </cell>
        </row>
        <row r="540">
          <cell r="B540" t="str">
            <v>교좌장치(내줄IC교)</v>
          </cell>
          <cell r="C540" t="str">
            <v>135TON,양방향,가동</v>
          </cell>
          <cell r="D540" t="str">
            <v>EA</v>
          </cell>
          <cell r="E540">
            <v>8</v>
          </cell>
        </row>
        <row r="542">
          <cell r="B542" t="str">
            <v>무수축몰탈</v>
          </cell>
          <cell r="D542" t="str">
            <v>M3</v>
          </cell>
          <cell r="E542">
            <v>0.872</v>
          </cell>
        </row>
        <row r="543">
          <cell r="B543" t="str">
            <v>무수축콘크리트</v>
          </cell>
          <cell r="D543" t="str">
            <v>M3</v>
          </cell>
          <cell r="E543">
            <v>7.3879999999999999</v>
          </cell>
        </row>
        <row r="545">
          <cell r="B545" t="str">
            <v>신축이음장치</v>
          </cell>
          <cell r="C545" t="str">
            <v>(KR-N035)</v>
          </cell>
          <cell r="D545" t="str">
            <v>M</v>
          </cell>
          <cell r="E545">
            <v>21.076000000000001</v>
          </cell>
        </row>
        <row r="546">
          <cell r="B546" t="str">
            <v>신축이음장치</v>
          </cell>
          <cell r="C546" t="str">
            <v>(KR-NO50)</v>
          </cell>
          <cell r="D546" t="str">
            <v>M</v>
          </cell>
          <cell r="E546">
            <v>21.076000000000001</v>
          </cell>
        </row>
        <row r="548">
          <cell r="B548" t="str">
            <v>슬라브양생</v>
          </cell>
          <cell r="C548" t="str">
            <v>(피막양생재)</v>
          </cell>
          <cell r="D548" t="str">
            <v>M2</v>
          </cell>
          <cell r="E548">
            <v>588</v>
          </cell>
        </row>
        <row r="549">
          <cell r="B549" t="str">
            <v>교면방수</v>
          </cell>
          <cell r="C549" t="str">
            <v>(도막방수)</v>
          </cell>
          <cell r="D549" t="str">
            <v>M2</v>
          </cell>
          <cell r="E549">
            <v>588</v>
          </cell>
        </row>
        <row r="550">
          <cell r="B550" t="str">
            <v>슬라브면고르기</v>
          </cell>
          <cell r="D550" t="str">
            <v>M2</v>
          </cell>
          <cell r="E550">
            <v>588</v>
          </cell>
        </row>
        <row r="551">
          <cell r="B551" t="str">
            <v>스페이샤설치</v>
          </cell>
          <cell r="D551" t="str">
            <v>M2</v>
          </cell>
          <cell r="E551">
            <v>4064</v>
          </cell>
        </row>
        <row r="552">
          <cell r="B552" t="str">
            <v>아스팔트방수</v>
          </cell>
          <cell r="C552" t="str">
            <v>(2 회)</v>
          </cell>
          <cell r="D552" t="str">
            <v>M2</v>
          </cell>
          <cell r="E552">
            <v>578</v>
          </cell>
        </row>
        <row r="554">
          <cell r="B554" t="str">
            <v>육교용집수구</v>
          </cell>
          <cell r="C554" t="str">
            <v>(주 철)</v>
          </cell>
          <cell r="D554" t="str">
            <v>EA</v>
          </cell>
          <cell r="E554">
            <v>2</v>
          </cell>
        </row>
        <row r="555">
          <cell r="B555" t="str">
            <v>직  관</v>
          </cell>
          <cell r="C555" t="str">
            <v>(Φ150)</v>
          </cell>
          <cell r="D555" t="str">
            <v>M</v>
          </cell>
          <cell r="E555">
            <v>9</v>
          </cell>
        </row>
        <row r="556">
          <cell r="B556" t="str">
            <v>정착부</v>
          </cell>
          <cell r="D556" t="str">
            <v>EA</v>
          </cell>
          <cell r="E556">
            <v>2</v>
          </cell>
        </row>
        <row r="558">
          <cell r="B558" t="str">
            <v>교명판</v>
          </cell>
          <cell r="D558" t="str">
            <v>EA</v>
          </cell>
          <cell r="E558">
            <v>4</v>
          </cell>
        </row>
        <row r="559">
          <cell r="B559" t="str">
            <v>설명판</v>
          </cell>
          <cell r="D559" t="str">
            <v>EA</v>
          </cell>
          <cell r="E559">
            <v>4</v>
          </cell>
        </row>
        <row r="560">
          <cell r="B560" t="str">
            <v>전선관설치</v>
          </cell>
          <cell r="C560" t="str">
            <v>(PVC,D150 M/M)</v>
          </cell>
          <cell r="D560" t="str">
            <v>M</v>
          </cell>
          <cell r="E560">
            <v>86</v>
          </cell>
        </row>
        <row r="561">
          <cell r="B561" t="str">
            <v>T.B.M 설치</v>
          </cell>
          <cell r="D561" t="str">
            <v>EA</v>
          </cell>
          <cell r="E561">
            <v>2</v>
          </cell>
        </row>
        <row r="563">
          <cell r="B563" t="str">
            <v>DOWEL BAR 설치</v>
          </cell>
          <cell r="C563" t="str">
            <v>(D25,L=600)</v>
          </cell>
          <cell r="D563" t="str">
            <v>EA</v>
          </cell>
          <cell r="E563">
            <v>104</v>
          </cell>
        </row>
        <row r="564">
          <cell r="B564" t="str">
            <v>DOWEL BAR 설치</v>
          </cell>
          <cell r="C564" t="str">
            <v>(D25,L=800)</v>
          </cell>
          <cell r="D564" t="str">
            <v>EA</v>
          </cell>
          <cell r="E564">
            <v>75</v>
          </cell>
        </row>
        <row r="567">
          <cell r="B567" t="str">
            <v>스치로폴</v>
          </cell>
          <cell r="C567" t="str">
            <v>(T=10 M/M)</v>
          </cell>
          <cell r="D567" t="str">
            <v>M2</v>
          </cell>
          <cell r="E567">
            <v>79</v>
          </cell>
        </row>
        <row r="568">
          <cell r="B568" t="str">
            <v>스치로폴</v>
          </cell>
          <cell r="C568" t="str">
            <v>(T=20 M/M)</v>
          </cell>
          <cell r="D568" t="str">
            <v>M2</v>
          </cell>
          <cell r="E568">
            <v>79</v>
          </cell>
        </row>
        <row r="570">
          <cell r="B570" t="str">
            <v>PVC PIPE 설치</v>
          </cell>
          <cell r="C570" t="str">
            <v>(D=100 M/M)</v>
          </cell>
          <cell r="D570" t="str">
            <v>M</v>
          </cell>
          <cell r="E570">
            <v>54</v>
          </cell>
        </row>
        <row r="571">
          <cell r="B571" t="str">
            <v>기초잡석부설및다짐</v>
          </cell>
          <cell r="D571" t="str">
            <v>M3</v>
          </cell>
          <cell r="E571">
            <v>83</v>
          </cell>
        </row>
        <row r="572">
          <cell r="B572" t="str">
            <v>부직포</v>
          </cell>
          <cell r="D572" t="str">
            <v>M2</v>
          </cell>
          <cell r="E572">
            <v>133</v>
          </cell>
        </row>
        <row r="573">
          <cell r="B573" t="str">
            <v>우레탄실란트</v>
          </cell>
          <cell r="D573" t="str">
            <v>KG</v>
          </cell>
          <cell r="E573">
            <v>45</v>
          </cell>
        </row>
        <row r="575">
          <cell r="B575" t="str">
            <v>P.S.C빔제작</v>
          </cell>
          <cell r="C575" t="str">
            <v>(L=30 M)</v>
          </cell>
          <cell r="D575" t="str">
            <v>본</v>
          </cell>
          <cell r="E575">
            <v>10</v>
          </cell>
        </row>
        <row r="576">
          <cell r="B576" t="str">
            <v>P.S.C빔운반및가설</v>
          </cell>
          <cell r="C576" t="str">
            <v>(L=30 M)</v>
          </cell>
          <cell r="D576" t="str">
            <v>본</v>
          </cell>
          <cell r="E576">
            <v>10</v>
          </cell>
        </row>
        <row r="579">
          <cell r="B579" t="str">
            <v>철근가공조립</v>
          </cell>
          <cell r="C579" t="str">
            <v>(간 단)</v>
          </cell>
          <cell r="D579" t="str">
            <v>TON</v>
          </cell>
          <cell r="E579">
            <v>1.25</v>
          </cell>
        </row>
        <row r="580">
          <cell r="B580" t="str">
            <v>철근가공조립</v>
          </cell>
          <cell r="C580" t="str">
            <v>(보 통)</v>
          </cell>
          <cell r="D580" t="str">
            <v>TON</v>
          </cell>
          <cell r="E580">
            <v>40.161000000000001</v>
          </cell>
        </row>
        <row r="581">
          <cell r="B581" t="str">
            <v>철근가공조립</v>
          </cell>
          <cell r="C581" t="str">
            <v>(복 잡)</v>
          </cell>
          <cell r="D581" t="str">
            <v>TON</v>
          </cell>
          <cell r="E581">
            <v>304.95600000000002</v>
          </cell>
        </row>
        <row r="584">
          <cell r="B584" t="str">
            <v>교대법면보호</v>
          </cell>
          <cell r="C584" t="str">
            <v>(기초및천단)</v>
          </cell>
          <cell r="D584" t="str">
            <v>M</v>
          </cell>
          <cell r="E584">
            <v>24</v>
          </cell>
        </row>
        <row r="585">
          <cell r="B585" t="str">
            <v>교대보호공</v>
          </cell>
          <cell r="C585" t="str">
            <v>(블럭:228*112*60)</v>
          </cell>
          <cell r="D585" t="str">
            <v>M2</v>
          </cell>
          <cell r="E585">
            <v>102</v>
          </cell>
        </row>
        <row r="586">
          <cell r="B586" t="str">
            <v>교대보호도수로</v>
          </cell>
          <cell r="C586" t="str">
            <v>(B=0.3M)</v>
          </cell>
          <cell r="D586" t="str">
            <v>M</v>
          </cell>
          <cell r="E586">
            <v>8</v>
          </cell>
        </row>
        <row r="587">
          <cell r="B587" t="str">
            <v>구조물뒷채움</v>
          </cell>
          <cell r="D587" t="str">
            <v>M3</v>
          </cell>
          <cell r="E587">
            <v>17</v>
          </cell>
        </row>
        <row r="588">
          <cell r="B588" t="str">
            <v>레미콘</v>
          </cell>
          <cell r="C588" t="str">
            <v>40-180-12</v>
          </cell>
          <cell r="D588" t="str">
            <v>M3</v>
          </cell>
          <cell r="E588">
            <v>2</v>
          </cell>
        </row>
        <row r="589">
          <cell r="B589" t="str">
            <v>레미콘</v>
          </cell>
          <cell r="C589" t="str">
            <v>40-160- 8</v>
          </cell>
          <cell r="D589" t="str">
            <v>M3</v>
          </cell>
          <cell r="E589">
            <v>17</v>
          </cell>
        </row>
        <row r="591">
          <cell r="B591" t="str">
            <v>스라브 NOTCH</v>
          </cell>
          <cell r="C591" t="str">
            <v>(알루미늄 30*20)</v>
          </cell>
          <cell r="D591" t="str">
            <v>M</v>
          </cell>
          <cell r="E591">
            <v>121</v>
          </cell>
        </row>
        <row r="592">
          <cell r="B592" t="str">
            <v>교대및교각번호판설치</v>
          </cell>
          <cell r="C592" t="str">
            <v>(600x600)</v>
          </cell>
          <cell r="D592" t="str">
            <v>EA</v>
          </cell>
          <cell r="E592">
            <v>4</v>
          </cell>
        </row>
        <row r="594">
          <cell r="B594" t="str">
            <v>시멘트운반</v>
          </cell>
          <cell r="C594" t="str">
            <v>(40 KG/대)</v>
          </cell>
          <cell r="D594" t="str">
            <v>대</v>
          </cell>
          <cell r="E594">
            <v>230</v>
          </cell>
        </row>
        <row r="595">
          <cell r="B595" t="str">
            <v>철근운반</v>
          </cell>
          <cell r="D595" t="str">
            <v>TON</v>
          </cell>
          <cell r="E595">
            <v>357</v>
          </cell>
        </row>
        <row r="598">
          <cell r="B598" t="str">
            <v>시멘트</v>
          </cell>
          <cell r="C598" t="str">
            <v>(40 KG/대)</v>
          </cell>
          <cell r="D598" t="str">
            <v>대</v>
          </cell>
          <cell r="E598">
            <v>230</v>
          </cell>
        </row>
        <row r="600">
          <cell r="B600" t="str">
            <v>레미콘</v>
          </cell>
          <cell r="C600" t="str">
            <v>25-350-12</v>
          </cell>
          <cell r="D600" t="str">
            <v>M3</v>
          </cell>
          <cell r="E600">
            <v>245</v>
          </cell>
        </row>
        <row r="601">
          <cell r="B601" t="str">
            <v>레미콘</v>
          </cell>
          <cell r="C601" t="str">
            <v>25-270-12</v>
          </cell>
          <cell r="D601" t="str">
            <v>M3</v>
          </cell>
          <cell r="E601">
            <v>413</v>
          </cell>
        </row>
        <row r="602">
          <cell r="B602" t="str">
            <v>레미콘</v>
          </cell>
          <cell r="C602" t="str">
            <v>25-240-12</v>
          </cell>
          <cell r="D602" t="str">
            <v>M3</v>
          </cell>
          <cell r="E602">
            <v>1799</v>
          </cell>
        </row>
        <row r="603">
          <cell r="B603" t="str">
            <v>레미콘</v>
          </cell>
          <cell r="C603" t="str">
            <v>25-210-12</v>
          </cell>
          <cell r="D603" t="str">
            <v>M3</v>
          </cell>
          <cell r="E603">
            <v>42</v>
          </cell>
        </row>
        <row r="604">
          <cell r="B604" t="str">
            <v>레미콘</v>
          </cell>
          <cell r="C604" t="str">
            <v>40-180-12</v>
          </cell>
          <cell r="D604" t="str">
            <v>M3</v>
          </cell>
          <cell r="E604">
            <v>1000</v>
          </cell>
        </row>
        <row r="605">
          <cell r="B605" t="str">
            <v>레미콘</v>
          </cell>
          <cell r="C605" t="str">
            <v>40-160- 8</v>
          </cell>
          <cell r="D605" t="str">
            <v>M3</v>
          </cell>
          <cell r="E605">
            <v>18</v>
          </cell>
        </row>
        <row r="607">
          <cell r="B607" t="str">
            <v>철  근</v>
          </cell>
          <cell r="C607" t="str">
            <v>D 10 M/M</v>
          </cell>
          <cell r="D607" t="str">
            <v>TON</v>
          </cell>
          <cell r="E607">
            <v>0.56699999999999995</v>
          </cell>
        </row>
        <row r="608">
          <cell r="B608" t="str">
            <v>철  근</v>
          </cell>
          <cell r="C608" t="str">
            <v>D 13 M/M</v>
          </cell>
          <cell r="D608" t="str">
            <v>TON</v>
          </cell>
          <cell r="E608">
            <v>4.0590000000000002</v>
          </cell>
        </row>
        <row r="609">
          <cell r="B609" t="str">
            <v>철  근</v>
          </cell>
          <cell r="C609" t="str">
            <v>D 16 M/M 이상</v>
          </cell>
          <cell r="D609" t="str">
            <v>TON</v>
          </cell>
          <cell r="E609">
            <v>279.39800000000002</v>
          </cell>
        </row>
        <row r="610">
          <cell r="B610" t="str">
            <v>철  근</v>
          </cell>
          <cell r="C610" t="str">
            <v>H 13 M/M</v>
          </cell>
          <cell r="D610" t="str">
            <v>TON</v>
          </cell>
          <cell r="E610">
            <v>18.431999999999999</v>
          </cell>
        </row>
        <row r="611">
          <cell r="B611" t="str">
            <v>철  근</v>
          </cell>
          <cell r="C611" t="str">
            <v>H 16 M/M 이상</v>
          </cell>
          <cell r="D611" t="str">
            <v>TON</v>
          </cell>
          <cell r="E611">
            <v>54.301000000000002</v>
          </cell>
        </row>
        <row r="612">
          <cell r="B612" t="str">
            <v>고  철</v>
          </cell>
          <cell r="D612" t="str">
            <v>TON</v>
          </cell>
          <cell r="E612">
            <v>10.702</v>
          </cell>
        </row>
        <row r="617">
          <cell r="B617" t="str">
            <v>구조물터파기</v>
          </cell>
          <cell r="C617" t="str">
            <v>(육상토사0-4M)</v>
          </cell>
          <cell r="D617" t="str">
            <v>M3</v>
          </cell>
          <cell r="E617">
            <v>3677</v>
          </cell>
        </row>
        <row r="618">
          <cell r="B618" t="str">
            <v>구조물터파기</v>
          </cell>
          <cell r="C618" t="str">
            <v>(육상토사4M이상)</v>
          </cell>
          <cell r="D618" t="str">
            <v>M3</v>
          </cell>
          <cell r="E618">
            <v>136</v>
          </cell>
        </row>
        <row r="619">
          <cell r="B619" t="str">
            <v>구조물터파기</v>
          </cell>
          <cell r="C619" t="str">
            <v>(육상리핑암0-4M)</v>
          </cell>
          <cell r="D619" t="str">
            <v>M3</v>
          </cell>
          <cell r="E619">
            <v>424</v>
          </cell>
        </row>
        <row r="620">
          <cell r="B620" t="str">
            <v>구조물터파기</v>
          </cell>
          <cell r="C620" t="str">
            <v>(육상리핑암4M이상)</v>
          </cell>
          <cell r="D620" t="str">
            <v>M3</v>
          </cell>
          <cell r="E620">
            <v>119</v>
          </cell>
        </row>
        <row r="621">
          <cell r="B621" t="str">
            <v>되메우기및다짐</v>
          </cell>
          <cell r="C621" t="str">
            <v>(인력50%+기계50%)</v>
          </cell>
          <cell r="D621" t="str">
            <v>M3</v>
          </cell>
          <cell r="E621">
            <v>2898</v>
          </cell>
        </row>
        <row r="622">
          <cell r="B622" t="str">
            <v>구조물뒷채움</v>
          </cell>
          <cell r="D622" t="str">
            <v>M3</v>
          </cell>
          <cell r="E622">
            <v>1386</v>
          </cell>
        </row>
        <row r="625">
          <cell r="B625" t="str">
            <v>콘크리트펌프카타설</v>
          </cell>
          <cell r="C625" t="str">
            <v>(철  근)</v>
          </cell>
          <cell r="D625" t="str">
            <v>M3</v>
          </cell>
          <cell r="E625">
            <v>4490</v>
          </cell>
        </row>
        <row r="626">
          <cell r="B626" t="str">
            <v>콘크리트타설</v>
          </cell>
          <cell r="C626" t="str">
            <v>(철근,VIB포함)</v>
          </cell>
          <cell r="D626" t="str">
            <v>M3</v>
          </cell>
          <cell r="E626">
            <v>72</v>
          </cell>
        </row>
        <row r="627">
          <cell r="B627" t="str">
            <v>콘크리트타설</v>
          </cell>
          <cell r="C627" t="str">
            <v>(무근,VIB포함)</v>
          </cell>
          <cell r="D627" t="str">
            <v>M3</v>
          </cell>
          <cell r="E627">
            <v>12</v>
          </cell>
        </row>
        <row r="628">
          <cell r="B628" t="str">
            <v>콘크리트타설</v>
          </cell>
          <cell r="C628" t="str">
            <v>(무근,VIB제외)</v>
          </cell>
          <cell r="D628" t="str">
            <v>M3</v>
          </cell>
          <cell r="E628">
            <v>105</v>
          </cell>
        </row>
        <row r="631">
          <cell r="B631" t="str">
            <v>합판거푸집</v>
          </cell>
          <cell r="C631" t="str">
            <v>(3회 0- 7M)</v>
          </cell>
          <cell r="D631" t="str">
            <v>M2</v>
          </cell>
          <cell r="E631">
            <v>3820</v>
          </cell>
        </row>
        <row r="632">
          <cell r="B632" t="str">
            <v>합판거푸집</v>
          </cell>
          <cell r="C632" t="str">
            <v>(3회 7-10M)</v>
          </cell>
          <cell r="D632" t="str">
            <v>M2</v>
          </cell>
          <cell r="E632">
            <v>203</v>
          </cell>
        </row>
        <row r="633">
          <cell r="B633" t="str">
            <v>합판거푸집</v>
          </cell>
          <cell r="C633" t="str">
            <v>(3회13-16M)</v>
          </cell>
          <cell r="D633" t="str">
            <v>M2</v>
          </cell>
          <cell r="E633">
            <v>296</v>
          </cell>
        </row>
        <row r="634">
          <cell r="B634" t="str">
            <v>합판거푸집</v>
          </cell>
          <cell r="C634" t="str">
            <v>(4 회)</v>
          </cell>
          <cell r="D634" t="str">
            <v>M2</v>
          </cell>
          <cell r="E634">
            <v>597</v>
          </cell>
        </row>
        <row r="635">
          <cell r="B635" t="str">
            <v>합판거푸집</v>
          </cell>
          <cell r="C635" t="str">
            <v>(6 회)</v>
          </cell>
          <cell r="D635" t="str">
            <v>M2</v>
          </cell>
          <cell r="E635">
            <v>28</v>
          </cell>
        </row>
        <row r="636">
          <cell r="B636" t="str">
            <v>강재거푸집</v>
          </cell>
          <cell r="C636" t="str">
            <v>STEEL 3.2m/m</v>
          </cell>
          <cell r="D636" t="str">
            <v>M2</v>
          </cell>
          <cell r="E636">
            <v>440</v>
          </cell>
        </row>
        <row r="637">
          <cell r="B637" t="str">
            <v>강재거푸집</v>
          </cell>
          <cell r="C637" t="str">
            <v>STEEL 3.2m/m(10-13)</v>
          </cell>
          <cell r="D637" t="str">
            <v>M2</v>
          </cell>
          <cell r="E637">
            <v>188</v>
          </cell>
        </row>
        <row r="638">
          <cell r="B638" t="str">
            <v>강재거푸집</v>
          </cell>
          <cell r="C638" t="str">
            <v>STEEL 3.2m/m(7-10)</v>
          </cell>
          <cell r="D638" t="str">
            <v>M2</v>
          </cell>
          <cell r="E638">
            <v>115</v>
          </cell>
        </row>
        <row r="640">
          <cell r="B640" t="str">
            <v>강관비계</v>
          </cell>
          <cell r="D640" t="str">
            <v>M2</v>
          </cell>
          <cell r="E640">
            <v>2900</v>
          </cell>
        </row>
        <row r="642">
          <cell r="B642" t="str">
            <v>목재동바리</v>
          </cell>
          <cell r="C642" t="str">
            <v>(4 회)</v>
          </cell>
          <cell r="D642" t="str">
            <v>공/M3</v>
          </cell>
          <cell r="E642">
            <v>1975</v>
          </cell>
        </row>
        <row r="643">
          <cell r="B643" t="str">
            <v>강관동바리</v>
          </cell>
          <cell r="C643" t="str">
            <v>(교량용)</v>
          </cell>
          <cell r="D643" t="str">
            <v>공/M3</v>
          </cell>
          <cell r="E643">
            <v>925</v>
          </cell>
        </row>
        <row r="644">
          <cell r="B644" t="str">
            <v>목재동바리</v>
          </cell>
          <cell r="C644" t="str">
            <v>(1 회)</v>
          </cell>
          <cell r="D644" t="str">
            <v>공/M3</v>
          </cell>
          <cell r="E644">
            <v>326</v>
          </cell>
        </row>
        <row r="647">
          <cell r="B647" t="str">
            <v>교좌장치(내줄교)</v>
          </cell>
          <cell r="C647" t="str">
            <v>135TON,고정단</v>
          </cell>
          <cell r="D647" t="str">
            <v>EA</v>
          </cell>
          <cell r="E647">
            <v>4</v>
          </cell>
        </row>
        <row r="648">
          <cell r="B648" t="str">
            <v>교좌장치(내줄교)</v>
          </cell>
          <cell r="C648" t="str">
            <v>135TON,종방향,가동단</v>
          </cell>
          <cell r="D648" t="str">
            <v>EA</v>
          </cell>
          <cell r="E648">
            <v>8</v>
          </cell>
        </row>
        <row r="649">
          <cell r="B649" t="str">
            <v>교좌장치(내줄교)</v>
          </cell>
          <cell r="C649" t="str">
            <v>135TON,횡방향,가동단</v>
          </cell>
          <cell r="D649" t="str">
            <v>EA</v>
          </cell>
          <cell r="E649">
            <v>18</v>
          </cell>
        </row>
        <row r="650">
          <cell r="B650" t="str">
            <v>교좌장치(내줄교)</v>
          </cell>
          <cell r="C650" t="str">
            <v>135TON,양방향,가동단</v>
          </cell>
          <cell r="D650" t="str">
            <v>EA</v>
          </cell>
          <cell r="E650">
            <v>36</v>
          </cell>
        </row>
        <row r="653">
          <cell r="B653" t="str">
            <v>신축이음장치</v>
          </cell>
          <cell r="C653" t="str">
            <v>(KR-NO50)</v>
          </cell>
          <cell r="D653" t="str">
            <v>M</v>
          </cell>
          <cell r="E653">
            <v>22.58</v>
          </cell>
        </row>
        <row r="654">
          <cell r="B654" t="str">
            <v>신축이음장치</v>
          </cell>
          <cell r="C654" t="str">
            <v>(KR-NO80)</v>
          </cell>
          <cell r="D654" t="str">
            <v>M</v>
          </cell>
          <cell r="E654">
            <v>22.58</v>
          </cell>
        </row>
        <row r="657">
          <cell r="B657" t="str">
            <v>P.S.C빔제작</v>
          </cell>
          <cell r="C657" t="str">
            <v>(L=30 M)</v>
          </cell>
          <cell r="D657" t="str">
            <v>본</v>
          </cell>
          <cell r="E657">
            <v>33</v>
          </cell>
        </row>
        <row r="658">
          <cell r="B658" t="str">
            <v>P.S.C빔운반및가설</v>
          </cell>
          <cell r="C658" t="str">
            <v>(L=30 M)</v>
          </cell>
          <cell r="D658" t="str">
            <v>본</v>
          </cell>
          <cell r="E658">
            <v>33</v>
          </cell>
        </row>
        <row r="661">
          <cell r="B661" t="str">
            <v>강관PILE자재비</v>
          </cell>
          <cell r="C661" t="str">
            <v>(φ508.0M/M,T=12M/M)</v>
          </cell>
          <cell r="D661" t="str">
            <v>M</v>
          </cell>
          <cell r="E661">
            <v>1170</v>
          </cell>
        </row>
        <row r="662">
          <cell r="B662" t="str">
            <v>강관PILE천공및항타</v>
          </cell>
          <cell r="C662" t="str">
            <v>(φ508M/M,토사,직항)</v>
          </cell>
          <cell r="D662" t="str">
            <v>M</v>
          </cell>
          <cell r="E662">
            <v>777.6</v>
          </cell>
        </row>
        <row r="663">
          <cell r="B663" t="str">
            <v>강관PILE천공및항타</v>
          </cell>
          <cell r="C663" t="str">
            <v>(φ508MM,풍화암,직항</v>
          </cell>
          <cell r="D663" t="str">
            <v>M</v>
          </cell>
          <cell r="E663">
            <v>144</v>
          </cell>
        </row>
        <row r="664">
          <cell r="B664" t="str">
            <v>강관PILE천공및항타</v>
          </cell>
          <cell r="C664" t="str">
            <v>Φ508MM,토사,경사항</v>
          </cell>
          <cell r="D664" t="str">
            <v>M</v>
          </cell>
          <cell r="E664">
            <v>194.4</v>
          </cell>
        </row>
        <row r="665">
          <cell r="B665" t="str">
            <v>강관PILE천공및항타</v>
          </cell>
          <cell r="C665" t="str">
            <v>φ508MM,풍화암경사항</v>
          </cell>
          <cell r="D665" t="str">
            <v>M</v>
          </cell>
          <cell r="E665">
            <v>36</v>
          </cell>
        </row>
        <row r="666">
          <cell r="B666" t="str">
            <v>두부및선단보강</v>
          </cell>
          <cell r="C666" t="str">
            <v>(φ508.0 M/M)</v>
          </cell>
          <cell r="D666" t="str">
            <v>EA</v>
          </cell>
          <cell r="E666">
            <v>90</v>
          </cell>
        </row>
        <row r="668">
          <cell r="B668" t="str">
            <v>슬라브양생</v>
          </cell>
          <cell r="C668" t="str">
            <v>(피막양생재)</v>
          </cell>
          <cell r="D668" t="str">
            <v>M2</v>
          </cell>
          <cell r="E668">
            <v>1996</v>
          </cell>
        </row>
        <row r="669">
          <cell r="B669" t="str">
            <v>교면방수</v>
          </cell>
          <cell r="C669" t="str">
            <v>(도막방수)</v>
          </cell>
          <cell r="D669" t="str">
            <v>M2</v>
          </cell>
          <cell r="E669">
            <v>1996</v>
          </cell>
        </row>
        <row r="670">
          <cell r="B670" t="str">
            <v>슬라브면고르기</v>
          </cell>
          <cell r="D670" t="str">
            <v>M2</v>
          </cell>
          <cell r="E670">
            <v>1996</v>
          </cell>
        </row>
        <row r="671">
          <cell r="B671" t="str">
            <v>스페이샤설치</v>
          </cell>
          <cell r="D671" t="str">
            <v>M2</v>
          </cell>
          <cell r="E671">
            <v>6084</v>
          </cell>
        </row>
        <row r="672">
          <cell r="B672" t="str">
            <v>아스팔트방수</v>
          </cell>
          <cell r="C672" t="str">
            <v>(2 회)</v>
          </cell>
          <cell r="D672" t="str">
            <v>M2</v>
          </cell>
          <cell r="E672">
            <v>464</v>
          </cell>
        </row>
        <row r="674">
          <cell r="B674" t="str">
            <v>하천용배수구</v>
          </cell>
          <cell r="C674" t="str">
            <v>(D165 M/M)</v>
          </cell>
          <cell r="D674" t="str">
            <v>M</v>
          </cell>
          <cell r="E674">
            <v>25</v>
          </cell>
        </row>
        <row r="675">
          <cell r="B675" t="str">
            <v>하천용집수구</v>
          </cell>
          <cell r="D675" t="str">
            <v>EA</v>
          </cell>
          <cell r="E675">
            <v>12</v>
          </cell>
        </row>
        <row r="677">
          <cell r="B677" t="str">
            <v>T.B.M 설치</v>
          </cell>
          <cell r="D677" t="str">
            <v>EA</v>
          </cell>
          <cell r="E677">
            <v>2</v>
          </cell>
        </row>
        <row r="678">
          <cell r="B678" t="str">
            <v>DOWEL BAR 설치</v>
          </cell>
          <cell r="C678" t="str">
            <v>(D25,L=600)</v>
          </cell>
          <cell r="D678" t="str">
            <v>EA</v>
          </cell>
          <cell r="E678">
            <v>109</v>
          </cell>
        </row>
        <row r="680">
          <cell r="B680" t="str">
            <v>스치로폴</v>
          </cell>
          <cell r="C680" t="str">
            <v>(T=10 M/M)</v>
          </cell>
          <cell r="D680" t="str">
            <v>M2</v>
          </cell>
          <cell r="E680">
            <v>125</v>
          </cell>
        </row>
        <row r="681">
          <cell r="B681" t="str">
            <v>스치로폴</v>
          </cell>
          <cell r="C681" t="str">
            <v>(T=20 M/M)</v>
          </cell>
          <cell r="D681" t="str">
            <v>M2</v>
          </cell>
          <cell r="E681">
            <v>46</v>
          </cell>
        </row>
        <row r="683">
          <cell r="B683" t="str">
            <v>교명판</v>
          </cell>
          <cell r="D683" t="str">
            <v>EA</v>
          </cell>
          <cell r="E683">
            <v>4</v>
          </cell>
        </row>
        <row r="684">
          <cell r="B684" t="str">
            <v>설명판</v>
          </cell>
          <cell r="D684" t="str">
            <v>EA</v>
          </cell>
          <cell r="E684">
            <v>4</v>
          </cell>
        </row>
        <row r="685">
          <cell r="B685" t="str">
            <v>교명주</v>
          </cell>
          <cell r="C685" t="str">
            <v>(화강암)</v>
          </cell>
          <cell r="D685" t="str">
            <v>EA</v>
          </cell>
          <cell r="E685">
            <v>4</v>
          </cell>
        </row>
        <row r="686">
          <cell r="B686" t="str">
            <v>전선관설치</v>
          </cell>
          <cell r="C686" t="str">
            <v>(PVC,D150 M/M)</v>
          </cell>
          <cell r="D686" t="str">
            <v>M</v>
          </cell>
          <cell r="E686">
            <v>200</v>
          </cell>
        </row>
        <row r="687">
          <cell r="B687" t="str">
            <v>스라브 NOTCH</v>
          </cell>
          <cell r="C687" t="str">
            <v>(알루미늄 30*20)</v>
          </cell>
          <cell r="D687" t="str">
            <v>M</v>
          </cell>
          <cell r="E687">
            <v>360</v>
          </cell>
        </row>
        <row r="689">
          <cell r="B689" t="str">
            <v>철근가공조립</v>
          </cell>
          <cell r="C689" t="str">
            <v>(간 단)</v>
          </cell>
          <cell r="D689" t="str">
            <v>TON</v>
          </cell>
          <cell r="E689">
            <v>0.91800000000000004</v>
          </cell>
        </row>
        <row r="690">
          <cell r="B690" t="str">
            <v>철근가공조립</v>
          </cell>
          <cell r="C690" t="str">
            <v>(보 통)</v>
          </cell>
          <cell r="D690" t="str">
            <v>TON</v>
          </cell>
          <cell r="E690">
            <v>41.698</v>
          </cell>
        </row>
        <row r="691">
          <cell r="B691" t="str">
            <v>철근가공조립</v>
          </cell>
          <cell r="C691" t="str">
            <v>(복 잡)</v>
          </cell>
          <cell r="D691" t="str">
            <v>TON</v>
          </cell>
          <cell r="E691">
            <v>617.83699999999999</v>
          </cell>
        </row>
        <row r="693">
          <cell r="B693" t="str">
            <v>무수축몰탈</v>
          </cell>
          <cell r="D693" t="str">
            <v>M3</v>
          </cell>
          <cell r="E693">
            <v>2.9620000000000002</v>
          </cell>
        </row>
        <row r="694">
          <cell r="B694" t="str">
            <v>무수축콘크리트</v>
          </cell>
          <cell r="D694" t="str">
            <v>M3</v>
          </cell>
          <cell r="E694">
            <v>7.8959999999999999</v>
          </cell>
        </row>
        <row r="695">
          <cell r="B695" t="str">
            <v>교대및교각번호판설치</v>
          </cell>
          <cell r="C695" t="str">
            <v>(600x600)</v>
          </cell>
          <cell r="D695" t="str">
            <v>EA</v>
          </cell>
          <cell r="E695">
            <v>8</v>
          </cell>
        </row>
        <row r="696">
          <cell r="B696" t="str">
            <v>교량안전점검 통로</v>
          </cell>
          <cell r="C696" t="str">
            <v>(내줄교)</v>
          </cell>
          <cell r="D696" t="str">
            <v>PS</v>
          </cell>
          <cell r="E696">
            <v>1</v>
          </cell>
        </row>
        <row r="698">
          <cell r="B698" t="str">
            <v>교대법면보호</v>
          </cell>
          <cell r="C698" t="str">
            <v>(기초및천단)</v>
          </cell>
          <cell r="D698" t="str">
            <v>M</v>
          </cell>
          <cell r="E698">
            <v>29</v>
          </cell>
        </row>
        <row r="699">
          <cell r="B699" t="str">
            <v>교대보호공</v>
          </cell>
          <cell r="C699" t="str">
            <v>(블럭:228*112*60)</v>
          </cell>
          <cell r="D699" t="str">
            <v>M2</v>
          </cell>
          <cell r="E699">
            <v>652</v>
          </cell>
        </row>
        <row r="700">
          <cell r="B700" t="str">
            <v>교대보호도수로</v>
          </cell>
          <cell r="C700" t="str">
            <v>(B=0.3M)</v>
          </cell>
          <cell r="D700" t="str">
            <v>M</v>
          </cell>
          <cell r="E700">
            <v>22</v>
          </cell>
        </row>
        <row r="701">
          <cell r="B701" t="str">
            <v>구조물뒷채움</v>
          </cell>
          <cell r="D701" t="str">
            <v>M3</v>
          </cell>
          <cell r="E701">
            <v>20</v>
          </cell>
        </row>
        <row r="702">
          <cell r="B702" t="str">
            <v>레미콘</v>
          </cell>
          <cell r="C702" t="str">
            <v>40-180-12</v>
          </cell>
          <cell r="D702" t="str">
            <v>M3</v>
          </cell>
          <cell r="E702">
            <v>6</v>
          </cell>
        </row>
        <row r="703">
          <cell r="B703" t="str">
            <v>레미콘</v>
          </cell>
          <cell r="C703" t="str">
            <v>40-160- 8</v>
          </cell>
          <cell r="D703" t="str">
            <v>M3</v>
          </cell>
          <cell r="E703">
            <v>77</v>
          </cell>
        </row>
        <row r="705">
          <cell r="B705" t="str">
            <v>물푸기</v>
          </cell>
          <cell r="C705" t="str">
            <v>(교  량)</v>
          </cell>
          <cell r="D705" t="str">
            <v>HR</v>
          </cell>
          <cell r="E705">
            <v>64</v>
          </cell>
        </row>
        <row r="707">
          <cell r="B707" t="str">
            <v>철근운반</v>
          </cell>
          <cell r="D707" t="str">
            <v>TON</v>
          </cell>
          <cell r="E707">
            <v>674</v>
          </cell>
        </row>
        <row r="708">
          <cell r="B708" t="str">
            <v>시멘트운반</v>
          </cell>
          <cell r="C708" t="str">
            <v>(40 KG/대)</v>
          </cell>
          <cell r="D708" t="str">
            <v>대</v>
          </cell>
          <cell r="E708">
            <v>509</v>
          </cell>
        </row>
        <row r="712">
          <cell r="B712" t="str">
            <v>레미콘</v>
          </cell>
          <cell r="C712" t="str">
            <v>25-350-12</v>
          </cell>
          <cell r="D712" t="str">
            <v>M3</v>
          </cell>
          <cell r="E712">
            <v>811</v>
          </cell>
        </row>
        <row r="713">
          <cell r="B713" t="str">
            <v>레미콘</v>
          </cell>
          <cell r="C713" t="str">
            <v>25-270-12</v>
          </cell>
          <cell r="D713" t="str">
            <v>M3</v>
          </cell>
          <cell r="E713">
            <v>945</v>
          </cell>
        </row>
        <row r="714">
          <cell r="B714" t="str">
            <v>레미콘</v>
          </cell>
          <cell r="C714" t="str">
            <v>25-240-12</v>
          </cell>
          <cell r="D714" t="str">
            <v>M3</v>
          </cell>
          <cell r="E714">
            <v>2778</v>
          </cell>
        </row>
        <row r="715">
          <cell r="B715" t="str">
            <v>레미콘</v>
          </cell>
          <cell r="C715" t="str">
            <v>25-210-12</v>
          </cell>
          <cell r="D715" t="str">
            <v>M3</v>
          </cell>
          <cell r="E715">
            <v>74</v>
          </cell>
        </row>
        <row r="716">
          <cell r="B716" t="str">
            <v>레미콘</v>
          </cell>
          <cell r="C716" t="str">
            <v>40-180-12</v>
          </cell>
          <cell r="D716" t="str">
            <v>M3</v>
          </cell>
          <cell r="E716">
            <v>12</v>
          </cell>
        </row>
        <row r="717">
          <cell r="B717" t="str">
            <v>레미콘</v>
          </cell>
          <cell r="C717" t="str">
            <v>40-160- 8</v>
          </cell>
          <cell r="D717" t="str">
            <v>M3</v>
          </cell>
          <cell r="E717">
            <v>107</v>
          </cell>
        </row>
        <row r="719">
          <cell r="B719" t="str">
            <v>철  근</v>
          </cell>
          <cell r="C719" t="str">
            <v>D 10 M/M</v>
          </cell>
          <cell r="D719" t="str">
            <v>TON</v>
          </cell>
          <cell r="E719">
            <v>1.869</v>
          </cell>
        </row>
        <row r="720">
          <cell r="B720" t="str">
            <v>철  근</v>
          </cell>
          <cell r="C720" t="str">
            <v>D 13 M/M</v>
          </cell>
          <cell r="D720" t="str">
            <v>TON</v>
          </cell>
          <cell r="E720">
            <v>4.1959999999999997</v>
          </cell>
        </row>
        <row r="721">
          <cell r="B721" t="str">
            <v>철  근</v>
          </cell>
          <cell r="C721" t="str">
            <v>D 16 M/M 이상</v>
          </cell>
          <cell r="D721" t="str">
            <v>TON</v>
          </cell>
          <cell r="E721">
            <v>510.96600000000001</v>
          </cell>
        </row>
        <row r="722">
          <cell r="B722" t="str">
            <v>철  근</v>
          </cell>
          <cell r="C722" t="str">
            <v>H 13 M/M</v>
          </cell>
          <cell r="D722" t="str">
            <v>TON</v>
          </cell>
          <cell r="E722">
            <v>39.258000000000003</v>
          </cell>
        </row>
        <row r="723">
          <cell r="B723" t="str">
            <v>철  근</v>
          </cell>
          <cell r="C723" t="str">
            <v>H 16 M/M 이상</v>
          </cell>
          <cell r="D723" t="str">
            <v>TON</v>
          </cell>
          <cell r="E723">
            <v>123.97799999999999</v>
          </cell>
        </row>
        <row r="724">
          <cell r="B724" t="str">
            <v>고  철</v>
          </cell>
          <cell r="D724" t="str">
            <v>TON</v>
          </cell>
          <cell r="E724">
            <v>20.408000000000001</v>
          </cell>
        </row>
        <row r="729">
          <cell r="B729" t="str">
            <v>구조물터파기</v>
          </cell>
          <cell r="C729" t="str">
            <v>(육상토사0-4M)</v>
          </cell>
          <cell r="D729" t="str">
            <v>M3</v>
          </cell>
          <cell r="E729">
            <v>149</v>
          </cell>
        </row>
        <row r="730">
          <cell r="B730" t="str">
            <v>되메우기및다짐</v>
          </cell>
          <cell r="C730" t="str">
            <v>(인력50%+기계50%)</v>
          </cell>
          <cell r="D730" t="str">
            <v>M3</v>
          </cell>
          <cell r="E730">
            <v>60</v>
          </cell>
        </row>
        <row r="731">
          <cell r="B731" t="str">
            <v>구조물뒷채움</v>
          </cell>
          <cell r="D731" t="str">
            <v>M3</v>
          </cell>
          <cell r="E731">
            <v>1365</v>
          </cell>
        </row>
        <row r="734">
          <cell r="B734" t="str">
            <v>콘크리트펌프카타설</v>
          </cell>
          <cell r="C734" t="str">
            <v>(철  근)</v>
          </cell>
          <cell r="D734" t="str">
            <v>M3</v>
          </cell>
          <cell r="E734">
            <v>1760</v>
          </cell>
        </row>
        <row r="735">
          <cell r="B735" t="str">
            <v>콘크리트타설</v>
          </cell>
          <cell r="C735" t="str">
            <v>(철근,VIB포함)</v>
          </cell>
          <cell r="D735" t="str">
            <v>M3</v>
          </cell>
          <cell r="E735">
            <v>30</v>
          </cell>
        </row>
        <row r="736">
          <cell r="B736" t="str">
            <v>콘크리트타설</v>
          </cell>
          <cell r="C736" t="str">
            <v>(무근,VIB제외)</v>
          </cell>
          <cell r="D736" t="str">
            <v>M3</v>
          </cell>
          <cell r="E736">
            <v>67</v>
          </cell>
        </row>
        <row r="739">
          <cell r="B739" t="str">
            <v>합판거푸집</v>
          </cell>
          <cell r="C739" t="str">
            <v>(3회 0- 7M)</v>
          </cell>
          <cell r="D739" t="str">
            <v>M2</v>
          </cell>
          <cell r="E739">
            <v>1394</v>
          </cell>
        </row>
        <row r="740">
          <cell r="B740" t="str">
            <v>합판거푸집</v>
          </cell>
          <cell r="C740" t="str">
            <v>(3회 7-10M)</v>
          </cell>
          <cell r="D740" t="str">
            <v>M2</v>
          </cell>
          <cell r="E740">
            <v>277</v>
          </cell>
        </row>
        <row r="741">
          <cell r="B741" t="str">
            <v>합판거푸집</v>
          </cell>
          <cell r="C741" t="str">
            <v>(4 회)</v>
          </cell>
          <cell r="D741" t="str">
            <v>M2</v>
          </cell>
          <cell r="E741">
            <v>241</v>
          </cell>
        </row>
        <row r="742">
          <cell r="B742" t="str">
            <v>합판거푸집</v>
          </cell>
          <cell r="C742" t="str">
            <v>(6 회)</v>
          </cell>
          <cell r="D742" t="str">
            <v>M2</v>
          </cell>
          <cell r="E742">
            <v>20</v>
          </cell>
        </row>
        <row r="743">
          <cell r="B743" t="str">
            <v>문양거푸집(0-7M)</v>
          </cell>
          <cell r="C743" t="str">
            <v>20회사용</v>
          </cell>
          <cell r="D743" t="str">
            <v>M2</v>
          </cell>
          <cell r="E743">
            <v>327</v>
          </cell>
        </row>
        <row r="745">
          <cell r="B745" t="str">
            <v>강관비계</v>
          </cell>
          <cell r="D745" t="str">
            <v>M2</v>
          </cell>
          <cell r="E745">
            <v>1255</v>
          </cell>
        </row>
        <row r="747">
          <cell r="B747" t="str">
            <v>목재동바리</v>
          </cell>
          <cell r="C747" t="str">
            <v>(4 회)</v>
          </cell>
          <cell r="D747" t="str">
            <v>공/M3</v>
          </cell>
          <cell r="E747">
            <v>593</v>
          </cell>
        </row>
        <row r="748">
          <cell r="B748" t="str">
            <v>강관동바리</v>
          </cell>
          <cell r="C748" t="str">
            <v>(교량용)</v>
          </cell>
          <cell r="D748" t="str">
            <v>공/M3</v>
          </cell>
          <cell r="E748">
            <v>161</v>
          </cell>
        </row>
        <row r="749">
          <cell r="B749" t="str">
            <v>목재동바리</v>
          </cell>
          <cell r="C749" t="str">
            <v>(1 회)</v>
          </cell>
          <cell r="D749" t="str">
            <v>공/M3</v>
          </cell>
          <cell r="E749">
            <v>105</v>
          </cell>
        </row>
        <row r="752">
          <cell r="B752" t="str">
            <v>교좌장치(신전IC교)</v>
          </cell>
          <cell r="C752" t="str">
            <v>135TON,고정단</v>
          </cell>
          <cell r="D752" t="str">
            <v>EA</v>
          </cell>
          <cell r="E752">
            <v>2</v>
          </cell>
        </row>
        <row r="753">
          <cell r="B753" t="str">
            <v>교좌장치(신전IC교)</v>
          </cell>
          <cell r="C753" t="str">
            <v>135TON,종방향,가동단</v>
          </cell>
          <cell r="D753" t="str">
            <v>EA</v>
          </cell>
          <cell r="E753">
            <v>2</v>
          </cell>
        </row>
        <row r="754">
          <cell r="B754" t="str">
            <v>교좌장치(신전IC교)</v>
          </cell>
          <cell r="C754" t="str">
            <v>135TON,횡방향,가동단</v>
          </cell>
          <cell r="D754" t="str">
            <v>EA</v>
          </cell>
          <cell r="E754">
            <v>8</v>
          </cell>
        </row>
        <row r="755">
          <cell r="B755" t="str">
            <v>교좌장치(신전IC교)</v>
          </cell>
          <cell r="C755" t="str">
            <v>135TON,양방향,가동단</v>
          </cell>
          <cell r="D755" t="str">
            <v>EA</v>
          </cell>
          <cell r="E755">
            <v>8</v>
          </cell>
        </row>
        <row r="758">
          <cell r="B758" t="str">
            <v>신축이음장치</v>
          </cell>
          <cell r="C758" t="str">
            <v>(KR-N035)</v>
          </cell>
          <cell r="D758" t="str">
            <v>M</v>
          </cell>
          <cell r="E758">
            <v>19.829999999999998</v>
          </cell>
        </row>
        <row r="759">
          <cell r="B759" t="str">
            <v>신축이음장치</v>
          </cell>
          <cell r="C759" t="str">
            <v>(KR-NO50)</v>
          </cell>
          <cell r="D759" t="str">
            <v>M</v>
          </cell>
          <cell r="E759">
            <v>19.829999999999998</v>
          </cell>
        </row>
        <row r="762">
          <cell r="B762" t="str">
            <v>P.S.C빔제작</v>
          </cell>
          <cell r="C762" t="str">
            <v>(L=30 M)</v>
          </cell>
          <cell r="D762" t="str">
            <v>본</v>
          </cell>
          <cell r="E762">
            <v>10</v>
          </cell>
        </row>
        <row r="763">
          <cell r="B763" t="str">
            <v>P.S.C빔운반및가설</v>
          </cell>
          <cell r="C763" t="str">
            <v>(L=30 M)</v>
          </cell>
          <cell r="D763" t="str">
            <v>본</v>
          </cell>
          <cell r="E763">
            <v>10</v>
          </cell>
        </row>
        <row r="766">
          <cell r="B766" t="str">
            <v>강관PILE자재비</v>
          </cell>
          <cell r="C766" t="str">
            <v>(φ508.0M/M,T=12M/M)</v>
          </cell>
          <cell r="D766" t="str">
            <v>M</v>
          </cell>
          <cell r="E766">
            <v>1300</v>
          </cell>
        </row>
        <row r="767">
          <cell r="B767" t="str">
            <v>강관PILE천공및항타</v>
          </cell>
          <cell r="C767" t="str">
            <v>(φ508M/M,토사,직항)</v>
          </cell>
          <cell r="D767" t="str">
            <v>M</v>
          </cell>
          <cell r="E767">
            <v>1015</v>
          </cell>
        </row>
        <row r="768">
          <cell r="B768" t="str">
            <v>강관PILE천공및항타</v>
          </cell>
          <cell r="C768" t="str">
            <v>(φ508MM,풍화암,직항</v>
          </cell>
          <cell r="D768" t="str">
            <v>M</v>
          </cell>
          <cell r="E768">
            <v>265</v>
          </cell>
        </row>
        <row r="769">
          <cell r="B769" t="str">
            <v>두부및선단보강</v>
          </cell>
          <cell r="C769" t="str">
            <v>(φ508.0 M/M)</v>
          </cell>
          <cell r="D769" t="str">
            <v>EA</v>
          </cell>
          <cell r="E769">
            <v>100</v>
          </cell>
        </row>
        <row r="771">
          <cell r="B771" t="str">
            <v>슬라브양생</v>
          </cell>
          <cell r="C771" t="str">
            <v>(피막양생재)</v>
          </cell>
          <cell r="D771" t="str">
            <v>M2</v>
          </cell>
          <cell r="E771">
            <v>583</v>
          </cell>
        </row>
        <row r="772">
          <cell r="B772" t="str">
            <v>교면방수</v>
          </cell>
          <cell r="C772" t="str">
            <v>(도막방수)</v>
          </cell>
          <cell r="D772" t="str">
            <v>M2</v>
          </cell>
          <cell r="E772">
            <v>583</v>
          </cell>
        </row>
        <row r="773">
          <cell r="B773" t="str">
            <v>슬라브면고르기</v>
          </cell>
          <cell r="D773" t="str">
            <v>M2</v>
          </cell>
          <cell r="E773">
            <v>583</v>
          </cell>
        </row>
        <row r="774">
          <cell r="B774" t="str">
            <v>스페이샤설치</v>
          </cell>
          <cell r="D774" t="str">
            <v>M2</v>
          </cell>
          <cell r="E774">
            <v>2673</v>
          </cell>
        </row>
        <row r="775">
          <cell r="B775" t="str">
            <v>아스팔트방수</v>
          </cell>
          <cell r="C775" t="str">
            <v>(2 회)</v>
          </cell>
          <cell r="D775" t="str">
            <v>M2</v>
          </cell>
          <cell r="E775">
            <v>471</v>
          </cell>
        </row>
        <row r="777">
          <cell r="B777" t="str">
            <v>육교용집수구</v>
          </cell>
          <cell r="C777" t="str">
            <v>(주 철)</v>
          </cell>
          <cell r="D777" t="str">
            <v>EA</v>
          </cell>
          <cell r="E777">
            <v>2</v>
          </cell>
        </row>
        <row r="778">
          <cell r="B778" t="str">
            <v>직  관</v>
          </cell>
          <cell r="C778" t="str">
            <v>(Φ150)</v>
          </cell>
          <cell r="D778" t="str">
            <v>M</v>
          </cell>
          <cell r="E778">
            <v>11</v>
          </cell>
        </row>
        <row r="779">
          <cell r="B779" t="str">
            <v>정착부</v>
          </cell>
          <cell r="D779" t="str">
            <v>EA</v>
          </cell>
          <cell r="E779">
            <v>3</v>
          </cell>
        </row>
        <row r="781">
          <cell r="B781" t="str">
            <v>T.B.M 설치</v>
          </cell>
          <cell r="D781" t="str">
            <v>EA</v>
          </cell>
          <cell r="E781">
            <v>2</v>
          </cell>
        </row>
        <row r="782">
          <cell r="B782" t="str">
            <v>DOWEL BAR 설치</v>
          </cell>
          <cell r="C782" t="str">
            <v>(D25,L=600)</v>
          </cell>
          <cell r="D782" t="str">
            <v>EA</v>
          </cell>
          <cell r="E782">
            <v>96</v>
          </cell>
        </row>
        <row r="784">
          <cell r="B784" t="str">
            <v>스치로폴</v>
          </cell>
          <cell r="C784" t="str">
            <v>(T=10 M/M)</v>
          </cell>
          <cell r="D784" t="str">
            <v>M2</v>
          </cell>
          <cell r="E784">
            <v>63</v>
          </cell>
        </row>
        <row r="785">
          <cell r="B785" t="str">
            <v>스치로폴</v>
          </cell>
          <cell r="C785" t="str">
            <v>(T=20 M/M)</v>
          </cell>
          <cell r="D785" t="str">
            <v>M2</v>
          </cell>
          <cell r="E785">
            <v>40</v>
          </cell>
        </row>
        <row r="787">
          <cell r="B787" t="str">
            <v>교명판</v>
          </cell>
          <cell r="D787" t="str">
            <v>EA</v>
          </cell>
          <cell r="E787">
            <v>4</v>
          </cell>
        </row>
        <row r="788">
          <cell r="B788" t="str">
            <v>설명판</v>
          </cell>
          <cell r="D788" t="str">
            <v>EA</v>
          </cell>
          <cell r="E788">
            <v>4</v>
          </cell>
        </row>
        <row r="789">
          <cell r="B789" t="str">
            <v>교명주</v>
          </cell>
          <cell r="C789" t="str">
            <v>(화강암)</v>
          </cell>
          <cell r="D789" t="str">
            <v>EA</v>
          </cell>
          <cell r="E789">
            <v>4</v>
          </cell>
        </row>
        <row r="790">
          <cell r="B790" t="str">
            <v>전선관설치</v>
          </cell>
          <cell r="C790" t="str">
            <v>(PVC,D150 M/M)</v>
          </cell>
          <cell r="D790" t="str">
            <v>M</v>
          </cell>
          <cell r="E790">
            <v>84</v>
          </cell>
        </row>
        <row r="791">
          <cell r="B791" t="str">
            <v>스라브 NOTCH</v>
          </cell>
          <cell r="C791" t="str">
            <v>(알루미늄 30*20)</v>
          </cell>
          <cell r="D791" t="str">
            <v>M</v>
          </cell>
          <cell r="E791">
            <v>120</v>
          </cell>
        </row>
        <row r="793">
          <cell r="B793" t="str">
            <v>철근가공조립</v>
          </cell>
          <cell r="C793" t="str">
            <v>(간 단)</v>
          </cell>
          <cell r="D793" t="str">
            <v>TON</v>
          </cell>
          <cell r="E793">
            <v>0.80800000000000005</v>
          </cell>
        </row>
        <row r="794">
          <cell r="B794" t="str">
            <v>철근가공조립</v>
          </cell>
          <cell r="C794" t="str">
            <v>(보 통)</v>
          </cell>
          <cell r="D794" t="str">
            <v>TON</v>
          </cell>
          <cell r="E794">
            <v>33.411999999999999</v>
          </cell>
        </row>
        <row r="795">
          <cell r="B795" t="str">
            <v>철근가공조립</v>
          </cell>
          <cell r="C795" t="str">
            <v>(복 잡)</v>
          </cell>
          <cell r="D795" t="str">
            <v>TON</v>
          </cell>
          <cell r="E795">
            <v>217.43100000000001</v>
          </cell>
        </row>
        <row r="797">
          <cell r="B797" t="str">
            <v>무수축몰탈</v>
          </cell>
          <cell r="D797" t="str">
            <v>M3</v>
          </cell>
          <cell r="E797">
            <v>0.872</v>
          </cell>
        </row>
        <row r="798">
          <cell r="B798" t="str">
            <v>무수축콘크리트</v>
          </cell>
          <cell r="D798" t="str">
            <v>M3</v>
          </cell>
          <cell r="E798">
            <v>6.944</v>
          </cell>
        </row>
        <row r="799">
          <cell r="B799" t="str">
            <v>교대및교각번호판설치</v>
          </cell>
          <cell r="C799" t="str">
            <v>(600x600)</v>
          </cell>
          <cell r="D799" t="str">
            <v>EA</v>
          </cell>
          <cell r="E799">
            <v>4</v>
          </cell>
        </row>
        <row r="801">
          <cell r="B801" t="str">
            <v>교대법면보호</v>
          </cell>
          <cell r="C801" t="str">
            <v>(기초및천단)</v>
          </cell>
          <cell r="D801" t="str">
            <v>M</v>
          </cell>
          <cell r="E801">
            <v>45</v>
          </cell>
        </row>
        <row r="802">
          <cell r="B802" t="str">
            <v>교대보호공</v>
          </cell>
          <cell r="C802" t="str">
            <v>(블럭:228*112*60)</v>
          </cell>
          <cell r="D802" t="str">
            <v>M2</v>
          </cell>
          <cell r="E802">
            <v>314</v>
          </cell>
        </row>
        <row r="803">
          <cell r="B803" t="str">
            <v>교대보호도수로</v>
          </cell>
          <cell r="C803" t="str">
            <v>(B=0.3M)</v>
          </cell>
          <cell r="D803" t="str">
            <v>M</v>
          </cell>
          <cell r="E803">
            <v>14</v>
          </cell>
        </row>
        <row r="804">
          <cell r="B804" t="str">
            <v>구조물뒷채움</v>
          </cell>
          <cell r="D804" t="str">
            <v>M3</v>
          </cell>
          <cell r="E804">
            <v>31</v>
          </cell>
        </row>
        <row r="805">
          <cell r="B805" t="str">
            <v>레미콘</v>
          </cell>
          <cell r="C805" t="str">
            <v>40-180-12</v>
          </cell>
          <cell r="D805" t="str">
            <v>M3</v>
          </cell>
          <cell r="E805">
            <v>4</v>
          </cell>
        </row>
        <row r="806">
          <cell r="B806" t="str">
            <v>레미콘</v>
          </cell>
          <cell r="C806" t="str">
            <v>40-160- 8</v>
          </cell>
          <cell r="D806" t="str">
            <v>M3</v>
          </cell>
          <cell r="E806">
            <v>44</v>
          </cell>
        </row>
        <row r="809">
          <cell r="B809" t="str">
            <v>철근운반</v>
          </cell>
          <cell r="D809" t="str">
            <v>TON</v>
          </cell>
          <cell r="E809">
            <v>259</v>
          </cell>
        </row>
        <row r="810">
          <cell r="B810" t="str">
            <v>시멘트운반</v>
          </cell>
          <cell r="C810" t="str">
            <v>(40 KG/대)</v>
          </cell>
          <cell r="D810" t="str">
            <v>대</v>
          </cell>
          <cell r="E810">
            <v>223</v>
          </cell>
        </row>
        <row r="814">
          <cell r="B814" t="str">
            <v>레미콘</v>
          </cell>
          <cell r="C814" t="str">
            <v>25-350-12</v>
          </cell>
          <cell r="D814" t="str">
            <v>M3</v>
          </cell>
          <cell r="E814">
            <v>245</v>
          </cell>
        </row>
        <row r="815">
          <cell r="B815" t="str">
            <v>레미콘</v>
          </cell>
          <cell r="C815" t="str">
            <v>25-270-12</v>
          </cell>
          <cell r="D815" t="str">
            <v>M3</v>
          </cell>
          <cell r="E815">
            <v>281</v>
          </cell>
        </row>
        <row r="816">
          <cell r="B816" t="str">
            <v>레미콘</v>
          </cell>
          <cell r="C816" t="str">
            <v>25-240-12</v>
          </cell>
          <cell r="D816" t="str">
            <v>M3</v>
          </cell>
          <cell r="E816">
            <v>1250</v>
          </cell>
        </row>
        <row r="817">
          <cell r="B817" t="str">
            <v>레미콘</v>
          </cell>
          <cell r="C817" t="str">
            <v>25-210-12</v>
          </cell>
          <cell r="D817" t="str">
            <v>M3</v>
          </cell>
          <cell r="E817">
            <v>30</v>
          </cell>
        </row>
        <row r="818">
          <cell r="B818" t="str">
            <v>레미콘</v>
          </cell>
          <cell r="C818" t="str">
            <v>40-160- 8</v>
          </cell>
          <cell r="D818" t="str">
            <v>M3</v>
          </cell>
          <cell r="E818">
            <v>68</v>
          </cell>
        </row>
        <row r="820">
          <cell r="B820" t="str">
            <v>철  근</v>
          </cell>
          <cell r="C820" t="str">
            <v>D 10 M/M</v>
          </cell>
          <cell r="D820" t="str">
            <v>TON</v>
          </cell>
          <cell r="E820">
            <v>0.56699999999999995</v>
          </cell>
        </row>
        <row r="821">
          <cell r="B821" t="str">
            <v>철  근</v>
          </cell>
          <cell r="C821" t="str">
            <v>D 13 M/M</v>
          </cell>
          <cell r="D821" t="str">
            <v>TON</v>
          </cell>
          <cell r="E821">
            <v>5.0090000000000003</v>
          </cell>
        </row>
        <row r="822">
          <cell r="B822" t="str">
            <v>철  근</v>
          </cell>
          <cell r="C822" t="str">
            <v>D 16 M/M 이상</v>
          </cell>
          <cell r="D822" t="str">
            <v>TON</v>
          </cell>
          <cell r="E822">
            <v>203.709</v>
          </cell>
        </row>
        <row r="823">
          <cell r="B823" t="str">
            <v>철  근</v>
          </cell>
          <cell r="C823" t="str">
            <v>H 13 M/M</v>
          </cell>
          <cell r="D823" t="str">
            <v>TON</v>
          </cell>
          <cell r="E823">
            <v>14.323</v>
          </cell>
        </row>
        <row r="824">
          <cell r="B824" t="str">
            <v>철  근</v>
          </cell>
          <cell r="C824" t="str">
            <v>H 16 M/M 이상</v>
          </cell>
          <cell r="D824" t="str">
            <v>TON</v>
          </cell>
          <cell r="E824">
            <v>35.593000000000004</v>
          </cell>
        </row>
        <row r="825">
          <cell r="B825" t="str">
            <v>고  철</v>
          </cell>
          <cell r="D825" t="str">
            <v>TON</v>
          </cell>
          <cell r="E825">
            <v>7.7759999999999998</v>
          </cell>
        </row>
        <row r="832">
          <cell r="B832" t="str">
            <v>구조물터파기</v>
          </cell>
          <cell r="C832" t="str">
            <v>(육상토사0-4M)</v>
          </cell>
          <cell r="D832" t="str">
            <v>M3</v>
          </cell>
          <cell r="E832">
            <v>2517</v>
          </cell>
        </row>
        <row r="833">
          <cell r="B833" t="str">
            <v>되메우기및다짐</v>
          </cell>
          <cell r="C833" t="str">
            <v>(인력50%+기계50%)</v>
          </cell>
          <cell r="D833" t="str">
            <v>M3</v>
          </cell>
          <cell r="E833">
            <v>1852</v>
          </cell>
        </row>
        <row r="834">
          <cell r="B834" t="str">
            <v>기초잡석부설및다짐</v>
          </cell>
          <cell r="D834" t="str">
            <v>M3</v>
          </cell>
          <cell r="E834">
            <v>211</v>
          </cell>
        </row>
        <row r="837">
          <cell r="B837" t="str">
            <v>콘크리트타설</v>
          </cell>
          <cell r="C837" t="str">
            <v>(철근,VIB포함)</v>
          </cell>
          <cell r="D837" t="str">
            <v>M3</v>
          </cell>
          <cell r="E837">
            <v>771</v>
          </cell>
        </row>
        <row r="838">
          <cell r="B838" t="str">
            <v>콘크리트타설</v>
          </cell>
          <cell r="C838" t="str">
            <v>(무근,VIB제외)</v>
          </cell>
          <cell r="D838" t="str">
            <v>M3</v>
          </cell>
          <cell r="E838">
            <v>32</v>
          </cell>
        </row>
        <row r="841">
          <cell r="B841" t="str">
            <v>문양거푸집(0-7M)</v>
          </cell>
          <cell r="C841" t="str">
            <v>20회사용</v>
          </cell>
          <cell r="D841" t="str">
            <v>M2</v>
          </cell>
          <cell r="E841">
            <v>413</v>
          </cell>
        </row>
        <row r="842">
          <cell r="B842" t="str">
            <v>합판거푸집</v>
          </cell>
          <cell r="C842" t="str">
            <v>(3회 0- 7M)</v>
          </cell>
          <cell r="D842" t="str">
            <v>M2</v>
          </cell>
          <cell r="E842">
            <v>772</v>
          </cell>
        </row>
        <row r="843">
          <cell r="B843" t="str">
            <v>합판거푸집</v>
          </cell>
          <cell r="C843" t="str">
            <v>(4 회)</v>
          </cell>
          <cell r="D843" t="str">
            <v>M2</v>
          </cell>
          <cell r="E843">
            <v>160</v>
          </cell>
        </row>
        <row r="844">
          <cell r="B844" t="str">
            <v>합판거푸집</v>
          </cell>
          <cell r="C844" t="str">
            <v>(6 회)</v>
          </cell>
          <cell r="D844" t="str">
            <v>M2</v>
          </cell>
          <cell r="E844">
            <v>23</v>
          </cell>
        </row>
        <row r="846">
          <cell r="B846" t="str">
            <v>강관비계</v>
          </cell>
          <cell r="C846" t="str">
            <v>(암거및소형구조물)</v>
          </cell>
          <cell r="D846" t="str">
            <v>M2</v>
          </cell>
          <cell r="E846">
            <v>1063</v>
          </cell>
        </row>
        <row r="847">
          <cell r="B847" t="str">
            <v>PVC PIPE 설치</v>
          </cell>
          <cell r="C847" t="str">
            <v>(D=100 M/M)</v>
          </cell>
          <cell r="D847" t="str">
            <v>M</v>
          </cell>
          <cell r="E847">
            <v>106</v>
          </cell>
        </row>
        <row r="848">
          <cell r="B848" t="str">
            <v>부직포</v>
          </cell>
          <cell r="D848" t="str">
            <v>M2</v>
          </cell>
          <cell r="E848">
            <v>273</v>
          </cell>
        </row>
        <row r="849">
          <cell r="B849" t="str">
            <v>DOWEL BAR 설치</v>
          </cell>
          <cell r="C849" t="str">
            <v>(D25,L=800)</v>
          </cell>
          <cell r="D849" t="str">
            <v>EA</v>
          </cell>
          <cell r="E849">
            <v>58</v>
          </cell>
        </row>
        <row r="850">
          <cell r="B850" t="str">
            <v>스치로폴</v>
          </cell>
          <cell r="C850" t="str">
            <v>(T=20 M/M)</v>
          </cell>
          <cell r="D850" t="str">
            <v>M2</v>
          </cell>
          <cell r="E850">
            <v>51</v>
          </cell>
        </row>
        <row r="851">
          <cell r="B851" t="str">
            <v>스페이샤설치</v>
          </cell>
          <cell r="D851" t="str">
            <v>M2</v>
          </cell>
          <cell r="E851">
            <v>1248</v>
          </cell>
        </row>
        <row r="853">
          <cell r="B853" t="str">
            <v>철근가공조립</v>
          </cell>
          <cell r="C853" t="str">
            <v>(간 단)</v>
          </cell>
          <cell r="D853" t="str">
            <v>TON</v>
          </cell>
          <cell r="E853">
            <v>0.28999999999999998</v>
          </cell>
        </row>
        <row r="854">
          <cell r="B854" t="str">
            <v>철근가공조립</v>
          </cell>
          <cell r="C854" t="str">
            <v>(복 잡)</v>
          </cell>
          <cell r="D854" t="str">
            <v>TON</v>
          </cell>
          <cell r="E854">
            <v>79.78</v>
          </cell>
        </row>
        <row r="856">
          <cell r="B856" t="str">
            <v>우레탄실란트</v>
          </cell>
          <cell r="D856" t="str">
            <v>KG</v>
          </cell>
          <cell r="E856">
            <v>0.57099999999999995</v>
          </cell>
        </row>
        <row r="857">
          <cell r="B857" t="str">
            <v>철근운반</v>
          </cell>
          <cell r="D857" t="str">
            <v>TON</v>
          </cell>
          <cell r="E857">
            <v>75</v>
          </cell>
        </row>
        <row r="860">
          <cell r="B860" t="str">
            <v>레미콘</v>
          </cell>
          <cell r="C860" t="str">
            <v>25-240-12</v>
          </cell>
          <cell r="D860" t="str">
            <v>M3</v>
          </cell>
          <cell r="E860">
            <v>778</v>
          </cell>
        </row>
        <row r="861">
          <cell r="B861" t="str">
            <v>레미콘</v>
          </cell>
          <cell r="C861" t="str">
            <v>40-160- 8</v>
          </cell>
          <cell r="D861" t="str">
            <v>M3</v>
          </cell>
          <cell r="E861">
            <v>32</v>
          </cell>
        </row>
        <row r="863">
          <cell r="B863" t="str">
            <v>철  근</v>
          </cell>
          <cell r="C863" t="str">
            <v>D 13 M/M</v>
          </cell>
          <cell r="D863" t="str">
            <v>TON</v>
          </cell>
          <cell r="E863">
            <v>4.6189999999999998</v>
          </cell>
        </row>
        <row r="864">
          <cell r="B864" t="str">
            <v>철  근</v>
          </cell>
          <cell r="C864" t="str">
            <v>D 16 M/M 이상</v>
          </cell>
          <cell r="D864" t="str">
            <v>TON</v>
          </cell>
          <cell r="E864">
            <v>75.450999999999993</v>
          </cell>
        </row>
        <row r="865">
          <cell r="B865" t="str">
            <v>고  철</v>
          </cell>
          <cell r="D865" t="str">
            <v>TON</v>
          </cell>
          <cell r="E865">
            <v>2.4020000000000001</v>
          </cell>
        </row>
        <row r="870">
          <cell r="B870" t="str">
            <v>암거구조물터파기</v>
          </cell>
          <cell r="C870" t="str">
            <v>(육상토사0-4M)</v>
          </cell>
          <cell r="D870" t="str">
            <v>M3</v>
          </cell>
          <cell r="E870">
            <v>6062</v>
          </cell>
        </row>
        <row r="871">
          <cell r="B871" t="str">
            <v>되메우기및다짐</v>
          </cell>
          <cell r="C871" t="str">
            <v>(인력50%+기계50%)</v>
          </cell>
          <cell r="D871" t="str">
            <v>M3</v>
          </cell>
          <cell r="E871">
            <v>1520</v>
          </cell>
        </row>
        <row r="872">
          <cell r="B872" t="str">
            <v>구조물뒷채움</v>
          </cell>
          <cell r="D872" t="str">
            <v>M3</v>
          </cell>
          <cell r="E872">
            <v>1907</v>
          </cell>
        </row>
        <row r="873">
          <cell r="B873" t="str">
            <v>기초잡석부설및다짐</v>
          </cell>
          <cell r="D873" t="str">
            <v>M3</v>
          </cell>
          <cell r="E873">
            <v>940</v>
          </cell>
        </row>
        <row r="876">
          <cell r="B876" t="str">
            <v>합판거푸집</v>
          </cell>
          <cell r="C876" t="str">
            <v>(3회 0- 7M)</v>
          </cell>
          <cell r="D876" t="str">
            <v>M2</v>
          </cell>
          <cell r="E876">
            <v>7058</v>
          </cell>
        </row>
        <row r="877">
          <cell r="B877" t="str">
            <v>합판거푸집</v>
          </cell>
          <cell r="C877" t="str">
            <v>(4 회)</v>
          </cell>
          <cell r="D877" t="str">
            <v>M2</v>
          </cell>
          <cell r="E877">
            <v>1731</v>
          </cell>
        </row>
        <row r="878">
          <cell r="B878" t="str">
            <v>합판거푸집</v>
          </cell>
          <cell r="C878" t="str">
            <v>(6 회)</v>
          </cell>
          <cell r="D878" t="str">
            <v>M2</v>
          </cell>
          <cell r="E878">
            <v>154</v>
          </cell>
        </row>
        <row r="879">
          <cell r="B879" t="str">
            <v>문양거푸집(0-7M)</v>
          </cell>
          <cell r="C879" t="str">
            <v>20회사용</v>
          </cell>
          <cell r="D879" t="str">
            <v>M2</v>
          </cell>
          <cell r="E879">
            <v>1055</v>
          </cell>
        </row>
        <row r="881">
          <cell r="B881" t="str">
            <v>강관비계</v>
          </cell>
          <cell r="C881" t="str">
            <v>(암거및소형구조물)</v>
          </cell>
          <cell r="D881" t="str">
            <v>M2</v>
          </cell>
          <cell r="E881">
            <v>4586</v>
          </cell>
        </row>
        <row r="882">
          <cell r="B882" t="str">
            <v>강관동바리</v>
          </cell>
          <cell r="C882" t="str">
            <v>(암거용)</v>
          </cell>
          <cell r="D882" t="str">
            <v>공/M3</v>
          </cell>
          <cell r="E882">
            <v>5360</v>
          </cell>
        </row>
        <row r="884">
          <cell r="B884" t="str">
            <v>콘크리트펌프카타설</v>
          </cell>
          <cell r="C884" t="str">
            <v>(철  근)</v>
          </cell>
          <cell r="D884" t="str">
            <v>M3</v>
          </cell>
          <cell r="E884">
            <v>4281</v>
          </cell>
        </row>
        <row r="885">
          <cell r="B885" t="str">
            <v>콘크리트타설</v>
          </cell>
          <cell r="C885" t="str">
            <v>(무근,VIB제외)</v>
          </cell>
          <cell r="D885" t="str">
            <v>M3</v>
          </cell>
          <cell r="E885">
            <v>323</v>
          </cell>
        </row>
        <row r="888">
          <cell r="B888" t="str">
            <v>PVC지수판</v>
          </cell>
          <cell r="C888" t="str">
            <v>(200*5T)</v>
          </cell>
          <cell r="D888" t="str">
            <v>M</v>
          </cell>
          <cell r="E888">
            <v>258</v>
          </cell>
        </row>
        <row r="889">
          <cell r="B889" t="str">
            <v>DOWEL BAR 설치</v>
          </cell>
          <cell r="C889" t="str">
            <v>(D25,L=800)</v>
          </cell>
          <cell r="D889" t="str">
            <v>EA</v>
          </cell>
          <cell r="E889">
            <v>524</v>
          </cell>
        </row>
        <row r="890">
          <cell r="B890" t="str">
            <v>우레탄실란트</v>
          </cell>
          <cell r="D890" t="str">
            <v>KG</v>
          </cell>
          <cell r="E890">
            <v>2.2799999999999998</v>
          </cell>
        </row>
        <row r="893">
          <cell r="B893" t="str">
            <v>DOWEL BAR 설치</v>
          </cell>
          <cell r="C893" t="str">
            <v>(D25,L=600)</v>
          </cell>
          <cell r="D893" t="str">
            <v>EA</v>
          </cell>
          <cell r="E893">
            <v>418</v>
          </cell>
        </row>
        <row r="894">
          <cell r="B894" t="str">
            <v>타르페이퍼</v>
          </cell>
          <cell r="C894" t="str">
            <v>T=15 M/M</v>
          </cell>
          <cell r="D894" t="str">
            <v>M2</v>
          </cell>
          <cell r="E894">
            <v>40</v>
          </cell>
        </row>
        <row r="895">
          <cell r="B895" t="str">
            <v>스틸파이프.</v>
          </cell>
          <cell r="C895" t="str">
            <v>(D=65*1.5T)</v>
          </cell>
          <cell r="D895" t="str">
            <v>M</v>
          </cell>
          <cell r="E895">
            <v>100</v>
          </cell>
        </row>
        <row r="897">
          <cell r="B897" t="str">
            <v>스치로폴</v>
          </cell>
          <cell r="C897" t="str">
            <v>(T=20 M/M)</v>
          </cell>
          <cell r="D897" t="str">
            <v>M2</v>
          </cell>
          <cell r="E897">
            <v>232</v>
          </cell>
        </row>
        <row r="898">
          <cell r="B898" t="str">
            <v>PVC PIPE 설치</v>
          </cell>
          <cell r="C898" t="str">
            <v>(D=100 M/M)</v>
          </cell>
          <cell r="D898" t="str">
            <v>M</v>
          </cell>
          <cell r="E898">
            <v>113</v>
          </cell>
        </row>
        <row r="899">
          <cell r="B899" t="str">
            <v>부직포</v>
          </cell>
          <cell r="D899" t="str">
            <v>M2</v>
          </cell>
          <cell r="E899">
            <v>515</v>
          </cell>
        </row>
        <row r="900">
          <cell r="B900" t="str">
            <v>아스팔트방수</v>
          </cell>
          <cell r="C900" t="str">
            <v>(2 회)</v>
          </cell>
          <cell r="D900" t="str">
            <v>M2</v>
          </cell>
          <cell r="E900">
            <v>4574</v>
          </cell>
        </row>
        <row r="901">
          <cell r="B901" t="str">
            <v>스페이샤설치</v>
          </cell>
          <cell r="D901" t="str">
            <v>M2</v>
          </cell>
          <cell r="E901">
            <v>11478</v>
          </cell>
        </row>
        <row r="903">
          <cell r="B903" t="str">
            <v>철근가공조립</v>
          </cell>
          <cell r="C903" t="str">
            <v>(간 단)</v>
          </cell>
          <cell r="D903" t="str">
            <v>TON</v>
          </cell>
          <cell r="E903">
            <v>6.1340000000000003</v>
          </cell>
        </row>
        <row r="904">
          <cell r="B904" t="str">
            <v>철근가공조립</v>
          </cell>
          <cell r="C904" t="str">
            <v>(복 잡)</v>
          </cell>
          <cell r="D904" t="str">
            <v>TON</v>
          </cell>
          <cell r="E904">
            <v>925.26499999999999</v>
          </cell>
        </row>
        <row r="906">
          <cell r="B906" t="str">
            <v>전선관설치</v>
          </cell>
          <cell r="C906" t="str">
            <v>(D=100 M/M)</v>
          </cell>
          <cell r="D906" t="str">
            <v>M</v>
          </cell>
          <cell r="E906">
            <v>556</v>
          </cell>
        </row>
        <row r="907">
          <cell r="B907" t="str">
            <v>철근운반</v>
          </cell>
          <cell r="D907" t="str">
            <v>TON</v>
          </cell>
          <cell r="E907">
            <v>931</v>
          </cell>
        </row>
        <row r="910">
          <cell r="B910" t="str">
            <v>레미콘</v>
          </cell>
          <cell r="C910" t="str">
            <v>25-240-12</v>
          </cell>
          <cell r="D910" t="str">
            <v>M3</v>
          </cell>
          <cell r="E910">
            <v>4280</v>
          </cell>
        </row>
        <row r="911">
          <cell r="B911" t="str">
            <v>레미콘</v>
          </cell>
          <cell r="C911" t="str">
            <v>40-160- 8</v>
          </cell>
          <cell r="D911" t="str">
            <v>M3</v>
          </cell>
          <cell r="E911">
            <v>323</v>
          </cell>
        </row>
        <row r="913">
          <cell r="B913" t="str">
            <v>철  근</v>
          </cell>
          <cell r="C913" t="str">
            <v>D 13 M/M</v>
          </cell>
          <cell r="D913" t="str">
            <v>TON</v>
          </cell>
          <cell r="E913">
            <v>4.3789999999999996</v>
          </cell>
        </row>
        <row r="914">
          <cell r="B914" t="str">
            <v>철  근</v>
          </cell>
          <cell r="C914" t="str">
            <v>D 16 M/M 이상</v>
          </cell>
          <cell r="D914" t="str">
            <v>TON</v>
          </cell>
          <cell r="E914">
            <v>926.31200000000001</v>
          </cell>
        </row>
        <row r="915">
          <cell r="B915" t="str">
            <v>고  철</v>
          </cell>
          <cell r="D915" t="str">
            <v>TON</v>
          </cell>
          <cell r="E915">
            <v>27.940999999999999</v>
          </cell>
        </row>
        <row r="921">
          <cell r="B921" t="str">
            <v>보조기층구입및운반 .</v>
          </cell>
          <cell r="D921" t="str">
            <v>M3</v>
          </cell>
          <cell r="E921">
            <v>42820</v>
          </cell>
        </row>
        <row r="922">
          <cell r="B922" t="str">
            <v>보조기층포설및다짐</v>
          </cell>
          <cell r="C922" t="str">
            <v>(T = 15 CM)</v>
          </cell>
          <cell r="D922" t="str">
            <v>M3</v>
          </cell>
          <cell r="E922">
            <v>17067</v>
          </cell>
        </row>
        <row r="923">
          <cell r="B923" t="str">
            <v>보조기층포설및다짐</v>
          </cell>
          <cell r="C923" t="str">
            <v>(T = 20 CM)</v>
          </cell>
          <cell r="D923" t="str">
            <v>M3</v>
          </cell>
          <cell r="E923">
            <v>1619</v>
          </cell>
        </row>
        <row r="924">
          <cell r="B924" t="str">
            <v>보조기층포설및다짐</v>
          </cell>
          <cell r="C924" t="str">
            <v>(T = 30 CM)</v>
          </cell>
          <cell r="D924" t="str">
            <v>M3</v>
          </cell>
          <cell r="E924">
            <v>11397</v>
          </cell>
        </row>
        <row r="925">
          <cell r="B925" t="str">
            <v>보조기층포설및다짐</v>
          </cell>
          <cell r="C925" t="str">
            <v>(백호우포설T=15CM)</v>
          </cell>
          <cell r="D925" t="str">
            <v>M3</v>
          </cell>
          <cell r="E925">
            <v>3205</v>
          </cell>
        </row>
        <row r="928">
          <cell r="B928" t="str">
            <v>린콘크리트 기층</v>
          </cell>
          <cell r="C928" t="str">
            <v>(포설및다짐)T=15 CM</v>
          </cell>
          <cell r="D928" t="str">
            <v>M3</v>
          </cell>
          <cell r="E928">
            <v>14631</v>
          </cell>
        </row>
        <row r="932">
          <cell r="B932" t="str">
            <v>시멘트콘크리트포장</v>
          </cell>
          <cell r="C932" t="str">
            <v>(본선2차선,기계포설)</v>
          </cell>
          <cell r="D932" t="str">
            <v>M3</v>
          </cell>
          <cell r="E932">
            <v>19087</v>
          </cell>
        </row>
        <row r="933">
          <cell r="B933" t="str">
            <v>시멘트콘크리트포장</v>
          </cell>
          <cell r="C933" t="str">
            <v>(본선1차선기계포설)</v>
          </cell>
          <cell r="D933" t="str">
            <v>M3</v>
          </cell>
          <cell r="E933">
            <v>1181</v>
          </cell>
        </row>
        <row r="936">
          <cell r="B936" t="str">
            <v>시멘트콘크리트포장</v>
          </cell>
          <cell r="C936" t="str">
            <v>교량접속,완충슬래브</v>
          </cell>
          <cell r="D936" t="str">
            <v>M3</v>
          </cell>
          <cell r="E936">
            <v>441</v>
          </cell>
        </row>
        <row r="937">
          <cell r="B937" t="str">
            <v>시멘트콘크리트포장</v>
          </cell>
          <cell r="C937" t="str">
            <v>연결로접속,암거보강</v>
          </cell>
          <cell r="D937" t="str">
            <v>M3</v>
          </cell>
          <cell r="E937">
            <v>902</v>
          </cell>
        </row>
        <row r="938">
          <cell r="B938" t="str">
            <v>시멘트콘크리트포장</v>
          </cell>
          <cell r="C938" t="str">
            <v>(절성경계보강부)</v>
          </cell>
          <cell r="D938" t="str">
            <v>M3</v>
          </cell>
          <cell r="E938">
            <v>3607</v>
          </cell>
        </row>
        <row r="939">
          <cell r="B939" t="str">
            <v>시멘트콘크리트포장</v>
          </cell>
          <cell r="C939" t="str">
            <v>(부체도로인력포설)</v>
          </cell>
          <cell r="D939" t="str">
            <v>M3</v>
          </cell>
          <cell r="E939">
            <v>1343</v>
          </cell>
        </row>
        <row r="940">
          <cell r="B940" t="str">
            <v>시멘트콘크리트포장</v>
          </cell>
          <cell r="C940" t="str">
            <v>(중분대기초,인력포설</v>
          </cell>
          <cell r="D940" t="str">
            <v>M3</v>
          </cell>
          <cell r="E940">
            <v>696</v>
          </cell>
        </row>
        <row r="944">
          <cell r="B944" t="str">
            <v>철근운반</v>
          </cell>
          <cell r="D944" t="str">
            <v>TON</v>
          </cell>
          <cell r="E944">
            <v>367</v>
          </cell>
        </row>
        <row r="945">
          <cell r="B945" t="str">
            <v>철근가공조립</v>
          </cell>
          <cell r="C945" t="str">
            <v>(간 단)</v>
          </cell>
          <cell r="D945" t="str">
            <v>TON</v>
          </cell>
          <cell r="E945">
            <v>17.077000000000002</v>
          </cell>
        </row>
        <row r="946">
          <cell r="B946" t="str">
            <v>철근가공조립</v>
          </cell>
          <cell r="C946" t="str">
            <v>(보 통)</v>
          </cell>
          <cell r="D946" t="str">
            <v>TON</v>
          </cell>
          <cell r="E946">
            <v>338.923</v>
          </cell>
        </row>
        <row r="947">
          <cell r="B947" t="str">
            <v>와이어메쉬설치</v>
          </cell>
          <cell r="C947" t="str">
            <v>(#8-150*150)</v>
          </cell>
          <cell r="D947" t="str">
            <v>M2</v>
          </cell>
          <cell r="E947">
            <v>6872</v>
          </cell>
        </row>
        <row r="948">
          <cell r="B948" t="str">
            <v>스페이샤설치</v>
          </cell>
          <cell r="D948" t="str">
            <v>M2</v>
          </cell>
          <cell r="E948">
            <v>13123</v>
          </cell>
        </row>
        <row r="949">
          <cell r="B949" t="str">
            <v>비닐깔기</v>
          </cell>
          <cell r="D949" t="str">
            <v>M2</v>
          </cell>
          <cell r="E949">
            <v>95033</v>
          </cell>
        </row>
        <row r="950">
          <cell r="B950" t="str">
            <v>합판거푸집</v>
          </cell>
          <cell r="C950" t="str">
            <v>(4 회)</v>
          </cell>
          <cell r="D950" t="str">
            <v>M2</v>
          </cell>
          <cell r="E950">
            <v>2112</v>
          </cell>
        </row>
        <row r="954">
          <cell r="B954" t="str">
            <v>줄눈설치(세로줄눈)</v>
          </cell>
          <cell r="C954" t="str">
            <v>(본선2차선)</v>
          </cell>
          <cell r="D954" t="str">
            <v>M</v>
          </cell>
          <cell r="E954">
            <v>9463</v>
          </cell>
        </row>
        <row r="955">
          <cell r="B955" t="str">
            <v>줄눈설치(세로줄눈)</v>
          </cell>
          <cell r="C955" t="str">
            <v>(1차선포설)</v>
          </cell>
          <cell r="D955" t="str">
            <v>M</v>
          </cell>
          <cell r="E955">
            <v>3287</v>
          </cell>
        </row>
        <row r="956">
          <cell r="B956" t="str">
            <v>줄눈설치(세로줄눈)</v>
          </cell>
          <cell r="C956" t="str">
            <v>(중분대기초)</v>
          </cell>
          <cell r="D956" t="str">
            <v>M</v>
          </cell>
          <cell r="E956">
            <v>8787</v>
          </cell>
        </row>
        <row r="959">
          <cell r="B959" t="str">
            <v>줄눈설치(가로줄눈)</v>
          </cell>
          <cell r="C959" t="str">
            <v>(본선2차선)</v>
          </cell>
          <cell r="D959" t="str">
            <v>M</v>
          </cell>
          <cell r="E959">
            <v>13531</v>
          </cell>
        </row>
        <row r="960">
          <cell r="B960" t="str">
            <v>줄눈설치(가로줄눈)</v>
          </cell>
          <cell r="C960" t="str">
            <v>(교량접속부)</v>
          </cell>
          <cell r="D960" t="str">
            <v>M</v>
          </cell>
          <cell r="E960">
            <v>199</v>
          </cell>
        </row>
        <row r="961">
          <cell r="B961" t="str">
            <v>줄눈설치(가로줄눈)</v>
          </cell>
          <cell r="C961" t="str">
            <v>(중분대기초)</v>
          </cell>
          <cell r="D961" t="str">
            <v>M</v>
          </cell>
          <cell r="E961">
            <v>769</v>
          </cell>
        </row>
        <row r="964">
          <cell r="B964" t="str">
            <v>줄눈설치(팽창줄눈)</v>
          </cell>
          <cell r="C964" t="str">
            <v>(본선2차선)</v>
          </cell>
          <cell r="D964" t="str">
            <v>M</v>
          </cell>
          <cell r="E964">
            <v>249</v>
          </cell>
        </row>
        <row r="965">
          <cell r="B965" t="str">
            <v>줄눈설치(팽창줄눈)</v>
          </cell>
          <cell r="C965" t="str">
            <v>(교량접속부)</v>
          </cell>
          <cell r="D965" t="str">
            <v>M</v>
          </cell>
          <cell r="E965">
            <v>161</v>
          </cell>
        </row>
        <row r="966">
          <cell r="B966" t="str">
            <v>줄눈설치(팽창줄눈)</v>
          </cell>
          <cell r="C966" t="str">
            <v>(아스콘포장접속부)</v>
          </cell>
          <cell r="D966" t="str">
            <v>M</v>
          </cell>
          <cell r="E966">
            <v>37</v>
          </cell>
        </row>
        <row r="967">
          <cell r="B967" t="str">
            <v>줄눈설치(팽창줄눈)</v>
          </cell>
          <cell r="C967" t="str">
            <v>(중분대기초)</v>
          </cell>
          <cell r="D967" t="str">
            <v>M</v>
          </cell>
          <cell r="E967">
            <v>13</v>
          </cell>
        </row>
        <row r="968">
          <cell r="B968" t="str">
            <v>줄눈설치(부체도로용)</v>
          </cell>
          <cell r="C968" t="str">
            <v>(판재 200*15)</v>
          </cell>
          <cell r="D968" t="str">
            <v>M</v>
          </cell>
          <cell r="E968">
            <v>1287</v>
          </cell>
        </row>
        <row r="971">
          <cell r="B971" t="str">
            <v>콘크리트포장 연마</v>
          </cell>
          <cell r="D971" t="str">
            <v>M2</v>
          </cell>
          <cell r="E971">
            <v>1296</v>
          </cell>
        </row>
        <row r="973">
          <cell r="B973" t="str">
            <v>프라임코팅</v>
          </cell>
          <cell r="C973" t="str">
            <v>(MC-1,80L/a)</v>
          </cell>
          <cell r="D973" t="str">
            <v>a</v>
          </cell>
          <cell r="E973">
            <v>358</v>
          </cell>
        </row>
        <row r="974">
          <cell r="B974" t="str">
            <v>아스팔트운반</v>
          </cell>
          <cell r="C974" t="str">
            <v>(MC-1)</v>
          </cell>
          <cell r="D974" t="str">
            <v>D/M</v>
          </cell>
          <cell r="E974">
            <v>146</v>
          </cell>
        </row>
        <row r="977">
          <cell r="B977" t="str">
            <v>택코팅</v>
          </cell>
          <cell r="C977" t="str">
            <v>(RSC-4,35L/a)</v>
          </cell>
          <cell r="D977" t="str">
            <v>a</v>
          </cell>
          <cell r="E977">
            <v>794</v>
          </cell>
        </row>
        <row r="978">
          <cell r="B978" t="str">
            <v>아스팔트운반</v>
          </cell>
          <cell r="C978" t="str">
            <v>(RSC-4)</v>
          </cell>
          <cell r="D978" t="str">
            <v>D/M</v>
          </cell>
          <cell r="E978">
            <v>142</v>
          </cell>
        </row>
        <row r="980">
          <cell r="B980" t="str">
            <v>기층아스콘포설및다짐</v>
          </cell>
          <cell r="C980" t="str">
            <v>(T=20 CM)</v>
          </cell>
          <cell r="D980" t="str">
            <v>a</v>
          </cell>
          <cell r="E980">
            <v>355</v>
          </cell>
        </row>
        <row r="982">
          <cell r="B982" t="str">
            <v>표층포설및다짐</v>
          </cell>
          <cell r="C982" t="str">
            <v>(T= 8 CM)</v>
          </cell>
          <cell r="D982" t="str">
            <v>a</v>
          </cell>
          <cell r="E982">
            <v>81</v>
          </cell>
        </row>
        <row r="983">
          <cell r="B983" t="str">
            <v>표층포설및다짐</v>
          </cell>
          <cell r="C983" t="str">
            <v>(T=10 CM)</v>
          </cell>
          <cell r="D983" t="str">
            <v>a</v>
          </cell>
          <cell r="E983">
            <v>358</v>
          </cell>
        </row>
        <row r="986">
          <cell r="B986" t="str">
            <v>노견토</v>
          </cell>
          <cell r="C986" t="str">
            <v>(구입및운반)</v>
          </cell>
          <cell r="D986" t="str">
            <v>M3</v>
          </cell>
          <cell r="E986">
            <v>2949</v>
          </cell>
        </row>
        <row r="987">
          <cell r="B987" t="str">
            <v>노견토포설및다짐</v>
          </cell>
          <cell r="C987" t="str">
            <v>(T=30 CM)</v>
          </cell>
          <cell r="D987" t="str">
            <v>M3</v>
          </cell>
          <cell r="E987">
            <v>2293</v>
          </cell>
        </row>
        <row r="989">
          <cell r="B989" t="str">
            <v>포장장비임대료</v>
          </cell>
          <cell r="C989" t="str">
            <v>(2차로포설장비)</v>
          </cell>
          <cell r="D989" t="str">
            <v>개월</v>
          </cell>
          <cell r="E989">
            <v>8</v>
          </cell>
        </row>
        <row r="992">
          <cell r="B992" t="str">
            <v>레미콘</v>
          </cell>
          <cell r="C992" t="str">
            <v>32-45- 5</v>
          </cell>
          <cell r="D992" t="str">
            <v>M3</v>
          </cell>
          <cell r="E992">
            <v>25949</v>
          </cell>
        </row>
        <row r="993">
          <cell r="B993" t="str">
            <v>레미콘</v>
          </cell>
          <cell r="C993" t="str">
            <v>40-100-8</v>
          </cell>
          <cell r="D993" t="str">
            <v>M3</v>
          </cell>
          <cell r="E993">
            <v>14924</v>
          </cell>
        </row>
        <row r="994">
          <cell r="B994" t="str">
            <v>레미콘</v>
          </cell>
          <cell r="C994" t="str">
            <v>25-270-15</v>
          </cell>
          <cell r="D994" t="str">
            <v>M3</v>
          </cell>
          <cell r="E994">
            <v>445</v>
          </cell>
        </row>
        <row r="995">
          <cell r="B995" t="str">
            <v>레미콘</v>
          </cell>
          <cell r="C995" t="str">
            <v>40-180- 8</v>
          </cell>
          <cell r="D995" t="str">
            <v>M3</v>
          </cell>
          <cell r="E995">
            <v>1370</v>
          </cell>
        </row>
        <row r="998">
          <cell r="B998" t="str">
            <v>기층아스콘</v>
          </cell>
          <cell r="C998" t="str">
            <v>기층용(#467)</v>
          </cell>
          <cell r="D998" t="str">
            <v>TON</v>
          </cell>
          <cell r="E998">
            <v>16978</v>
          </cell>
        </row>
        <row r="999">
          <cell r="B999" t="str">
            <v>표층아스콘</v>
          </cell>
          <cell r="C999" t="str">
            <v>표층용(# 78)</v>
          </cell>
          <cell r="D999" t="str">
            <v>TON</v>
          </cell>
          <cell r="E999">
            <v>10031</v>
          </cell>
        </row>
        <row r="1002">
          <cell r="B1002" t="str">
            <v>아스팔트</v>
          </cell>
          <cell r="C1002" t="str">
            <v>MC -1</v>
          </cell>
          <cell r="D1002" t="str">
            <v>D/M</v>
          </cell>
          <cell r="E1002">
            <v>146</v>
          </cell>
        </row>
        <row r="1003">
          <cell r="B1003" t="str">
            <v>아스팔트</v>
          </cell>
          <cell r="C1003" t="str">
            <v>RSC-4</v>
          </cell>
          <cell r="D1003" t="str">
            <v>D/M</v>
          </cell>
          <cell r="E1003">
            <v>142</v>
          </cell>
        </row>
        <row r="1006">
          <cell r="B1006" t="str">
            <v>철  근</v>
          </cell>
          <cell r="C1006" t="str">
            <v>D 13 M/M</v>
          </cell>
          <cell r="D1006" t="str">
            <v>TON</v>
          </cell>
          <cell r="E1006">
            <v>79.335999999999999</v>
          </cell>
        </row>
        <row r="1007">
          <cell r="B1007" t="str">
            <v>철  근</v>
          </cell>
          <cell r="C1007" t="str">
            <v>D 16 M/M 이상</v>
          </cell>
          <cell r="D1007" t="str">
            <v>TON</v>
          </cell>
          <cell r="E1007">
            <v>287.34399999999999</v>
          </cell>
        </row>
        <row r="1009">
          <cell r="B1009" t="str">
            <v>고  철</v>
          </cell>
          <cell r="D1009" t="str">
            <v>TON</v>
          </cell>
          <cell r="E1009">
            <v>11</v>
          </cell>
        </row>
        <row r="1011">
          <cell r="B1011" t="str">
            <v>철근운반</v>
          </cell>
          <cell r="D1011" t="str">
            <v>TON</v>
          </cell>
          <cell r="E1011">
            <v>366.68</v>
          </cell>
        </row>
        <row r="1015">
          <cell r="B1015" t="str">
            <v>백색실선</v>
          </cell>
          <cell r="C1015" t="str">
            <v>(가열형)</v>
          </cell>
          <cell r="D1015" t="str">
            <v>M2</v>
          </cell>
          <cell r="E1015">
            <v>3303</v>
          </cell>
        </row>
        <row r="1016">
          <cell r="B1016" t="str">
            <v>백색파선</v>
          </cell>
          <cell r="C1016" t="str">
            <v>(가열형)</v>
          </cell>
          <cell r="D1016" t="str">
            <v>M2</v>
          </cell>
          <cell r="E1016">
            <v>4081</v>
          </cell>
        </row>
        <row r="1017">
          <cell r="B1017" t="str">
            <v>황색실선</v>
          </cell>
          <cell r="C1017" t="str">
            <v>(가열형)</v>
          </cell>
          <cell r="D1017" t="str">
            <v>M2</v>
          </cell>
          <cell r="E1017">
            <v>1861</v>
          </cell>
        </row>
        <row r="1018">
          <cell r="B1018" t="str">
            <v>황색파선</v>
          </cell>
          <cell r="C1018" t="str">
            <v>(가열형)</v>
          </cell>
          <cell r="D1018" t="str">
            <v>M2</v>
          </cell>
          <cell r="E1018">
            <v>15</v>
          </cell>
        </row>
        <row r="1019">
          <cell r="B1019" t="str">
            <v>문자기호및횡단보도</v>
          </cell>
          <cell r="C1019" t="str">
            <v>(융착식:백색)</v>
          </cell>
          <cell r="D1019" t="str">
            <v>M2</v>
          </cell>
          <cell r="E1019">
            <v>126</v>
          </cell>
        </row>
        <row r="1022">
          <cell r="B1022" t="str">
            <v>터파기</v>
          </cell>
          <cell r="C1022" t="str">
            <v>(인력100%)</v>
          </cell>
          <cell r="D1022" t="str">
            <v>M3</v>
          </cell>
          <cell r="E1022">
            <v>753</v>
          </cell>
        </row>
        <row r="1023">
          <cell r="B1023" t="str">
            <v>되메우기</v>
          </cell>
          <cell r="C1023" t="str">
            <v>(인력100%)</v>
          </cell>
          <cell r="D1023" t="str">
            <v>M3</v>
          </cell>
          <cell r="E1023">
            <v>649</v>
          </cell>
        </row>
        <row r="1024">
          <cell r="B1024" t="str">
            <v>콘크리트타설</v>
          </cell>
          <cell r="C1024" t="str">
            <v>(소형,VIB제외)</v>
          </cell>
          <cell r="D1024" t="str">
            <v>M3</v>
          </cell>
          <cell r="E1024">
            <v>59</v>
          </cell>
        </row>
        <row r="1025">
          <cell r="B1025" t="str">
            <v>콘크리트타설</v>
          </cell>
          <cell r="C1025" t="str">
            <v>(철근,VIB제외)</v>
          </cell>
          <cell r="D1025" t="str">
            <v>M3</v>
          </cell>
          <cell r="E1025">
            <v>43</v>
          </cell>
        </row>
        <row r="1026">
          <cell r="B1026" t="str">
            <v>합판거푸집</v>
          </cell>
          <cell r="C1026" t="str">
            <v>(4 회)</v>
          </cell>
          <cell r="D1026" t="str">
            <v>M2</v>
          </cell>
          <cell r="E1026">
            <v>409</v>
          </cell>
        </row>
        <row r="1027">
          <cell r="B1027" t="str">
            <v>철근가공조립</v>
          </cell>
          <cell r="C1027" t="str">
            <v>(간 단)</v>
          </cell>
          <cell r="D1027" t="str">
            <v>TON</v>
          </cell>
          <cell r="E1027">
            <v>3.2879999999999998</v>
          </cell>
        </row>
        <row r="1028">
          <cell r="B1028" t="str">
            <v>삼각표지판</v>
          </cell>
          <cell r="C1028" t="str">
            <v>(120 CM)</v>
          </cell>
          <cell r="D1028" t="str">
            <v>EA</v>
          </cell>
          <cell r="E1028">
            <v>32</v>
          </cell>
        </row>
        <row r="1029">
          <cell r="B1029" t="str">
            <v>원형표지판</v>
          </cell>
          <cell r="C1029" t="str">
            <v>90 CM</v>
          </cell>
          <cell r="D1029" t="str">
            <v>EA</v>
          </cell>
          <cell r="E1029">
            <v>19</v>
          </cell>
        </row>
        <row r="1030">
          <cell r="B1030" t="str">
            <v>삼각이중표지판</v>
          </cell>
          <cell r="D1030" t="str">
            <v>EA</v>
          </cell>
          <cell r="E1030">
            <v>17</v>
          </cell>
        </row>
        <row r="1031">
          <cell r="B1031" t="str">
            <v>삼각+원형표지판</v>
          </cell>
          <cell r="C1031" t="str">
            <v>120*900</v>
          </cell>
          <cell r="D1031" t="str">
            <v>EA</v>
          </cell>
          <cell r="E1031">
            <v>4</v>
          </cell>
        </row>
        <row r="1032">
          <cell r="B1032" t="str">
            <v>1지명방향표지판</v>
          </cell>
          <cell r="C1032" t="str">
            <v>(1850*1350)</v>
          </cell>
          <cell r="D1032" t="str">
            <v>EA</v>
          </cell>
          <cell r="E1032">
            <v>1</v>
          </cell>
        </row>
        <row r="1033">
          <cell r="B1033" t="str">
            <v>1지명출구예고표지판</v>
          </cell>
          <cell r="C1033" t="str">
            <v>(2500*1750)</v>
          </cell>
          <cell r="D1033" t="str">
            <v>EA</v>
          </cell>
          <cell r="E1033">
            <v>6</v>
          </cell>
        </row>
        <row r="1034">
          <cell r="B1034" t="str">
            <v>1지명출구점표지판</v>
          </cell>
          <cell r="C1034" t="str">
            <v>(2500*1750)</v>
          </cell>
          <cell r="D1034" t="str">
            <v>EA</v>
          </cell>
          <cell r="E1034">
            <v>6</v>
          </cell>
        </row>
        <row r="1035">
          <cell r="B1035" t="str">
            <v>2지명이정표지판</v>
          </cell>
          <cell r="C1035" t="str">
            <v>(3000*2000)</v>
          </cell>
          <cell r="D1035" t="str">
            <v>EA</v>
          </cell>
          <cell r="E1035">
            <v>2</v>
          </cell>
        </row>
        <row r="1036">
          <cell r="B1036" t="str">
            <v>2방향표지판</v>
          </cell>
          <cell r="C1036" t="str">
            <v>(3600*2200)</v>
          </cell>
          <cell r="D1036" t="str">
            <v>EA</v>
          </cell>
          <cell r="E1036">
            <v>4</v>
          </cell>
        </row>
        <row r="1037">
          <cell r="B1037" t="str">
            <v>2방향예고표지판</v>
          </cell>
          <cell r="C1037" t="str">
            <v>(4000*2500)</v>
          </cell>
          <cell r="D1037" t="str">
            <v>EA</v>
          </cell>
          <cell r="E1037">
            <v>6</v>
          </cell>
        </row>
        <row r="1038">
          <cell r="B1038" t="str">
            <v>2지명출구예고표지판</v>
          </cell>
          <cell r="C1038" t="str">
            <v>(3600*2200)</v>
          </cell>
          <cell r="D1038" t="str">
            <v>EA</v>
          </cell>
          <cell r="E1038">
            <v>2</v>
          </cell>
        </row>
        <row r="1039">
          <cell r="B1039" t="str">
            <v>2지명출구점표지판</v>
          </cell>
          <cell r="C1039" t="str">
            <v>(3600*2200)</v>
          </cell>
          <cell r="D1039" t="str">
            <v>EA</v>
          </cell>
          <cell r="E1039">
            <v>2</v>
          </cell>
        </row>
        <row r="1040">
          <cell r="B1040" t="str">
            <v>3방향예고표지판</v>
          </cell>
          <cell r="C1040" t="str">
            <v>4450*2200</v>
          </cell>
          <cell r="D1040" t="str">
            <v>EA</v>
          </cell>
          <cell r="E1040">
            <v>2</v>
          </cell>
        </row>
        <row r="1041">
          <cell r="B1041" t="str">
            <v>3방향표지판</v>
          </cell>
          <cell r="C1041" t="str">
            <v>4450*2200</v>
          </cell>
          <cell r="D1041" t="str">
            <v>EA</v>
          </cell>
          <cell r="E1041">
            <v>2</v>
          </cell>
        </row>
        <row r="1042">
          <cell r="B1042" t="str">
            <v>자동차전용도로표지판</v>
          </cell>
          <cell r="C1042" t="str">
            <v>765*900</v>
          </cell>
          <cell r="D1042" t="str">
            <v>EA</v>
          </cell>
          <cell r="E1042">
            <v>1</v>
          </cell>
        </row>
        <row r="1043">
          <cell r="B1043" t="str">
            <v>자동차전용도로해제표</v>
          </cell>
          <cell r="C1043" t="str">
            <v>지판(765*900)</v>
          </cell>
          <cell r="D1043" t="str">
            <v>EA</v>
          </cell>
          <cell r="E1043">
            <v>1</v>
          </cell>
        </row>
        <row r="1046">
          <cell r="B1046" t="str">
            <v>터파기</v>
          </cell>
          <cell r="C1046" t="str">
            <v>(인력100%)</v>
          </cell>
          <cell r="D1046" t="str">
            <v>M3</v>
          </cell>
          <cell r="E1046">
            <v>7</v>
          </cell>
        </row>
        <row r="1047">
          <cell r="B1047" t="str">
            <v>되메우기</v>
          </cell>
          <cell r="C1047" t="str">
            <v>(인력100%)</v>
          </cell>
          <cell r="D1047" t="str">
            <v>M3</v>
          </cell>
          <cell r="E1047">
            <v>6</v>
          </cell>
        </row>
        <row r="1048">
          <cell r="B1048" t="str">
            <v>콘크리트타설</v>
          </cell>
          <cell r="C1048" t="str">
            <v>(소형,VIB제외)</v>
          </cell>
          <cell r="D1048" t="str">
            <v>M3</v>
          </cell>
          <cell r="E1048">
            <v>1</v>
          </cell>
        </row>
        <row r="1049">
          <cell r="B1049" t="str">
            <v>합판거푸집</v>
          </cell>
          <cell r="C1049" t="str">
            <v>(소형 4회)</v>
          </cell>
          <cell r="D1049" t="str">
            <v>M2</v>
          </cell>
          <cell r="E1049">
            <v>4</v>
          </cell>
        </row>
        <row r="1050">
          <cell r="B1050" t="str">
            <v>갈매기표지판 양면</v>
          </cell>
          <cell r="C1050" t="str">
            <v>(600*300)</v>
          </cell>
          <cell r="D1050" t="str">
            <v>EA</v>
          </cell>
          <cell r="E1050">
            <v>10</v>
          </cell>
        </row>
        <row r="1051">
          <cell r="B1051" t="str">
            <v>갈매기표지판 단면</v>
          </cell>
          <cell r="C1051" t="str">
            <v>(600*300)</v>
          </cell>
          <cell r="D1051" t="str">
            <v>EA</v>
          </cell>
          <cell r="E1051">
            <v>42</v>
          </cell>
        </row>
        <row r="1054">
          <cell r="B1054" t="str">
            <v>가드레일</v>
          </cell>
          <cell r="C1054" t="str">
            <v>(3.2*455*4330)</v>
          </cell>
          <cell r="D1054" t="str">
            <v>경간</v>
          </cell>
          <cell r="E1054">
            <v>2922</v>
          </cell>
        </row>
        <row r="1055">
          <cell r="B1055" t="str">
            <v>단부레일</v>
          </cell>
          <cell r="C1055" t="str">
            <v>(3.2*455*765)</v>
          </cell>
          <cell r="D1055" t="str">
            <v>EA</v>
          </cell>
          <cell r="E1055">
            <v>110</v>
          </cell>
        </row>
        <row r="1056">
          <cell r="B1056" t="str">
            <v>가드레일포스트</v>
          </cell>
          <cell r="C1056" t="str">
            <v>(L=2.2 M)</v>
          </cell>
          <cell r="D1056" t="str">
            <v>EA</v>
          </cell>
          <cell r="E1056">
            <v>1977</v>
          </cell>
        </row>
        <row r="1059">
          <cell r="B1059" t="str">
            <v>데리네이타</v>
          </cell>
          <cell r="C1059" t="str">
            <v>(토공용)</v>
          </cell>
          <cell r="D1059" t="str">
            <v>EA</v>
          </cell>
          <cell r="E1059">
            <v>48</v>
          </cell>
        </row>
        <row r="1060">
          <cell r="B1060" t="str">
            <v>데리네이터</v>
          </cell>
          <cell r="C1060" t="str">
            <v>(가드레일용)</v>
          </cell>
          <cell r="D1060" t="str">
            <v>EA</v>
          </cell>
          <cell r="E1060">
            <v>133</v>
          </cell>
        </row>
        <row r="1061">
          <cell r="B1061" t="str">
            <v>데리네이타</v>
          </cell>
          <cell r="C1061" t="str">
            <v>(교량용)</v>
          </cell>
          <cell r="D1061" t="str">
            <v>EA</v>
          </cell>
          <cell r="E1061">
            <v>4</v>
          </cell>
        </row>
        <row r="1062">
          <cell r="B1062" t="str">
            <v>데리네이터</v>
          </cell>
          <cell r="C1062" t="str">
            <v>(옹벽용)</v>
          </cell>
          <cell r="D1062" t="str">
            <v>EA</v>
          </cell>
          <cell r="E1062">
            <v>34</v>
          </cell>
        </row>
        <row r="1063">
          <cell r="B1063" t="str">
            <v>데리네이터</v>
          </cell>
          <cell r="C1063" t="str">
            <v>(중분대용)</v>
          </cell>
          <cell r="D1063" t="str">
            <v>EA</v>
          </cell>
          <cell r="E1063">
            <v>272</v>
          </cell>
        </row>
        <row r="1064">
          <cell r="B1064" t="str">
            <v>SOLAR형시선유도등</v>
          </cell>
          <cell r="D1064" t="str">
            <v>EA</v>
          </cell>
          <cell r="E1064">
            <v>12</v>
          </cell>
        </row>
        <row r="1066">
          <cell r="B1066" t="str">
            <v>도로표지병</v>
          </cell>
          <cell r="D1066" t="str">
            <v>EA</v>
          </cell>
          <cell r="E1066">
            <v>371</v>
          </cell>
        </row>
        <row r="1068">
          <cell r="B1068" t="str">
            <v>콘크리트타설</v>
          </cell>
          <cell r="C1068" t="str">
            <v>(무근,VIB제외)</v>
          </cell>
          <cell r="D1068" t="str">
            <v>M3</v>
          </cell>
          <cell r="E1068">
            <v>7</v>
          </cell>
        </row>
        <row r="1069">
          <cell r="B1069" t="str">
            <v>합판거푸집</v>
          </cell>
          <cell r="C1069" t="str">
            <v>(4 회)</v>
          </cell>
          <cell r="D1069" t="str">
            <v>M2</v>
          </cell>
          <cell r="E1069">
            <v>31</v>
          </cell>
        </row>
        <row r="1070">
          <cell r="B1070" t="str">
            <v>철근가공조립</v>
          </cell>
          <cell r="C1070" t="str">
            <v>(간 단)</v>
          </cell>
          <cell r="D1070" t="str">
            <v>TON</v>
          </cell>
          <cell r="E1070">
            <v>46.332000000000001</v>
          </cell>
        </row>
        <row r="1071">
          <cell r="B1071" t="str">
            <v>낙석방지책</v>
          </cell>
          <cell r="C1071" t="str">
            <v>(표준구간)</v>
          </cell>
          <cell r="D1071" t="str">
            <v>경간</v>
          </cell>
          <cell r="E1071">
            <v>21</v>
          </cell>
        </row>
        <row r="1072">
          <cell r="B1072" t="str">
            <v>낙석방지책</v>
          </cell>
          <cell r="C1072" t="str">
            <v>(단부)</v>
          </cell>
          <cell r="D1072" t="str">
            <v>EA</v>
          </cell>
          <cell r="E1072">
            <v>6</v>
          </cell>
        </row>
        <row r="1074">
          <cell r="B1074" t="str">
            <v>미끄럼방지공</v>
          </cell>
          <cell r="D1074" t="str">
            <v>M2</v>
          </cell>
          <cell r="E1074">
            <v>664</v>
          </cell>
        </row>
        <row r="1076">
          <cell r="B1076" t="str">
            <v>중앙분리대(토공용)</v>
          </cell>
          <cell r="C1076" t="str">
            <v>(콘크리트포장구간)</v>
          </cell>
          <cell r="D1076" t="str">
            <v>M</v>
          </cell>
          <cell r="E1076">
            <v>5086</v>
          </cell>
        </row>
        <row r="1077">
          <cell r="B1077" t="str">
            <v>중앙분리대(토공용)</v>
          </cell>
          <cell r="C1077" t="str">
            <v>(아스팔트포장구간)</v>
          </cell>
          <cell r="D1077" t="str">
            <v>M</v>
          </cell>
          <cell r="E1077">
            <v>303</v>
          </cell>
        </row>
        <row r="1078">
          <cell r="B1078" t="str">
            <v>중앙분리대(단부)</v>
          </cell>
          <cell r="C1078" t="str">
            <v>(콘크리트포장구간)</v>
          </cell>
          <cell r="D1078" t="str">
            <v>EA</v>
          </cell>
          <cell r="E1078">
            <v>6</v>
          </cell>
        </row>
        <row r="1079">
          <cell r="B1079" t="str">
            <v>중앙분리대(단부)</v>
          </cell>
          <cell r="C1079" t="str">
            <v>(아스팔트포장구간)</v>
          </cell>
          <cell r="D1079" t="str">
            <v>EA</v>
          </cell>
          <cell r="E1079">
            <v>1</v>
          </cell>
        </row>
        <row r="1081">
          <cell r="B1081" t="str">
            <v>중앙분리대개구부</v>
          </cell>
          <cell r="C1081" t="str">
            <v>콘크리트포장용</v>
          </cell>
          <cell r="D1081" t="str">
            <v>EA</v>
          </cell>
          <cell r="E1081">
            <v>5</v>
          </cell>
        </row>
        <row r="1082">
          <cell r="B1082" t="str">
            <v>방현망 설치</v>
          </cell>
          <cell r="D1082" t="str">
            <v>EA</v>
          </cell>
          <cell r="E1082">
            <v>1281</v>
          </cell>
        </row>
        <row r="1083">
          <cell r="B1083" t="str">
            <v>공사중 안전시설</v>
          </cell>
          <cell r="D1083" t="str">
            <v>PS</v>
          </cell>
          <cell r="E1083">
            <v>1</v>
          </cell>
        </row>
        <row r="1084">
          <cell r="B1084" t="str">
            <v>차선규제봉</v>
          </cell>
          <cell r="C1084" t="str">
            <v>(SHR-845,80*450*200)</v>
          </cell>
          <cell r="D1084" t="str">
            <v>M3</v>
          </cell>
          <cell r="E1084">
            <v>341</v>
          </cell>
        </row>
        <row r="1085">
          <cell r="B1085" t="str">
            <v>암절개면보호식재공</v>
          </cell>
          <cell r="C1085" t="str">
            <v>(T=10 CM)</v>
          </cell>
          <cell r="D1085" t="str">
            <v>M2</v>
          </cell>
          <cell r="E1085">
            <v>1575</v>
          </cell>
        </row>
        <row r="1086">
          <cell r="B1086" t="str">
            <v>철근운반</v>
          </cell>
          <cell r="D1086" t="str">
            <v>TON</v>
          </cell>
          <cell r="E1086">
            <v>62</v>
          </cell>
        </row>
        <row r="1089">
          <cell r="B1089" t="str">
            <v>레미콘</v>
          </cell>
          <cell r="C1089" t="str">
            <v>19-240- 8</v>
          </cell>
          <cell r="D1089" t="str">
            <v>M3</v>
          </cell>
          <cell r="E1089">
            <v>1314</v>
          </cell>
        </row>
        <row r="1090">
          <cell r="B1090" t="str">
            <v>레미콘</v>
          </cell>
          <cell r="C1090" t="str">
            <v>40-180- 8</v>
          </cell>
          <cell r="D1090" t="str">
            <v>M3</v>
          </cell>
          <cell r="E1090">
            <v>69</v>
          </cell>
        </row>
        <row r="1093">
          <cell r="B1093" t="str">
            <v>철  근</v>
          </cell>
          <cell r="C1093" t="str">
            <v>D 13 M/M</v>
          </cell>
          <cell r="D1093" t="str">
            <v>TON</v>
          </cell>
          <cell r="E1093">
            <v>0.14799999999999999</v>
          </cell>
        </row>
        <row r="1094">
          <cell r="B1094" t="str">
            <v>철  근</v>
          </cell>
          <cell r="C1094" t="str">
            <v>D 16 M/M 이상</v>
          </cell>
          <cell r="D1094" t="str">
            <v>TON</v>
          </cell>
          <cell r="E1094">
            <v>61.856999999999999</v>
          </cell>
        </row>
        <row r="1096">
          <cell r="B1096" t="str">
            <v>고  철</v>
          </cell>
          <cell r="D1096" t="str">
            <v>TON</v>
          </cell>
          <cell r="E1096">
            <v>1.86</v>
          </cell>
        </row>
        <row r="1102">
          <cell r="B1102" t="str">
            <v>터파기</v>
          </cell>
          <cell r="C1102" t="str">
            <v>(인력100%)</v>
          </cell>
          <cell r="D1102" t="str">
            <v>M3</v>
          </cell>
          <cell r="E1102">
            <v>14007</v>
          </cell>
        </row>
        <row r="1103">
          <cell r="B1103" t="str">
            <v>되메우기</v>
          </cell>
          <cell r="C1103" t="str">
            <v>(인력100%)</v>
          </cell>
          <cell r="D1103" t="str">
            <v>M3</v>
          </cell>
          <cell r="E1103">
            <v>9831</v>
          </cell>
        </row>
        <row r="1106">
          <cell r="B1106" t="str">
            <v>콘크리트타설</v>
          </cell>
          <cell r="C1106" t="str">
            <v>(무근,VIB제외)</v>
          </cell>
          <cell r="D1106" t="str">
            <v>M3</v>
          </cell>
          <cell r="E1106">
            <v>426</v>
          </cell>
        </row>
        <row r="1107">
          <cell r="B1107" t="str">
            <v>콘크리트타설</v>
          </cell>
          <cell r="C1107" t="str">
            <v>(철근,VIB포함)</v>
          </cell>
          <cell r="D1107" t="str">
            <v>M3</v>
          </cell>
          <cell r="E1107">
            <v>2909</v>
          </cell>
        </row>
        <row r="1110">
          <cell r="B1110" t="str">
            <v>합판거푸집</v>
          </cell>
          <cell r="C1110" t="str">
            <v>(4 회)</v>
          </cell>
          <cell r="D1110" t="str">
            <v>M2</v>
          </cell>
          <cell r="E1110">
            <v>5329</v>
          </cell>
        </row>
        <row r="1111">
          <cell r="B1111" t="str">
            <v>합판거푸집</v>
          </cell>
          <cell r="C1111" t="str">
            <v>(6 회)</v>
          </cell>
          <cell r="D1111" t="str">
            <v>M2</v>
          </cell>
          <cell r="E1111">
            <v>1654</v>
          </cell>
        </row>
        <row r="1112">
          <cell r="B1112" t="str">
            <v>문양거푸집</v>
          </cell>
          <cell r="C1112" t="str">
            <v>(20회사용)</v>
          </cell>
          <cell r="D1112" t="str">
            <v>M2</v>
          </cell>
          <cell r="E1112">
            <v>676</v>
          </cell>
        </row>
        <row r="1114">
          <cell r="B1114" t="str">
            <v>기초잡석부설및다짐</v>
          </cell>
          <cell r="D1114" t="str">
            <v>M3</v>
          </cell>
          <cell r="E1114">
            <v>1177</v>
          </cell>
        </row>
        <row r="1115">
          <cell r="B1115" t="str">
            <v>강관비계</v>
          </cell>
          <cell r="C1115" t="str">
            <v>(암거및소형구조물)</v>
          </cell>
          <cell r="D1115" t="str">
            <v>M2</v>
          </cell>
          <cell r="E1115">
            <v>2571</v>
          </cell>
        </row>
        <row r="1116">
          <cell r="B1116" t="str">
            <v>철근가공조립</v>
          </cell>
          <cell r="C1116" t="str">
            <v>(보 통)</v>
          </cell>
          <cell r="D1116" t="str">
            <v>TON</v>
          </cell>
          <cell r="E1116">
            <v>265.36799999999999</v>
          </cell>
        </row>
        <row r="1117">
          <cell r="B1117" t="str">
            <v>방음벽(흡음형)</v>
          </cell>
          <cell r="C1117" t="str">
            <v>(H = 3.0M)</v>
          </cell>
          <cell r="D1117" t="str">
            <v>M</v>
          </cell>
          <cell r="E1117">
            <v>1439</v>
          </cell>
        </row>
        <row r="1120">
          <cell r="B1120" t="str">
            <v>기초잡석부설및다짐</v>
          </cell>
          <cell r="D1120" t="str">
            <v>M3</v>
          </cell>
          <cell r="E1120">
            <v>37</v>
          </cell>
        </row>
        <row r="1121">
          <cell r="B1121" t="str">
            <v>철근가공조립</v>
          </cell>
          <cell r="C1121" t="str">
            <v>(보 통)</v>
          </cell>
          <cell r="D1121" t="str">
            <v>TON</v>
          </cell>
          <cell r="E1121">
            <v>1.3280000000000001</v>
          </cell>
        </row>
        <row r="1122">
          <cell r="B1122" t="str">
            <v>콘크리트타설</v>
          </cell>
          <cell r="C1122" t="str">
            <v>(철근,VIB포함)</v>
          </cell>
          <cell r="D1122" t="str">
            <v>M3</v>
          </cell>
          <cell r="E1122">
            <v>37</v>
          </cell>
        </row>
        <row r="1123">
          <cell r="B1123" t="str">
            <v>합판거푸집</v>
          </cell>
          <cell r="C1123" t="str">
            <v>(4 회)</v>
          </cell>
          <cell r="D1123" t="str">
            <v>M2</v>
          </cell>
          <cell r="E1123">
            <v>85</v>
          </cell>
        </row>
        <row r="1124">
          <cell r="B1124" t="str">
            <v>세륜세차기</v>
          </cell>
          <cell r="C1124" t="str">
            <v>(자동)</v>
          </cell>
          <cell r="D1124" t="str">
            <v>EA</v>
          </cell>
          <cell r="E1124">
            <v>2</v>
          </cell>
        </row>
        <row r="1128">
          <cell r="B1128" t="str">
            <v>기계기구 설치</v>
          </cell>
          <cell r="C1128" t="str">
            <v>(보링)</v>
          </cell>
          <cell r="D1128" t="str">
            <v>개소</v>
          </cell>
          <cell r="E1128">
            <v>6</v>
          </cell>
        </row>
        <row r="1129">
          <cell r="B1129" t="str">
            <v>보링기계급수비</v>
          </cell>
          <cell r="D1129" t="str">
            <v>개소</v>
          </cell>
          <cell r="E1129">
            <v>6</v>
          </cell>
        </row>
        <row r="1132">
          <cell r="B1132" t="str">
            <v>점토및풍화암층시추</v>
          </cell>
          <cell r="C1132" t="str">
            <v>(BX)</v>
          </cell>
          <cell r="D1132" t="str">
            <v>M</v>
          </cell>
          <cell r="E1132">
            <v>78</v>
          </cell>
        </row>
        <row r="1133">
          <cell r="B1133" t="str">
            <v>모래층시추</v>
          </cell>
          <cell r="C1133" t="str">
            <v>(BX)</v>
          </cell>
          <cell r="D1133" t="str">
            <v>M</v>
          </cell>
          <cell r="E1133">
            <v>18</v>
          </cell>
        </row>
        <row r="1134">
          <cell r="B1134" t="str">
            <v>자갈층시추</v>
          </cell>
          <cell r="C1134" t="str">
            <v>(BX)</v>
          </cell>
          <cell r="D1134" t="str">
            <v>M</v>
          </cell>
          <cell r="E1134">
            <v>21</v>
          </cell>
        </row>
        <row r="1135">
          <cell r="B1135" t="str">
            <v>연암층시추</v>
          </cell>
          <cell r="C1135" t="str">
            <v>(BX)</v>
          </cell>
          <cell r="D1135" t="str">
            <v>M</v>
          </cell>
          <cell r="E1135">
            <v>3</v>
          </cell>
        </row>
        <row r="1137">
          <cell r="B1137" t="str">
            <v>표준관입시험</v>
          </cell>
          <cell r="C1137" t="str">
            <v>(육상)</v>
          </cell>
          <cell r="D1137" t="str">
            <v>회</v>
          </cell>
          <cell r="E1137">
            <v>50</v>
          </cell>
        </row>
        <row r="1139">
          <cell r="B1139" t="str">
            <v>시험비</v>
          </cell>
          <cell r="C1139" t="str">
            <v>입  도</v>
          </cell>
          <cell r="D1139" t="str">
            <v>회</v>
          </cell>
          <cell r="E1139">
            <v>9</v>
          </cell>
        </row>
        <row r="1140">
          <cell r="B1140" t="str">
            <v>시험비</v>
          </cell>
          <cell r="C1140" t="str">
            <v>비  중</v>
          </cell>
          <cell r="D1140" t="str">
            <v>회</v>
          </cell>
          <cell r="E1140">
            <v>9</v>
          </cell>
        </row>
        <row r="1141">
          <cell r="B1141" t="str">
            <v>시험비</v>
          </cell>
          <cell r="C1141" t="str">
            <v>함수량</v>
          </cell>
          <cell r="D1141" t="str">
            <v>회</v>
          </cell>
          <cell r="E1141">
            <v>9</v>
          </cell>
        </row>
        <row r="1142">
          <cell r="B1142" t="str">
            <v>시험비</v>
          </cell>
          <cell r="C1142" t="str">
            <v>체가름</v>
          </cell>
          <cell r="D1142" t="str">
            <v>회</v>
          </cell>
          <cell r="E1142">
            <v>9</v>
          </cell>
        </row>
        <row r="1144">
          <cell r="B1144" t="str">
            <v>PILE재하시험비</v>
          </cell>
          <cell r="C1144" t="str">
            <v>강관PILE 정재하시험</v>
          </cell>
          <cell r="D1144" t="str">
            <v>회</v>
          </cell>
          <cell r="E1144">
            <v>5</v>
          </cell>
        </row>
        <row r="1145">
          <cell r="B1145" t="str">
            <v>PILE재하시험</v>
          </cell>
          <cell r="C1145" t="str">
            <v>강재운반및손료</v>
          </cell>
          <cell r="D1145" t="str">
            <v>PS</v>
          </cell>
          <cell r="E1145">
            <v>1</v>
          </cell>
        </row>
        <row r="1147">
          <cell r="B1147" t="str">
            <v>기존도로유지보수</v>
          </cell>
          <cell r="C1147" t="str">
            <v>(T=5 CM)</v>
          </cell>
          <cell r="D1147" t="str">
            <v>PS</v>
          </cell>
          <cell r="E1147">
            <v>1</v>
          </cell>
        </row>
        <row r="1148">
          <cell r="B1148" t="str">
            <v>기존교량유지보수비</v>
          </cell>
          <cell r="D1148" t="str">
            <v>회</v>
          </cell>
          <cell r="E1148">
            <v>5</v>
          </cell>
        </row>
        <row r="1150">
          <cell r="B1150" t="str">
            <v>건설폐기물처리비</v>
          </cell>
          <cell r="C1150" t="str">
            <v>폐콘크리트</v>
          </cell>
          <cell r="D1150" t="str">
            <v>TON</v>
          </cell>
          <cell r="E1150">
            <v>1542</v>
          </cell>
        </row>
        <row r="1151">
          <cell r="B1151" t="str">
            <v>건설폐기물처리</v>
          </cell>
          <cell r="C1151" t="str">
            <v>혼합물</v>
          </cell>
          <cell r="D1151" t="str">
            <v>M3</v>
          </cell>
          <cell r="E1151">
            <v>811</v>
          </cell>
        </row>
        <row r="1152">
          <cell r="B1152" t="str">
            <v>건설폐기물처리</v>
          </cell>
          <cell r="C1152" t="str">
            <v>아스콘</v>
          </cell>
          <cell r="D1152" t="str">
            <v>TON</v>
          </cell>
          <cell r="E1152">
            <v>790</v>
          </cell>
        </row>
        <row r="1154">
          <cell r="B1154" t="str">
            <v>시공측량비.</v>
          </cell>
          <cell r="D1154" t="str">
            <v>PS</v>
          </cell>
          <cell r="E1154">
            <v>1</v>
          </cell>
        </row>
        <row r="1155">
          <cell r="B1155" t="str">
            <v>도로대장</v>
          </cell>
          <cell r="D1155" t="str">
            <v>KM</v>
          </cell>
          <cell r="E1155">
            <v>5.44</v>
          </cell>
        </row>
        <row r="1156">
          <cell r="B1156" t="str">
            <v>도로경계표주</v>
          </cell>
          <cell r="C1156" t="str">
            <v>(10*10*75CM)</v>
          </cell>
          <cell r="D1156" t="str">
            <v>EA</v>
          </cell>
          <cell r="E1156">
            <v>174</v>
          </cell>
        </row>
        <row r="1157">
          <cell r="B1157" t="str">
            <v>준공표지석</v>
          </cell>
          <cell r="C1157" t="str">
            <v>(화강석)</v>
          </cell>
          <cell r="D1157" t="str">
            <v>EA</v>
          </cell>
          <cell r="E1157">
            <v>2</v>
          </cell>
        </row>
        <row r="1158">
          <cell r="B1158" t="str">
            <v>수목 이식</v>
          </cell>
          <cell r="C1158" t="str">
            <v>(흉고직경 10CM-20CM)</v>
          </cell>
          <cell r="D1158" t="str">
            <v>주</v>
          </cell>
          <cell r="E1158">
            <v>201</v>
          </cell>
        </row>
        <row r="1160">
          <cell r="B1160" t="str">
            <v>가설사무실</v>
          </cell>
          <cell r="C1160" t="str">
            <v>(조립식)</v>
          </cell>
          <cell r="D1160" t="str">
            <v>M2</v>
          </cell>
          <cell r="E1160">
            <v>580</v>
          </cell>
        </row>
        <row r="1161">
          <cell r="B1161" t="str">
            <v>가설창고</v>
          </cell>
          <cell r="C1161" t="str">
            <v>(조립식)</v>
          </cell>
          <cell r="D1161" t="str">
            <v>M2</v>
          </cell>
          <cell r="E1161">
            <v>120</v>
          </cell>
        </row>
        <row r="1162">
          <cell r="B1162" t="str">
            <v>가설작업소</v>
          </cell>
          <cell r="C1162" t="str">
            <v>(조립식)</v>
          </cell>
          <cell r="D1162" t="str">
            <v>M2</v>
          </cell>
          <cell r="E1162">
            <v>240</v>
          </cell>
        </row>
        <row r="1163">
          <cell r="B1163" t="str">
            <v>가설바닥콘크리트</v>
          </cell>
          <cell r="D1163" t="str">
            <v>M2</v>
          </cell>
          <cell r="E1163">
            <v>940</v>
          </cell>
        </row>
        <row r="1164">
          <cell r="B1164" t="str">
            <v>가설건물부지</v>
          </cell>
          <cell r="D1164" t="str">
            <v>M2</v>
          </cell>
          <cell r="E1164">
            <v>940</v>
          </cell>
        </row>
        <row r="1165">
          <cell r="B1165" t="str">
            <v>가설건물 잡공사</v>
          </cell>
          <cell r="D1165" t="str">
            <v>PS</v>
          </cell>
          <cell r="E1165">
            <v>1</v>
          </cell>
        </row>
        <row r="1168">
          <cell r="B1168" t="str">
            <v>시험비</v>
          </cell>
          <cell r="C1168" t="str">
            <v>(선정시험)</v>
          </cell>
          <cell r="D1168" t="str">
            <v>PS</v>
          </cell>
          <cell r="E1168">
            <v>1</v>
          </cell>
        </row>
        <row r="1169">
          <cell r="B1169" t="str">
            <v>시험비</v>
          </cell>
          <cell r="C1169" t="str">
            <v>(관리시험)</v>
          </cell>
          <cell r="D1169" t="str">
            <v>PS</v>
          </cell>
          <cell r="E1169">
            <v>1</v>
          </cell>
        </row>
        <row r="1170">
          <cell r="B1170" t="str">
            <v>품질관리차량비</v>
          </cell>
          <cell r="D1170" t="str">
            <v>개월</v>
          </cell>
          <cell r="E1170">
            <v>48</v>
          </cell>
        </row>
        <row r="1173">
          <cell r="B1173" t="str">
            <v>중기운반비</v>
          </cell>
          <cell r="C1173" t="str">
            <v>(트레일러20TON)</v>
          </cell>
          <cell r="D1173" t="str">
            <v>회</v>
          </cell>
          <cell r="E1173">
            <v>18</v>
          </cell>
        </row>
        <row r="1174">
          <cell r="B1174" t="str">
            <v>중기운반비</v>
          </cell>
          <cell r="C1174" t="str">
            <v>(트레일러30TON)</v>
          </cell>
          <cell r="D1174" t="str">
            <v>회</v>
          </cell>
          <cell r="E1174">
            <v>8</v>
          </cell>
        </row>
        <row r="1175">
          <cell r="B1175" t="str">
            <v>중기운반비</v>
          </cell>
          <cell r="C1175" t="str">
            <v>(카고운반10.5TON)</v>
          </cell>
          <cell r="D1175" t="str">
            <v>회</v>
          </cell>
          <cell r="E1175">
            <v>20</v>
          </cell>
        </row>
        <row r="1176">
          <cell r="B1176" t="str">
            <v>중기운반비</v>
          </cell>
          <cell r="C1176" t="str">
            <v>(자주식운반)</v>
          </cell>
          <cell r="D1176" t="str">
            <v>대</v>
          </cell>
          <cell r="E1176">
            <v>12</v>
          </cell>
        </row>
        <row r="1179">
          <cell r="B1179" t="str">
            <v>철근운반</v>
          </cell>
          <cell r="D1179" t="str">
            <v>TON</v>
          </cell>
          <cell r="E1179">
            <v>275</v>
          </cell>
        </row>
        <row r="1183">
          <cell r="B1183" t="str">
            <v>레미콘</v>
          </cell>
          <cell r="C1183" t="str">
            <v>25-210- 8</v>
          </cell>
          <cell r="D1183" t="str">
            <v>M3</v>
          </cell>
          <cell r="E1183">
            <v>2977</v>
          </cell>
        </row>
        <row r="1184">
          <cell r="B1184" t="str">
            <v>레미콘</v>
          </cell>
          <cell r="C1184" t="str">
            <v>40-180- 8</v>
          </cell>
          <cell r="D1184" t="str">
            <v>M3</v>
          </cell>
          <cell r="E1184">
            <v>434</v>
          </cell>
        </row>
        <row r="1187">
          <cell r="B1187" t="str">
            <v>철  근</v>
          </cell>
          <cell r="C1187" t="str">
            <v>D 13 M/M</v>
          </cell>
          <cell r="D1187" t="str">
            <v>TON</v>
          </cell>
          <cell r="E1187">
            <v>91.197999999999993</v>
          </cell>
        </row>
        <row r="1188">
          <cell r="B1188" t="str">
            <v>철  근</v>
          </cell>
          <cell r="C1188" t="str">
            <v>D 16 M/M 이상</v>
          </cell>
          <cell r="D1188" t="str">
            <v>TON</v>
          </cell>
          <cell r="E1188">
            <v>183.499</v>
          </cell>
        </row>
        <row r="1190">
          <cell r="B1190" t="str">
            <v>고  철</v>
          </cell>
          <cell r="D1190" t="str">
            <v>TON</v>
          </cell>
          <cell r="E1190">
            <v>8.24</v>
          </cell>
        </row>
        <row r="1194">
          <cell r="B1194" t="str">
            <v>간접 노무비</v>
          </cell>
          <cell r="D1194" t="str">
            <v>식</v>
          </cell>
          <cell r="E1194">
            <v>1</v>
          </cell>
        </row>
        <row r="1195">
          <cell r="B1195" t="str">
            <v>산재 보험료</v>
          </cell>
          <cell r="D1195" t="str">
            <v>식</v>
          </cell>
          <cell r="E1195">
            <v>1</v>
          </cell>
        </row>
        <row r="1196">
          <cell r="B1196" t="str">
            <v>고용 보험료</v>
          </cell>
          <cell r="D1196" t="str">
            <v>식</v>
          </cell>
          <cell r="E1196">
            <v>1</v>
          </cell>
        </row>
        <row r="1197">
          <cell r="B1197" t="str">
            <v>안전 관리비</v>
          </cell>
          <cell r="D1197" t="str">
            <v>식</v>
          </cell>
          <cell r="E1197">
            <v>1</v>
          </cell>
        </row>
        <row r="1198">
          <cell r="B1198" t="str">
            <v>기타   경비</v>
          </cell>
          <cell r="D1198" t="str">
            <v>식</v>
          </cell>
          <cell r="E1198">
            <v>1</v>
          </cell>
        </row>
        <row r="1199">
          <cell r="B1199" t="str">
            <v>퇴직 부금비</v>
          </cell>
          <cell r="D1199" t="str">
            <v>식</v>
          </cell>
          <cell r="E1199">
            <v>1</v>
          </cell>
        </row>
        <row r="1200">
          <cell r="B1200" t="str">
            <v>정기안전점검비</v>
          </cell>
          <cell r="D1200" t="str">
            <v>식</v>
          </cell>
          <cell r="E1200">
            <v>1</v>
          </cell>
        </row>
        <row r="1201">
          <cell r="B1201" t="str">
            <v>사후환경영향평가비</v>
          </cell>
          <cell r="D1201" t="str">
            <v>식</v>
          </cell>
          <cell r="E1201">
            <v>1</v>
          </cell>
        </row>
        <row r="1202">
          <cell r="B1202" t="str">
            <v>일반 관리비</v>
          </cell>
          <cell r="D1202" t="str">
            <v>식</v>
          </cell>
          <cell r="E1202">
            <v>1</v>
          </cell>
        </row>
        <row r="1203">
          <cell r="B1203" t="str">
            <v>이       윤</v>
          </cell>
          <cell r="D1203" t="str">
            <v>식</v>
          </cell>
          <cell r="E1203">
            <v>1</v>
          </cell>
        </row>
        <row r="1204">
          <cell r="B1204" t="str">
            <v>부가 가치세</v>
          </cell>
          <cell r="D1204" t="str">
            <v>식</v>
          </cell>
          <cell r="E120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기초단가"/>
      <sheetName val="코드"/>
      <sheetName val="재료비"/>
      <sheetName val="단위단가"/>
      <sheetName val="관재료"/>
      <sheetName val="간지"/>
      <sheetName val="소방"/>
      <sheetName val="집계"/>
      <sheetName val="식재수량표"/>
      <sheetName val="도근좌표"/>
      <sheetName val="터파기및재료"/>
      <sheetName val="노임단가"/>
      <sheetName val="이토변실"/>
      <sheetName val="N賃率-職"/>
      <sheetName val="단가"/>
      <sheetName val="심사"/>
      <sheetName val="테이블"/>
      <sheetName val="시중노임단가"/>
      <sheetName val="간접비계산"/>
      <sheetName val="직노"/>
      <sheetName val="2공구산출내역"/>
      <sheetName val="말뚝물량"/>
      <sheetName val="내역서"/>
      <sheetName val="Sheet1 (2)"/>
      <sheetName val="조명시설"/>
      <sheetName val="여과지동"/>
      <sheetName val="기초자료"/>
      <sheetName val="변수값"/>
      <sheetName val="중기상차"/>
      <sheetName val="AS복구"/>
      <sheetName val="중기터파기"/>
      <sheetName val="4차원가계산서"/>
      <sheetName val="정보"/>
      <sheetName val="미드수량"/>
      <sheetName val="Tool"/>
      <sheetName val="시설장비"/>
      <sheetName val="인건-측정"/>
      <sheetName val="투찰금액"/>
      <sheetName val="분전함신설"/>
      <sheetName val="접지1종"/>
      <sheetName val="기성고내역"/>
      <sheetName val="전신환매도율"/>
      <sheetName val="대운반(철재)"/>
      <sheetName val="소방사항"/>
      <sheetName val="일위대가"/>
      <sheetName val="갑지(추정)"/>
      <sheetName val="기준"/>
      <sheetName val="일위_파일"/>
      <sheetName val="A 견적"/>
      <sheetName val="기자재수량"/>
      <sheetName val="본댐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노임단가"/>
      <sheetName val="공사비99-10"/>
      <sheetName val="시중노임단가"/>
      <sheetName val="기초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Sheet1"/>
      <sheetName val="변경대비표"/>
      <sheetName val="예산변경"/>
      <sheetName val="품셈"/>
      <sheetName val="설계명세서"/>
      <sheetName val="건축공사"/>
      <sheetName val="시중노임단가"/>
      <sheetName val="배수통관(좌)"/>
      <sheetName val="98수문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등1안"/>
      <sheetName val="수탁공사비"/>
      <sheetName val="도급제경비"/>
      <sheetName val="설계예산서"/>
      <sheetName val="일위대가"/>
      <sheetName val="단가산출"/>
      <sheetName val="수량집계"/>
      <sheetName val="수량산출서"/>
      <sheetName val="산출근거"/>
      <sheetName val="노임단가"/>
      <sheetName val="건축공사"/>
      <sheetName val="sw1"/>
      <sheetName val="NOMU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평자재단가"/>
      <sheetName val="연습"/>
      <sheetName val="신우"/>
      <sheetName val="노임단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보"/>
      <sheetName val="제원"/>
      <sheetName val="재집"/>
      <sheetName val="재"/>
      <sheetName val="간재"/>
      <sheetName val="노집"/>
      <sheetName val="직노"/>
      <sheetName val="노공"/>
      <sheetName val="임율"/>
      <sheetName val="간노비"/>
      <sheetName val="경산"/>
      <sheetName val="VXXXXX"/>
      <sheetName val="적용대가"/>
      <sheetName val="지수내역"/>
      <sheetName val="노(97.1,97.9,98.1)"/>
      <sheetName val="조경적용"/>
      <sheetName val="조경내역"/>
      <sheetName val="기계적용"/>
      <sheetName val="기계내역"/>
      <sheetName val="계장적용 "/>
      <sheetName val="계장내역"/>
      <sheetName val="관급자재"/>
      <sheetName val="변경관급자재"/>
      <sheetName val="내역"/>
      <sheetName val="적용토목"/>
      <sheetName val="평자재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입찰결과(확정) (2)"/>
      <sheetName val="입찰결과(최종확정)"/>
      <sheetName val="내역총괄(최종) (2)"/>
      <sheetName val="기안용지 (2)"/>
      <sheetName val="대비일산"/>
      <sheetName val="대비일산연수"/>
      <sheetName val="연수내역"/>
      <sheetName val="연수내역원본"/>
      <sheetName val="연수내역총괄"/>
      <sheetName val="계약내역서"/>
      <sheetName val="연수대구비교 (2)"/>
      <sheetName val="강남셔터내역"/>
      <sheetName val="대비연수대구"/>
      <sheetName val="동락내역확정"/>
      <sheetName val="동락내역"/>
      <sheetName val="포항점 (롯데폼) (2)"/>
      <sheetName val="마그넷대구 (5)"/>
      <sheetName val="마그넷대구 (4)"/>
      <sheetName val="포항점"/>
      <sheetName val="울산고속"/>
      <sheetName val="견적서"/>
      <sheetName val="포항점 (롯데폼)"/>
      <sheetName val="노임단가"/>
      <sheetName val="평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집계표(옥외간선)"/>
      <sheetName val="1. 인원표(옥외간선)"/>
      <sheetName val="1. 내역서(옥외간선) "/>
      <sheetName val="1. 단가(옥외간선)"/>
      <sheetName val="2. 집계표(옥외외등)"/>
      <sheetName val="2. 인원표(옥외외등)"/>
      <sheetName val="2. 내역서(옥외외등)"/>
      <sheetName val="2. 단가(옥외외등)"/>
      <sheetName val="3. 집계표(전기실접지)"/>
      <sheetName val="3. 인원표(전기실접지)"/>
      <sheetName val="3. 내역서(전기실접지)"/>
      <sheetName val="3. 단가(전기실접지)"/>
      <sheetName val="4. 집계표(기계실동력)"/>
      <sheetName val="4. 인원표(기계실동력)"/>
      <sheetName val="4. 내역서(기계실동력)"/>
      <sheetName val="4. 단가(기계실동력)"/>
      <sheetName val="5. 집계표(주방동력)"/>
      <sheetName val="5. 인원표(주방동력)"/>
      <sheetName val="5. 내역서(주방동력)"/>
      <sheetName val="5. 단가(주방동력)"/>
      <sheetName val="6. 집계표(간선)"/>
      <sheetName val="6. 인원표(간선)"/>
      <sheetName val="6. 내역서(간선)"/>
      <sheetName val="6. 단가(간선)"/>
      <sheetName val="7. 집계표(전열)"/>
      <sheetName val="7. 인원표(전열)"/>
      <sheetName val="7. 내역서(전열)"/>
      <sheetName val="7. 단가(전열)"/>
      <sheetName val="8. 집계표(FCU)"/>
      <sheetName val="8. 인원표(FCU)"/>
      <sheetName val="8. 내역서(FCU)"/>
      <sheetName val="8. 단가(FCU)"/>
      <sheetName val="9. 집계표(전등)"/>
      <sheetName val="9. 인원표(전등)"/>
      <sheetName val="9. 내역서(전등)"/>
      <sheetName val="9. 단가(전등)"/>
      <sheetName val="대가앞장 "/>
      <sheetName val="전기일위대가"/>
      <sheetName val="내역집계표"/>
      <sheetName val="10.수배전반설비"/>
      <sheetName val="11.무대기계장치"/>
      <sheetName val="전기일위대가2"/>
      <sheetName val="원가계산서"/>
      <sheetName val="11.강당무대기계장치내역서"/>
      <sheetName val="11. 강당무대기계장치산출근거"/>
      <sheetName val="12.시청각실무대기게장치내역서"/>
      <sheetName val="9GNG운반"/>
      <sheetName val="간접경상비"/>
      <sheetName val="969910( R)"/>
      <sheetName val="일위대가"/>
      <sheetName val="자재집계"/>
      <sheetName val="전기내역서-최종-D"/>
      <sheetName val="견적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년1월"/>
      <sheetName val="자동비보수"/>
      <sheetName val="70%"/>
      <sheetName val="단가조사"/>
      <sheetName val="도로단위당"/>
      <sheetName val="98수문일위"/>
      <sheetName val="노임단가"/>
      <sheetName val="직노"/>
      <sheetName val="공통가설공사"/>
      <sheetName val="단가표"/>
      <sheetName val="일위대가"/>
      <sheetName val="도급자재"/>
      <sheetName val="#REF"/>
      <sheetName val="토공(우물통,기타) "/>
      <sheetName val="EACT10"/>
      <sheetName val="암거날개벽재료집계"/>
      <sheetName val="금액내역서"/>
      <sheetName val="적용토목"/>
      <sheetName val="패널"/>
      <sheetName val="간접경상비"/>
      <sheetName val="해창자동비200324"/>
      <sheetName val="건축공사실행"/>
      <sheetName val="전기설계변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예산서 (2)"/>
      <sheetName val="설계 내역서 (2)"/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(2)"/>
      <sheetName val="사급자재"/>
      <sheetName val="지입자재"/>
      <sheetName val="자재수량"/>
      <sheetName val="토량총괄"/>
      <sheetName val="토적계산"/>
      <sheetName val="구조물토량"/>
      <sheetName val="우수평균깊이"/>
      <sheetName val="구조물수량산출"/>
      <sheetName val="자료"/>
      <sheetName val="단가"/>
      <sheetName val="Sheet11"/>
      <sheetName val="Sheet12"/>
      <sheetName val="Sheet13"/>
      <sheetName val="Sheet14"/>
      <sheetName val="Sheet15"/>
      <sheetName val="Sheet16"/>
      <sheetName val="일반부표총괄"/>
      <sheetName val="별 표"/>
      <sheetName val="별표총괄"/>
      <sheetName val="품셈TABLE"/>
      <sheetName val="표준단면수량(출력안함)"/>
      <sheetName val="견적 조건 변경사항"/>
      <sheetName val="단지내-공내역"/>
      <sheetName val="Sheet2"/>
      <sheetName val="Sheet3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노임단가"/>
      <sheetName val="공통가설(현장검토안)"/>
      <sheetName val="별표내역"/>
      <sheetName val="3BL공동구 수량"/>
      <sheetName val="자재집계표"/>
      <sheetName val="별표 "/>
      <sheetName val="품셈표"/>
      <sheetName val="품 셈"/>
      <sheetName val="부표"/>
      <sheetName val="부표 TABLE"/>
      <sheetName val="Sheet4"/>
      <sheetName val="Sheet5"/>
      <sheetName val="Sheet6"/>
      <sheetName val="자료입력"/>
      <sheetName val="견적서"/>
      <sheetName val="도급"/>
      <sheetName val="총괄-1"/>
      <sheetName val="실행내역"/>
      <sheetName val="일위대가표"/>
      <sheetName val="금액내역서"/>
      <sheetName val="원가계산서(남측)"/>
      <sheetName val="토목"/>
      <sheetName val="TB-내역서"/>
      <sheetName val="PIPE(UG)내역"/>
      <sheetName val="원가계산"/>
      <sheetName val="시설물기초"/>
      <sheetName val="단가표"/>
      <sheetName val="EJ"/>
      <sheetName val="우,오수"/>
      <sheetName val="포장(수량)-관로부"/>
      <sheetName val="종단계산"/>
      <sheetName val="품셈"/>
      <sheetName val="노임"/>
      <sheetName val="JOIN(2span)"/>
      <sheetName val="값"/>
      <sheetName val="일위"/>
      <sheetName val="간접경상비"/>
      <sheetName val="을지"/>
      <sheetName val="플랜트 설치"/>
      <sheetName val="별총"/>
      <sheetName val="부표총괄"/>
      <sheetName val="품셈1-"/>
      <sheetName val="중기"/>
      <sheetName val="일위대가"/>
      <sheetName val="2000년1차"/>
      <sheetName val="AABS내역"/>
      <sheetName val="보차도경계석"/>
      <sheetName val="시멘트"/>
      <sheetName val="총물량"/>
      <sheetName val="오억미만"/>
      <sheetName val="정렬"/>
      <sheetName val="접속도로1"/>
      <sheetName val="6-1. 관개량조서"/>
      <sheetName val="단중"/>
      <sheetName val="일위대가목록"/>
      <sheetName val="갑지"/>
      <sheetName val="별표집계"/>
      <sheetName val="건축"/>
      <sheetName val="Ⅴ-2.공종별내역"/>
      <sheetName val="접속도로"/>
      <sheetName val="인건비"/>
      <sheetName val="공사개요"/>
      <sheetName val="부대내역"/>
      <sheetName val="내역서"/>
      <sheetName val="마감"/>
      <sheetName val="대가표(품셈)"/>
      <sheetName val="설계예시"/>
      <sheetName val="sw1"/>
      <sheetName val="NOMUBI"/>
      <sheetName val="토목내역서"/>
      <sheetName val="6동"/>
      <sheetName val="정부노임"/>
      <sheetName val="참조-(1)"/>
      <sheetName val="guard(mac)"/>
      <sheetName val="NYS"/>
      <sheetName val="자재단가조사표-수목"/>
      <sheetName val="조명시설"/>
      <sheetName val="교통대책내역"/>
      <sheetName val="DATE"/>
      <sheetName val="가시설(TYPE-A)"/>
      <sheetName val="1-1평균터파기고(1)"/>
      <sheetName val="경비_원본"/>
      <sheetName val="투찰(하수)"/>
      <sheetName val="LIST"/>
      <sheetName val="#REF"/>
      <sheetName val="에너지요금"/>
      <sheetName val="실행"/>
      <sheetName val="PUMP"/>
      <sheetName val="VENDOR LIST"/>
      <sheetName val="공통비"/>
      <sheetName val="토공사"/>
      <sheetName val="견적의뢰"/>
      <sheetName val="장비별표(오거보링)(Ø400)(12M)"/>
      <sheetName val="내역"/>
      <sheetName val="소방"/>
      <sheetName val="명단"/>
      <sheetName val="잡설비내역"/>
      <sheetName val="외주비"/>
      <sheetName val="접속도로집계"/>
      <sheetName val="단중표"/>
      <sheetName val="기성내역서표지"/>
      <sheetName val="00상노임"/>
      <sheetName val="구조물"/>
      <sheetName val="부대공(집계)"/>
      <sheetName val="공사내역"/>
      <sheetName val="BID"/>
      <sheetName val="대구칠곡5전기"/>
      <sheetName val="프랜트면허"/>
      <sheetName val="전기"/>
      <sheetName val="일위대가표집계표"/>
      <sheetName val="집계표"/>
      <sheetName val="SLAB&quot;1&quot;"/>
      <sheetName val="터파기및재료"/>
      <sheetName val="철집"/>
      <sheetName val="예산M2"/>
      <sheetName val="2.품제O호표"/>
      <sheetName val="몰탈재료산출"/>
      <sheetName val="원가계산서"/>
      <sheetName val="기초일위"/>
      <sheetName val="제품별절단길이-0628"/>
      <sheetName val="절단길이-CODE4"/>
      <sheetName val="색상코드-CODE5,6,7,8"/>
      <sheetName val="일위대가목차"/>
      <sheetName val="집계"/>
      <sheetName val="Macro1"/>
      <sheetName val="정부노임단가"/>
      <sheetName val="우수맨홀공제단위수량"/>
      <sheetName val="Sheet1"/>
      <sheetName val="1월"/>
      <sheetName val="지질조사"/>
      <sheetName val="하수급견적대비"/>
      <sheetName val="관계주식"/>
      <sheetName val="평균터파기고(1-2,ASP)"/>
      <sheetName val="국내"/>
      <sheetName val="중소기업"/>
      <sheetName val="수량산출서"/>
      <sheetName val="사다리"/>
      <sheetName val="포장공사"/>
      <sheetName val="200"/>
      <sheetName val="설계명세서"/>
      <sheetName val="공정코드"/>
      <sheetName val="물량표"/>
      <sheetName val="부대공Ⅱ"/>
      <sheetName val="입고장부 (4)"/>
      <sheetName val="원본"/>
      <sheetName val="P.M 별"/>
      <sheetName val="내역_ver1.0"/>
      <sheetName val="골조시행"/>
      <sheetName val="단위단가"/>
      <sheetName val="출자한도"/>
      <sheetName val="MIJIBI"/>
      <sheetName val="지급자재"/>
      <sheetName val="기계경비(시간당)"/>
      <sheetName val="설 계"/>
      <sheetName val="토공집계표"/>
      <sheetName val="견"/>
      <sheetName val="인건-측정"/>
      <sheetName val="공사비산출내역"/>
      <sheetName val="선수금"/>
      <sheetName val="MOTOR"/>
      <sheetName val="건축직"/>
      <sheetName val="분수장비시설수량"/>
      <sheetName val="갑지(요약)"/>
      <sheetName val="재료"/>
      <sheetName val="자재단가비교표"/>
      <sheetName val="포장복구집계"/>
      <sheetName val="주차구획선수량"/>
      <sheetName val="변경총괄표"/>
      <sheetName val="총괄원가계산서"/>
      <sheetName val="품목"/>
      <sheetName val="3.3수량집계"/>
      <sheetName val="직노"/>
      <sheetName val="A3.공사비 검토"/>
      <sheetName val="목차"/>
      <sheetName val="잡비"/>
      <sheetName val="6호기"/>
      <sheetName val="이자율"/>
      <sheetName val="이익영"/>
      <sheetName val="밸브설치"/>
      <sheetName val="남양내역"/>
      <sheetName val="갑지(추정)"/>
      <sheetName val="청주(철골발주의뢰서)"/>
      <sheetName val="정공공사"/>
      <sheetName val="자재단가"/>
      <sheetName val="평자재단가"/>
      <sheetName val="가시설흙막이"/>
      <sheetName val="식재일위"/>
      <sheetName val="하조서"/>
      <sheetName val="품셈목록"/>
      <sheetName val="제잡비(주공종)"/>
      <sheetName val="별표 (1)"/>
      <sheetName val="#3E1_GCR"/>
      <sheetName val="원가"/>
      <sheetName val="설계예산서"/>
      <sheetName val="건축공사"/>
      <sheetName val="유림골조"/>
      <sheetName val="기본일위"/>
      <sheetName val="inputdata"/>
      <sheetName val="2002상반기노임기준"/>
      <sheetName val="SG"/>
      <sheetName val="MAIN_TABLE"/>
      <sheetName val="I一般比"/>
      <sheetName val="직재"/>
      <sheetName val="단가 및 재료비"/>
      <sheetName val="예정공정-전체"/>
      <sheetName val="총공사내역서"/>
      <sheetName val="-배수구조총재료"/>
      <sheetName val="기초자료입력"/>
      <sheetName val="내역조적"/>
      <sheetName val="data"/>
      <sheetName val="현장"/>
      <sheetName val="AP1"/>
      <sheetName val="조명율표"/>
      <sheetName val="공통가설"/>
      <sheetName val="세부내역"/>
      <sheetName val="전기일위대가"/>
      <sheetName val="공사비예산서_(2)"/>
      <sheetName val="설계_내역서_(2)"/>
      <sheetName val="설계_내역서"/>
      <sheetName val="_품셈"/>
      <sheetName val="별표_(2)"/>
      <sheetName val="별_표"/>
      <sheetName val="견적_조건_변경사항"/>
      <sheetName val="3BL공동구_수량"/>
      <sheetName val="별표_"/>
      <sheetName val="품_셈"/>
      <sheetName val="부표_TABLE"/>
      <sheetName val="6-1__관개량조서"/>
      <sheetName val="플랜트_설치"/>
      <sheetName val="Ⅴ-2_공종별내역"/>
      <sheetName val="VENDOR_LIST"/>
      <sheetName val="2_품제O호표"/>
      <sheetName val="P_M_별"/>
      <sheetName val="A3_공사비_검토"/>
      <sheetName val="내역_ver1_0"/>
      <sheetName val="공주방향"/>
      <sheetName val="배수공 시멘트 및 골재량 산출"/>
      <sheetName val="인건비 "/>
      <sheetName val="견적대비표"/>
      <sheetName val="제잡비"/>
      <sheetName val="06-BATCH "/>
      <sheetName val="노임대가"/>
      <sheetName val="1062-X방향 "/>
      <sheetName val="산출(열차무선)"/>
      <sheetName val="산출(역무통신)"/>
      <sheetName val="C3.토목_옹벽"/>
      <sheetName val="A6.샤시등"/>
      <sheetName val="식재수량표"/>
      <sheetName val="laroux"/>
      <sheetName val="전기관급내역서"/>
      <sheetName val="전기관급내역총계"/>
      <sheetName val="전기토목총괄"/>
      <sheetName val="토목내역총계"/>
      <sheetName val="전기내역총계"/>
      <sheetName val="전기내역서"/>
      <sheetName val="일위대가표-1"/>
      <sheetName val="일위대가표-2"/>
      <sheetName val="일위대가표-3"/>
      <sheetName val="일위대가표-4"/>
      <sheetName val="일위대가표-5"/>
      <sheetName val="일위대가표-4 (2)"/>
      <sheetName val="단가산출서"/>
      <sheetName val="재료비 "/>
      <sheetName val="중기총괄"/>
      <sheetName val="중기손료"/>
      <sheetName val="중기단가"/>
      <sheetName val="계수"/>
      <sheetName val="환율"/>
      <sheetName val="유류대"/>
      <sheetName val="중시노임"/>
      <sheetName val="관급내역서"/>
      <sheetName val="관급내역총계"/>
      <sheetName val="Customer Databas"/>
      <sheetName val="총괄표"/>
      <sheetName val="비탈면보호공수량산출"/>
      <sheetName val="표지"/>
      <sheetName val="101동"/>
      <sheetName val="우수받이"/>
      <sheetName val="최종견"/>
      <sheetName val="산출내역서"/>
      <sheetName val="산출근거"/>
      <sheetName val="1F"/>
      <sheetName val="1.취수장"/>
      <sheetName val="98지급계획"/>
      <sheetName val="수량산출서 갑지"/>
      <sheetName val="SIL98"/>
      <sheetName val="개요"/>
      <sheetName val="Y-WORK"/>
      <sheetName val="재공품"/>
      <sheetName val="입력자료(노무비)"/>
      <sheetName val="9-1차이내역"/>
      <sheetName val="DB"/>
      <sheetName val="입찰"/>
      <sheetName val="현경"/>
      <sheetName val="관리,공감"/>
      <sheetName val="용소리교"/>
      <sheetName val="부분별수량산출(조합기초)"/>
      <sheetName val="노무비"/>
      <sheetName val="시중노임단가"/>
      <sheetName val="기본단가표"/>
      <sheetName val="식생블럭단위수량"/>
      <sheetName val="토공총괄표"/>
      <sheetName val="각종단가"/>
      <sheetName val="연습"/>
      <sheetName val="(C)원내역"/>
      <sheetName val="설계기준"/>
      <sheetName val="맨홀수량산출"/>
      <sheetName val="바닥판"/>
      <sheetName val="입력DATA"/>
      <sheetName val="수량산출"/>
      <sheetName val="성과심사(총괄)"/>
      <sheetName val="하천제원"/>
      <sheetName val="범용개발순소요비용"/>
      <sheetName val="교각1"/>
      <sheetName val="기초단가"/>
      <sheetName val="합계금액"/>
      <sheetName val="2호맨홀공제수량"/>
      <sheetName val="견적대비"/>
      <sheetName val="단가_및_재료비"/>
      <sheetName val="공사비예산서_(2)1"/>
      <sheetName val="설계_내역서_(2)1"/>
      <sheetName val="설계_내역서1"/>
      <sheetName val="_품셈1"/>
      <sheetName val="별표_(2)1"/>
      <sheetName val="별_표1"/>
      <sheetName val="견적_조건_변경사항1"/>
      <sheetName val="별표_1"/>
      <sheetName val="품_셈1"/>
      <sheetName val="부표_TABLE1"/>
      <sheetName val="3BL공동구_수량1"/>
      <sheetName val="단가_및_재료비1"/>
      <sheetName val="6-1__관개량조서1"/>
      <sheetName val="플랜트_설치1"/>
      <sheetName val="Ⅴ-2_공종별내역1"/>
      <sheetName val="VENDOR_LIST1"/>
      <sheetName val="단양 00 아파트-세부내역"/>
      <sheetName val="빙장비사양"/>
      <sheetName val="장비사양"/>
      <sheetName val="22인공"/>
      <sheetName val="실행내역 (2)"/>
      <sheetName val="성서방향-교대(A2)"/>
      <sheetName val="철거산출근거"/>
      <sheetName val="총괄"/>
      <sheetName val="설비"/>
      <sheetName val="토공(우물통,기타) "/>
      <sheetName val="대로근거"/>
      <sheetName val="우배수"/>
      <sheetName val="#3_일위대가목록"/>
      <sheetName val="SCH"/>
      <sheetName val="준검 내역서"/>
      <sheetName val="골조공사"/>
      <sheetName val="단가대비표"/>
      <sheetName val="Macro(전선)"/>
      <sheetName val="2002공임"/>
      <sheetName val="2002자재가격"/>
      <sheetName val="BOX전기내역"/>
      <sheetName val="Total"/>
      <sheetName val="퇴직금(울산천상)"/>
      <sheetName val="개별직종노임단가(2003.9)"/>
      <sheetName val="원가계산 (2)"/>
      <sheetName val="인부노임"/>
      <sheetName val="노임단가명세표"/>
      <sheetName val="T13(P68~72,78)"/>
      <sheetName val="98수문일위"/>
      <sheetName val="중로근거"/>
      <sheetName val="동원인원"/>
      <sheetName val="총괄집계표"/>
      <sheetName val="수량산출(2공구)"/>
      <sheetName val="수량산출 (3공구)"/>
      <sheetName val="부대단위수량"/>
      <sheetName val="969910( R)"/>
      <sheetName val="교대(A1)"/>
      <sheetName val="VXXXXX"/>
      <sheetName val="견적"/>
      <sheetName val="기계설비"/>
      <sheetName val="1차증가원가계산"/>
      <sheetName val="방수"/>
      <sheetName val="손익분석"/>
      <sheetName val="품목현황"/>
      <sheetName val="품셈(기초)"/>
      <sheetName val="부총"/>
      <sheetName val="REINF."/>
      <sheetName val="LOADS"/>
      <sheetName val="설계조건"/>
      <sheetName val="말뚝설계"/>
      <sheetName val="4.2.1 마루높이 검토"/>
      <sheetName val="내역서(기성청구)"/>
      <sheetName val="수량명세서"/>
      <sheetName val="직접인건비"/>
      <sheetName val="증감대비"/>
      <sheetName val="배수통관(좌)"/>
      <sheetName val="배수장토목공사비"/>
      <sheetName val="중기사용료"/>
      <sheetName val="토지평가조서"/>
      <sheetName val="별표(1)"/>
      <sheetName val="6.이토처리시간"/>
      <sheetName val="설계명세"/>
      <sheetName val="산출"/>
      <sheetName val="표준지"/>
      <sheetName val="주beam"/>
      <sheetName val="편입용지조서"/>
      <sheetName val="관광안내(편지식)"/>
      <sheetName val="95년12월말"/>
      <sheetName val="수량-77m)"/>
      <sheetName val="품셈총괄"/>
      <sheetName val="각종양식"/>
      <sheetName val="개산공사비"/>
      <sheetName val="주관사업"/>
      <sheetName val="전체내역"/>
      <sheetName val="BEND LOSS"/>
      <sheetName val="감가상각"/>
      <sheetName val="품목테이블"/>
      <sheetName val="관리비"/>
      <sheetName val="장비임대료"/>
      <sheetName val="TABLE"/>
      <sheetName val="말뚝지지력산정"/>
      <sheetName val="99노임기준"/>
      <sheetName val="출력X"/>
      <sheetName val="Baby일위대가"/>
      <sheetName val="교각별철근수량집계표"/>
      <sheetName val="데이타"/>
      <sheetName val="1.수인터널"/>
      <sheetName val="산출내역서집계표"/>
      <sheetName val="대가2(원본)"/>
      <sheetName val="약품공급2"/>
      <sheetName val="전기단가조사서"/>
      <sheetName val="공통부대비"/>
      <sheetName val="명세서"/>
      <sheetName val="WEIGHT"/>
      <sheetName val="BD운반거리"/>
      <sheetName val="SCHEDULE"/>
      <sheetName val="ELECTRIC"/>
      <sheetName val="DATA 입력란"/>
      <sheetName val="변화치수"/>
      <sheetName val="지수링 단위수량"/>
      <sheetName val="맨홀천공및반구연결거푸집집계"/>
      <sheetName val="오수맨홀평균높이"/>
      <sheetName val="별표"/>
      <sheetName val="평3"/>
      <sheetName val="특수조명기구 단가조사서"/>
      <sheetName val="INPUT"/>
      <sheetName val="산출표"/>
      <sheetName val="대치판정"/>
      <sheetName val="관급"/>
      <sheetName val="1"/>
      <sheetName val="사본 - b_balju"/>
      <sheetName val="견적을지"/>
      <sheetName val="당초"/>
      <sheetName val="토목노임단가"/>
      <sheetName val="근로자자료입력"/>
      <sheetName val="참고자료"/>
      <sheetName val="포장공수량집계표"/>
      <sheetName val="제출내역 (2)"/>
      <sheetName val="9GNG운반"/>
      <sheetName val="공사설명서"/>
      <sheetName val="내역기준"/>
      <sheetName val="설계내역서"/>
      <sheetName val="fursys"/>
      <sheetName val="내역(가지)"/>
      <sheetName val="총집계"/>
      <sheetName val="집계표 (2)"/>
      <sheetName val="VXXXXXXX"/>
      <sheetName val="기계경비목록"/>
      <sheetName val="5.모델링"/>
      <sheetName val="일위대가(건축)"/>
      <sheetName val="6PILE  (돌출)"/>
      <sheetName val="폐기물"/>
      <sheetName val="지수"/>
      <sheetName val="1.설계기준"/>
      <sheetName val="1.설계조건"/>
      <sheetName val="TB_내역서"/>
      <sheetName val="폐기물운반"/>
      <sheetName val="기본가정"/>
      <sheetName val="cable산출"/>
      <sheetName val="우주화성공장"/>
      <sheetName val="신규일위대가"/>
      <sheetName val="장외반출및폐기물 "/>
      <sheetName val="일위목차"/>
      <sheetName val="경비공통"/>
      <sheetName val="노무비집계"/>
      <sheetName val="지구단위계획"/>
      <sheetName val="입상내역"/>
      <sheetName val="세골재  T2 변경 현황"/>
      <sheetName val="하수처리장"/>
      <sheetName val="2000전체분"/>
      <sheetName val="제잡비계산"/>
      <sheetName val="하중계산"/>
      <sheetName val="골재산출"/>
      <sheetName val="코드"/>
      <sheetName val="총괄내역서"/>
      <sheetName val="포장재료(1)"/>
      <sheetName val="교통표지판기초자료"/>
      <sheetName val="2.입력sheet"/>
      <sheetName val="공사비"/>
      <sheetName val="토사(PE)"/>
      <sheetName val="DANGA"/>
      <sheetName val="Dae_Jiju"/>
      <sheetName val="포장공"/>
      <sheetName val="토적계산서"/>
      <sheetName val="전체"/>
      <sheetName val="퍼스트"/>
      <sheetName val="자단"/>
      <sheetName val="품셈표-환경공사"/>
      <sheetName val="7. 현장관리비 "/>
      <sheetName val="6. 안전관리비"/>
      <sheetName val="현장관리비데이타"/>
      <sheetName val="단면"/>
      <sheetName val="단위중량"/>
      <sheetName val="진주방향"/>
      <sheetName val="SORCE1"/>
      <sheetName val="퇴직공제부금산출근거"/>
      <sheetName val="XL4Poppy"/>
      <sheetName val="주요수량증감"/>
      <sheetName val="토량산출서"/>
      <sheetName val="자재대"/>
      <sheetName val="실행예산"/>
      <sheetName val="실행철강하도"/>
      <sheetName val="샌딩 에폭시 도장"/>
      <sheetName val="스텐문틀설치"/>
      <sheetName val="일반문틀 설치"/>
      <sheetName val="일위목록"/>
      <sheetName val="대가호표"/>
      <sheetName val="해평견적"/>
      <sheetName val="일위대가1"/>
      <sheetName val="3.하중산정4.지지력"/>
      <sheetName val="천안IP공장자100노100물량110할증"/>
      <sheetName val="rate"/>
      <sheetName val="입력자료"/>
      <sheetName val="기계공사비집계(원안)"/>
      <sheetName val="입찰보고"/>
      <sheetName val="차액보증"/>
      <sheetName val="기계경비일람"/>
      <sheetName val="토목공사"/>
      <sheetName val="포장단면별단위수량"/>
      <sheetName val="(A)내역서"/>
      <sheetName val="구조물공"/>
      <sheetName val="ABUT수량-A1"/>
      <sheetName val="보성조서"/>
      <sheetName val="내역서적용수량집계표"/>
      <sheetName val="별첨#2_임금"/>
      <sheetName val="설계내역"/>
      <sheetName val="단가목록"/>
      <sheetName val="삼보지질"/>
      <sheetName val="배수관공"/>
      <sheetName val="동측급수"/>
      <sheetName val="장비가동"/>
      <sheetName val="3본사"/>
      <sheetName val="직영2"/>
      <sheetName val="SRC-B3U2"/>
      <sheetName val="토공"/>
      <sheetName val="철골"/>
      <sheetName val="입찰안"/>
      <sheetName val="저"/>
      <sheetName val="품목단가"/>
      <sheetName val="2축기둥해석"/>
      <sheetName val="포장수량집계"/>
      <sheetName val="주요량(96)"/>
      <sheetName val="공종목록표"/>
      <sheetName val="재"/>
      <sheetName val="관개"/>
      <sheetName val="실행단가"/>
      <sheetName val="년도별시공"/>
      <sheetName val="예산명세서"/>
      <sheetName val="대비"/>
      <sheetName val="건재양식"/>
      <sheetName val="삭제금지단가"/>
      <sheetName val="DATA1"/>
      <sheetName val="기존단가 (2)"/>
      <sheetName val="상하차비용"/>
      <sheetName val="요약배부"/>
      <sheetName val="고등학교"/>
      <sheetName val="ilch"/>
      <sheetName val="공예을"/>
      <sheetName val="경비일반이윤변경"/>
      <sheetName val="재료변경"/>
      <sheetName val="금융비용"/>
      <sheetName val="여과지동"/>
      <sheetName val="대가목록"/>
      <sheetName val="요율"/>
      <sheetName val="기계사급자재"/>
      <sheetName val="4.전기"/>
      <sheetName val="공사비총괄표"/>
      <sheetName val="TYPE(B-1)"/>
      <sheetName val="견적조건"/>
      <sheetName val="대림경상68억"/>
      <sheetName val="내역서 (2)"/>
      <sheetName val="찍기"/>
      <sheetName val="단가비교표"/>
      <sheetName val="평야부총"/>
      <sheetName val="2000년 공정표"/>
      <sheetName val="설계명세서(선로)"/>
      <sheetName val="노무비명세서"/>
      <sheetName val="소요자재명세서"/>
      <sheetName val="설계명세서 (장비)"/>
      <sheetName val="0217상가미분양자산"/>
      <sheetName val="MC-01"/>
      <sheetName val="07년12월까지실정산분"/>
      <sheetName val="공사설계서"/>
      <sheetName val="단가비교"/>
      <sheetName val="Major Shareholder"/>
      <sheetName val="5.소모재료비"/>
      <sheetName val="노임이"/>
      <sheetName val="현장관리비"/>
      <sheetName val="2공구산출내역"/>
      <sheetName val="8-1"/>
      <sheetName val="분석가정"/>
      <sheetName val="자재"/>
      <sheetName val="입력"/>
      <sheetName val="예비비계산표"/>
      <sheetName val="단가및재료비"/>
      <sheetName val="suk(mac)"/>
      <sheetName val="-기성청구내역서.xlsx"/>
      <sheetName val="적용토목"/>
      <sheetName val="건축내역서"/>
      <sheetName val="건축비목군분류"/>
      <sheetName val="연습장소"/>
      <sheetName val="별첨1"/>
      <sheetName val="산출기초"/>
      <sheetName val="기성2"/>
      <sheetName val="퇴비산출근거"/>
      <sheetName val="잡철물"/>
      <sheetName val="기계시공"/>
      <sheetName val="000000"/>
      <sheetName val="산근(지하COL)"/>
      <sheetName val="96정변2"/>
      <sheetName val="변경총괄지(1)"/>
      <sheetName val="내역서1"/>
      <sheetName val="식재"/>
      <sheetName val="시설물"/>
      <sheetName val="식재출력용"/>
      <sheetName val="유지관리"/>
      <sheetName val="단가조사"/>
      <sheetName val="1호맨홀토공"/>
      <sheetName val="기성부분내역(한빛-영조)"/>
      <sheetName val="세부내역(한빛-영조)"/>
      <sheetName val="장비집계"/>
      <sheetName val="접지수량"/>
      <sheetName val="공종별집계표"/>
      <sheetName val="PACKING을지(5)"/>
      <sheetName val="열린교실"/>
      <sheetName val="인사자료총집계"/>
      <sheetName val="내용"/>
      <sheetName val="YC구입"/>
      <sheetName val="영창26"/>
      <sheetName val="코드표"/>
      <sheetName val="구조물총"/>
      <sheetName val="단면 (2)"/>
      <sheetName val="6.일위목록"/>
      <sheetName val="9.단가조사서"/>
      <sheetName val="날개벽(시점좌측)"/>
      <sheetName val="새공통"/>
      <sheetName val="태안9)3-2)원내역"/>
      <sheetName val="총수량집계표"/>
      <sheetName val="기계"/>
      <sheetName val="정화조"/>
      <sheetName val="조경"/>
      <sheetName val="4.장비손료"/>
      <sheetName val="통계연보"/>
      <sheetName val="복갑"/>
      <sheetName val="실행내역서 "/>
      <sheetName val="철근량"/>
      <sheetName val="유입량"/>
      <sheetName val="보고서"/>
      <sheetName val="자재코드"/>
      <sheetName val="3.공통공사대비"/>
      <sheetName val="전신환매도율"/>
      <sheetName val="공통가설공사"/>
      <sheetName val="PBS"/>
      <sheetName val="중기조종사 단위단가"/>
      <sheetName val="앉음벽 (2)"/>
      <sheetName val="BOM"/>
      <sheetName val="경비단가"/>
      <sheetName val="실행(1)"/>
      <sheetName val="양식_자재단가조사표"/>
      <sheetName val="산#8"/>
      <sheetName val="덕전리"/>
      <sheetName val="JIG"/>
      <sheetName val="TIE-IN"/>
      <sheetName val="FRP산출근거"/>
      <sheetName val="강재단중표"/>
      <sheetName val="단위수량"/>
      <sheetName val="1차설계변경내역"/>
      <sheetName val="가시설단위수량"/>
      <sheetName val="견적대비 견적서"/>
      <sheetName val="골조"/>
      <sheetName val="99년하반기"/>
      <sheetName val="FACTOR"/>
      <sheetName val="형틀"/>
      <sheetName val="변경내역서"/>
      <sheetName val="자재테이블"/>
      <sheetName val="재료집계표"/>
      <sheetName val="신천3호용수로"/>
      <sheetName val="차수"/>
      <sheetName val="15100"/>
      <sheetName val="작용하중산정"/>
      <sheetName val="기계경비 (2)"/>
      <sheetName val="ɉ_x0000_က㞀"/>
      <sheetName val=""/>
      <sheetName val="Sheet1 (2)"/>
      <sheetName val="고분전시관"/>
      <sheetName val="관로토공"/>
      <sheetName val="220 (2)"/>
      <sheetName val="교수설계"/>
      <sheetName val="중기근거"/>
      <sheetName val="기계경비"/>
      <sheetName val="신우"/>
      <sheetName val="APT"/>
      <sheetName val="일위대가(1)"/>
      <sheetName val="차수공개요"/>
      <sheetName val="공사품의서"/>
      <sheetName val="공종별적용단가"/>
      <sheetName val="이름"/>
      <sheetName val="대구파크쿨링타워"/>
      <sheetName val="전기_x0002__x0000_韈G"/>
      <sheetName val="보호"/>
      <sheetName val="1공구산출내역서"/>
      <sheetName val="조경내역"/>
      <sheetName val="백암비스타내역"/>
      <sheetName val="데리네이타현황"/>
      <sheetName val="unit 4"/>
      <sheetName val="동해묵호1내역"/>
      <sheetName val="청학계"/>
      <sheetName val="말뚝기초(안정검토)-외측"/>
      <sheetName val="2"/>
      <sheetName val="3"/>
      <sheetName val="4"/>
      <sheetName val="5"/>
      <sheetName val="6"/>
      <sheetName val="7"/>
      <sheetName val="8"/>
      <sheetName val="70%"/>
      <sheetName val="본사업"/>
      <sheetName val="L_RPTA05_목록"/>
      <sheetName val="집"/>
      <sheetName val="상시"/>
      <sheetName val="오동"/>
      <sheetName val="대조"/>
      <sheetName val="나한"/>
      <sheetName val="crude.SLAB RE-bar"/>
      <sheetName val="N賃率-職"/>
      <sheetName val="경상비"/>
      <sheetName val="단가산출1"/>
      <sheetName val="중기사용료산출근거"/>
      <sheetName val="단가조사서"/>
      <sheetName val="석축산"/>
      <sheetName val="Tiepdia"/>
      <sheetName val="토공 total"/>
      <sheetName val="원형1호맨홀토공수량"/>
      <sheetName val="총재료집계"/>
      <sheetName val="직원자료입력"/>
      <sheetName val="WORK"/>
      <sheetName val="LINE1L형0+30."/>
      <sheetName val="카렌스센터계량기설치공사"/>
      <sheetName val="공사비투입-데이타"/>
      <sheetName val="10현장조직"/>
      <sheetName val="실행내역(현대)"/>
      <sheetName val="전기혼잡제경비(45)"/>
      <sheetName val="공용시설내역"/>
      <sheetName val="현장경비"/>
      <sheetName val="아파트"/>
      <sheetName val="경비"/>
      <sheetName val="1,2공구원가계산서"/>
      <sheetName val="무시"/>
      <sheetName val="음료실행"/>
      <sheetName val="C_DATA"/>
      <sheetName val="전선 및 전선관"/>
      <sheetName val="2.단면가정3.모델링4.하중"/>
      <sheetName val="Apt내역"/>
      <sheetName val="부대시설"/>
      <sheetName val="CABLE SIZE-1"/>
      <sheetName val="plan&amp;section of foundation"/>
      <sheetName val="표건"/>
      <sheetName val="아스콘포장(T=650mm)"/>
      <sheetName val="과천MAIN"/>
      <sheetName val="신호등일위대가"/>
      <sheetName val="C.S.A"/>
      <sheetName val="E총15"/>
      <sheetName val="설계산출표지"/>
      <sheetName val="1.설계설명서"/>
      <sheetName val="2003년내역"/>
      <sheetName val="제2장 기술업무"/>
      <sheetName val="수량산출근거(관급)"/>
      <sheetName val="JUCKEYK"/>
      <sheetName val="을"/>
      <sheetName val="우석문틀"/>
      <sheetName val="SAKUB"/>
      <sheetName val="0226"/>
      <sheetName val="소비자가"/>
      <sheetName val="C1 (2)"/>
      <sheetName val="C지구"/>
      <sheetName val="참조자료"/>
      <sheetName val="설계서"/>
      <sheetName val="거래처등록"/>
      <sheetName val="FILE1"/>
      <sheetName val="노임단가(직종번호 순)"/>
      <sheetName val="품산출서"/>
      <sheetName val="dongia (2)"/>
      <sheetName val="일영수간선"/>
      <sheetName val="설계"/>
      <sheetName val="종배수관면벽구"/>
      <sheetName val="교각계산"/>
      <sheetName val="15설계GIS"/>
      <sheetName val="단면치수"/>
      <sheetName val="공통(20-91)"/>
      <sheetName val="설계변경"/>
      <sheetName val="준공정산"/>
      <sheetName val="설계명세01"/>
      <sheetName val="빌딩 안내"/>
      <sheetName val="지하1층"/>
      <sheetName val="단가입력창"/>
      <sheetName val="깨기"/>
      <sheetName val="단면가정"/>
      <sheetName val="심사"/>
      <sheetName val="결재갑지"/>
      <sheetName val="표지 (2)"/>
      <sheetName val="일위(시설)"/>
      <sheetName val="날개벽수량표"/>
      <sheetName val="현장관리비참조"/>
      <sheetName val="기둥(원형)"/>
      <sheetName val="산근"/>
      <sheetName val="공사직종별노임"/>
      <sheetName val="가시설"/>
      <sheetName val="기초자료"/>
      <sheetName val="참조"/>
      <sheetName val="광주운남을"/>
      <sheetName val="총물량표"/>
      <sheetName val="2.단면가정"/>
      <sheetName val="수입"/>
      <sheetName val="유동표"/>
      <sheetName val="NP-총정리"/>
      <sheetName val="BT2"/>
      <sheetName val="에너지"/>
      <sheetName val="스포회원매출"/>
      <sheetName val="비목군분류일위"/>
      <sheetName val="위치조서"/>
      <sheetName val="예산M11A"/>
      <sheetName val="노무비산출근거"/>
      <sheetName val="단가산출"/>
      <sheetName val="품조정율(97-99)"/>
      <sheetName val="공종산출내역서"/>
      <sheetName val="시운전연료"/>
      <sheetName val="3련 BOX"/>
      <sheetName val="CC16-내역서"/>
      <sheetName val="4.2유효폭의 계산"/>
      <sheetName val="이토변실"/>
      <sheetName val="건축공사실행"/>
      <sheetName val="연결관암거"/>
      <sheetName val="가시설수량"/>
      <sheetName val="뚝토공"/>
      <sheetName val="TYPE-1"/>
      <sheetName val="회사정보"/>
      <sheetName val="품셈(2)"/>
      <sheetName val="SUMMARY(S)"/>
      <sheetName val="편성절차"/>
      <sheetName val="기준단가현황"/>
      <sheetName val="공사개요(입력)"/>
      <sheetName val="전체분2회변경"/>
      <sheetName val="CAT_5"/>
      <sheetName val="2F 회의실견적(5_14 일대)"/>
      <sheetName val="직공비"/>
      <sheetName val="(직접시공)제경비(인쇄하지마세요)"/>
      <sheetName val="물가시세"/>
      <sheetName val="작성"/>
      <sheetName val="PAC"/>
      <sheetName val="자재근거"/>
      <sheetName val="음성방향"/>
      <sheetName val="일위대가(계측기설치)"/>
      <sheetName val="48전력선로일위"/>
      <sheetName val="공량산출서"/>
      <sheetName val="102역사"/>
      <sheetName val="2.대외공문"/>
      <sheetName val="중기목록"/>
      <sheetName val="표준차도부연장조서-ASP"/>
      <sheetName val="가정급수관"/>
      <sheetName val="COPING"/>
      <sheetName val="수주추정"/>
      <sheetName val="DAN"/>
      <sheetName val="하자전장"/>
      <sheetName val="간지"/>
      <sheetName val="단가비교표(전기)"/>
      <sheetName val="도장물량산출"/>
      <sheetName val="물류최종8월7"/>
      <sheetName val="세대난방"/>
      <sheetName val="일위대가집계표"/>
      <sheetName val="INSTR"/>
      <sheetName val="data_dci"/>
      <sheetName val="작성기준"/>
      <sheetName val="data_mci"/>
      <sheetName val="behind"/>
      <sheetName val="Main"/>
      <sheetName val="U형수로수량TYPE1"/>
      <sheetName val="8.PILE  (돌출)"/>
      <sheetName val="DC-O-4-S(설명서)"/>
      <sheetName val="부안일위"/>
      <sheetName val="내역서적용수량집계표(가로)"/>
      <sheetName val="B"/>
      <sheetName val="사토"/>
      <sheetName val="마산월령동골조물량변경"/>
      <sheetName val="공문"/>
      <sheetName val="원가계산 (29"/>
      <sheetName val="98'자재"/>
      <sheetName val="노임단가 "/>
      <sheetName val="내역총괄"/>
      <sheetName val="내역총괄2"/>
      <sheetName val="내역총괄3"/>
      <sheetName val="설계예산서(토목,전기)"/>
      <sheetName val="맨홀수량집계"/>
      <sheetName val="가도공"/>
      <sheetName val="미장"/>
      <sheetName val="대운산출"/>
      <sheetName val="공내역"/>
      <sheetName val="ITEM"/>
      <sheetName val="일반맨홀수량집계"/>
      <sheetName val="일반맨홀수량집계(A-7 LINE)"/>
      <sheetName val="기계내역"/>
      <sheetName val="총집계표"/>
      <sheetName val="노면표시-조"/>
      <sheetName val="아산경희980422"/>
      <sheetName val="M-EQPT-Z"/>
      <sheetName val="bm-marine"/>
      <sheetName val="예산"/>
      <sheetName val="설직재-1"/>
      <sheetName val="콘센트신설"/>
      <sheetName val=" 총괄표"/>
      <sheetName val="TOTAL_BOQ"/>
      <sheetName val="가공2원도"/>
      <sheetName val="ACUNIT"/>
      <sheetName val="전선or케이블"/>
      <sheetName val="내   역"/>
      <sheetName val="항목등록"/>
      <sheetName val="제경비율"/>
      <sheetName val="간접1"/>
      <sheetName val="물집"/>
      <sheetName val="공장3월 종합"/>
      <sheetName val="조명일위"/>
      <sheetName val="투찰내역"/>
      <sheetName val="식재인부"/>
      <sheetName val="7기초"/>
      <sheetName val="대공종"/>
      <sheetName val="중갑지"/>
      <sheetName val="구분자"/>
      <sheetName val="날개벽(시점좌측_x0005_"/>
      <sheetName val="정거장"/>
      <sheetName val="총 원가계산"/>
      <sheetName val="사유서제출현황-2"/>
      <sheetName val="2.1"/>
      <sheetName val="공사비예산서_(2)2"/>
      <sheetName val="설계_내역서_(2)2"/>
      <sheetName val="설계_내역서2"/>
      <sheetName val="_품셈2"/>
      <sheetName val="별표_(2)2"/>
      <sheetName val="별_표2"/>
      <sheetName val="견적_조건_변경사항2"/>
      <sheetName val="3BL공동구_수량2"/>
      <sheetName val="6-1__관개량조서2"/>
      <sheetName val="별표_2"/>
      <sheetName val="품_셈2"/>
      <sheetName val="부표_TABLE2"/>
      <sheetName val="Ⅴ-2_공종별내역2"/>
      <sheetName val="플랜트_설치2"/>
      <sheetName val="VENDOR_LIST2"/>
      <sheetName val="2_품제O호표1"/>
      <sheetName val="P_M_별1"/>
      <sheetName val="내역_ver1_01"/>
      <sheetName val="A3_공사비_검토1"/>
      <sheetName val="설_계"/>
      <sheetName val="입고장부_(4)"/>
      <sheetName val="인건비_"/>
      <sheetName val="06-BATCH_"/>
      <sheetName val="1062-X방향_"/>
      <sheetName val="C3_토목_옹벽"/>
      <sheetName val="A6_샤시등"/>
      <sheetName val="일위대가표-4_(2)"/>
      <sheetName val="재료비_"/>
      <sheetName val="Customer_Databas"/>
      <sheetName val="별표_(1)"/>
      <sheetName val="단가_및_재료비2"/>
      <sheetName val="수량산출서_갑지"/>
      <sheetName val="3_3수량집계"/>
      <sheetName val="1_취수장"/>
      <sheetName val="배수공_시멘트_및_골재량_산출"/>
      <sheetName val="단양_00_아파트-세부내역"/>
      <sheetName val="4_2_1_마루높이_검토"/>
      <sheetName val="BEND_LOSS"/>
      <sheetName val="준검_내역서"/>
      <sheetName val="REINF_"/>
      <sheetName val="토공(우물통,기타)_"/>
      <sheetName val="1_수인터널"/>
      <sheetName val="DATA_입력란"/>
      <sheetName val="세골재__T2_변경_현황"/>
      <sheetName val="사본_-_b_balju"/>
      <sheetName val="집계표_(2)"/>
      <sheetName val="7__현장관리비_"/>
      <sheetName val="6__안전관리비"/>
      <sheetName val="6_이토처리시간"/>
      <sheetName val="969910(_R)"/>
      <sheetName val="-기성청구내역서_xlsx"/>
      <sheetName val="3_하중산정4_지지력"/>
      <sheetName val="6PILE__(돌출)"/>
      <sheetName val="6_일위목록"/>
      <sheetName val="9_단가조사서"/>
      <sheetName val="단면_(2)"/>
      <sheetName val="장외반출및폐기물_"/>
      <sheetName val="중기조종사_단위단가"/>
      <sheetName val="3_공통공사대비"/>
      <sheetName val="제출내역_(2)"/>
      <sheetName val="앉음벽_(2)"/>
      <sheetName val="지수링_단위수량"/>
      <sheetName val="unit_4"/>
      <sheetName val="원가계산_(2)"/>
      <sheetName val="기존단가_(2)"/>
      <sheetName val="샌딩_에폭시_도장"/>
      <sheetName val="일반문틀_설치"/>
      <sheetName val="4_전기"/>
      <sheetName val="2000년_공정표"/>
      <sheetName val="수량산출_(3공구)"/>
      <sheetName val="Major_Shareholder"/>
      <sheetName val="220_(2)"/>
      <sheetName val="2_입력sheet"/>
      <sheetName val="4_장비손료"/>
      <sheetName val="견적대비_견적서"/>
      <sheetName val="C_S_A"/>
      <sheetName val="1_설계조건"/>
      <sheetName val="표지_(2)"/>
      <sheetName val="특수조명기구_단가조사서"/>
      <sheetName val="5_소모재료비"/>
      <sheetName val="기계경비_(2)"/>
      <sheetName val="실행내역서_"/>
      <sheetName val="CABLE_SIZE-1"/>
      <sheetName val="plan&amp;section_of_foundation"/>
      <sheetName val="재료표"/>
      <sheetName val="임대견적서"/>
      <sheetName val="기타#9"/>
      <sheetName val="반기PL"/>
      <sheetName val="기준"/>
      <sheetName val="1호철근량"/>
      <sheetName val="맨홀"/>
      <sheetName val="추천서"/>
      <sheetName val="목록1"/>
      <sheetName val="대포2교접속"/>
      <sheetName val="천방교접속"/>
      <sheetName val="내역1"/>
      <sheetName val="전계가"/>
      <sheetName val="한강운반비"/>
      <sheetName val="shTemp"/>
      <sheetName val="년도별실"/>
      <sheetName val="연수원"/>
      <sheetName val="소화실적"/>
      <sheetName val="13.품질관리계획"/>
      <sheetName val="기본단가"/>
      <sheetName val="Sheet17"/>
      <sheetName val="CIVIL4"/>
      <sheetName val="TYPE-B 평균H"/>
      <sheetName val="전도금"/>
      <sheetName val="일반공사"/>
      <sheetName val="A 견적"/>
      <sheetName val="공비대비"/>
      <sheetName val="h-013211-2"/>
      <sheetName val="목록"/>
      <sheetName val="방수공사 집계표"/>
      <sheetName val=" HIT-&gt;HMC 견적(3900)"/>
      <sheetName val="도"/>
      <sheetName val="노임,재료비"/>
      <sheetName val="공사비집계표"/>
      <sheetName val="잔여세부내역"/>
      <sheetName val="교통표지판수량집계표"/>
      <sheetName val="3월연장근무"/>
      <sheetName val="Macro(MCC)"/>
      <sheetName val="시설일위"/>
      <sheetName val="FM"/>
      <sheetName val="남대문빌딩"/>
      <sheetName val="토목검측서"/>
      <sheetName val="실행(표지,갑,을)"/>
      <sheetName val="신규 품"/>
      <sheetName val="공종별내역서"/>
      <sheetName val="Balance Sheet(AR)"/>
      <sheetName val="Income Statement(AR)"/>
      <sheetName val="보할"/>
      <sheetName val="손익계산서"/>
      <sheetName val="이익잉여금처분계산서"/>
      <sheetName val="제조원가명세서"/>
      <sheetName val="현금흐름표"/>
      <sheetName val="수익성분석"/>
      <sheetName val="낙찰표"/>
      <sheetName val="코드일람표"/>
      <sheetName val="납부서"/>
      <sheetName val="참조 (2)"/>
      <sheetName val="BATCH"/>
      <sheetName val="포장연장"/>
      <sheetName val="총괄메뉴"/>
      <sheetName val="코드2"/>
      <sheetName val="상정안건"/>
      <sheetName val="CALCULATION"/>
      <sheetName val="현설내역서"/>
      <sheetName val="1호맨홀수량산출"/>
      <sheetName val="수문일1"/>
      <sheetName val="터널조도"/>
      <sheetName val="1.기안지"/>
      <sheetName val="원본(갑지)"/>
      <sheetName val="건축원가"/>
      <sheetName val="총괄내역"/>
      <sheetName val="A-4"/>
      <sheetName val="청천내"/>
      <sheetName val="설비내역서"/>
      <sheetName val="산출서"/>
      <sheetName val="6.교좌면보강"/>
      <sheetName val="차량별점검"/>
      <sheetName val="hvac(제어동)"/>
      <sheetName val="8월"/>
      <sheetName val="기본사항"/>
      <sheetName val="철탑공사"/>
      <sheetName val="CWP"/>
      <sheetName val="7.경제성결과"/>
      <sheetName val="예산서"/>
      <sheetName val="차선도색현황"/>
      <sheetName val="기본DATA"/>
      <sheetName val="기초공"/>
      <sheetName val="반중력식옹벽"/>
      <sheetName val="개별직종노임단가(2007하)"/>
      <sheetName val="GAEYO"/>
      <sheetName val="내역서(총)"/>
      <sheetName val="제작비추산총괄표"/>
      <sheetName val="갑"/>
      <sheetName val="수목표준대가"/>
      <sheetName val="공사원가계산서"/>
      <sheetName val="기별(종합)"/>
      <sheetName val="교각(현타1500,고정단,비대칭,강합성,P12-14"/>
      <sheetName val="XXXXXX"/>
      <sheetName val="도근좌표"/>
      <sheetName val="초"/>
      <sheetName val="맨홀조서"/>
      <sheetName val="직종단가 (2)"/>
      <sheetName val="입력변수"/>
      <sheetName val="지중자재단가"/>
      <sheetName val="재정비내역"/>
      <sheetName val="지적고시내역"/>
      <sheetName val="과세내역(세부)"/>
      <sheetName val="세금자료"/>
      <sheetName val="97 사업추정(WEKI)"/>
      <sheetName val="횡배수관토공수량"/>
      <sheetName val="종합장비부표"/>
      <sheetName val="차량별운반집계(2월)"/>
      <sheetName val="토목내역서 (도급단가) (2)"/>
      <sheetName val="토목내역서 (도급단가)"/>
      <sheetName val="간접비계산"/>
      <sheetName val="산3_4"/>
      <sheetName val="piping"/>
      <sheetName val="wall"/>
      <sheetName val="급수관경"/>
      <sheetName val="제경비"/>
      <sheetName val="Summary Sheets"/>
      <sheetName val="BM"/>
      <sheetName val="횡배수관집현황(2공구)"/>
      <sheetName val="화설내"/>
      <sheetName val="부대_x0005__x0000__x0000_"/>
      <sheetName val="일위대가(가설)"/>
      <sheetName val="COST"/>
      <sheetName val="현장별계약현황('98.10.31)"/>
      <sheetName val="기술부대조건"/>
      <sheetName val="BSD (2)"/>
      <sheetName val="피벗테이블데이터분석"/>
      <sheetName val="적용단위길이"/>
      <sheetName val="국도접속 차도부수량"/>
      <sheetName val="b_balju"/>
      <sheetName val="4)유동표"/>
      <sheetName val="기계ּ_x0000_缀_x0000_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건축기술부대조건"/>
      <sheetName val="재고자산명세"/>
      <sheetName val="건축토목내역"/>
      <sheetName val="태안9)3何Ⰰ佖✀訒"/>
      <sheetName val="현금"/>
      <sheetName val="가감수량"/>
      <sheetName val="유출계수"/>
      <sheetName val="개별직종노임단가(2005.1)"/>
      <sheetName val="시설물일위"/>
      <sheetName val="연결관토피(토사)"/>
      <sheetName val="관로(미출력)"/>
      <sheetName val="노임산재"/>
      <sheetName val="토공산근"/>
      <sheetName val="경상"/>
      <sheetName val="구동"/>
      <sheetName val="PAY"/>
      <sheetName val="수량"/>
      <sheetName val="상여_(2)"/>
      <sheetName val="20-25"/>
      <sheetName val="5사남"/>
      <sheetName val="RE9604"/>
      <sheetName val="원형맨홀수량"/>
      <sheetName val=" 원본"/>
      <sheetName val="시화점실행"/>
      <sheetName val="조직표"/>
      <sheetName val="공사비예산서_(2)3"/>
      <sheetName val="설계_내역서_(2)3"/>
      <sheetName val="설계_내역서3"/>
      <sheetName val="_품셈3"/>
      <sheetName val="별표_(2)3"/>
      <sheetName val="별_표3"/>
      <sheetName val="견적_조건_변경사항3"/>
      <sheetName val="3BL공동구_수량3"/>
      <sheetName val="별표_3"/>
      <sheetName val="품_셈3"/>
      <sheetName val="부표_TABLE3"/>
      <sheetName val="6-1__관개량조서3"/>
      <sheetName val="플랜트_설치3"/>
      <sheetName val="Ⅴ-2_공종별내역3"/>
      <sheetName val="VENDOR_LIST3"/>
      <sheetName val="2_품제O호표2"/>
      <sheetName val="P_M_별2"/>
      <sheetName val="내역_ver1_02"/>
      <sheetName val="A3_공사비_검토2"/>
      <sheetName val="별표_(1)1"/>
      <sheetName val="입고장부_(4)1"/>
      <sheetName val="설_계1"/>
      <sheetName val="Customer_Databas1"/>
      <sheetName val="일위대가표-4_(2)1"/>
      <sheetName val="재료비_1"/>
      <sheetName val="단가_및_재료비3"/>
      <sheetName val="1062-X방향_1"/>
      <sheetName val="인건비_1"/>
      <sheetName val="06-BATCH_1"/>
      <sheetName val="C3_토목_옹벽1"/>
      <sheetName val="A6_샤시등1"/>
      <sheetName val="단양_00_아파트-세부내역1"/>
      <sheetName val="DATA_입력란1"/>
      <sheetName val="수량산출서_갑지1"/>
      <sheetName val="3_3수량집계1"/>
      <sheetName val="배수공_시멘트_및_골재량_산출1"/>
      <sheetName val="1_취수장1"/>
      <sheetName val="준검_내역서1"/>
      <sheetName val="REINF_1"/>
      <sheetName val="4_2_1_마루높이_검토1"/>
      <sheetName val="BEND_LOSS1"/>
      <sheetName val="토공(우물통,기타)_1"/>
      <sheetName val="1_수인터널1"/>
      <sheetName val="세골재__T2_변경_현황1"/>
      <sheetName val="사본_-_b_balju1"/>
      <sheetName val="집계표_(2)1"/>
      <sheetName val="-기성청구내역서_xlsx1"/>
      <sheetName val="3_하중산정4_지지력1"/>
      <sheetName val="6_이토처리시간1"/>
      <sheetName val="7__현장관리비_1"/>
      <sheetName val="6__안전관리비1"/>
      <sheetName val="969910(_R)1"/>
      <sheetName val="단면_(2)1"/>
      <sheetName val="6PILE__(돌출)1"/>
      <sheetName val="6_일위목록1"/>
      <sheetName val="9_단가조사서1"/>
      <sheetName val="지수링_단위수량1"/>
      <sheetName val="3_공통공사대비1"/>
      <sheetName val="제출내역_(2)1"/>
      <sheetName val="unit_41"/>
      <sheetName val="수량산출_(3공구)1"/>
      <sheetName val="220_(2)1"/>
      <sheetName val="장외반출및폐기물_1"/>
      <sheetName val="원가계산_(2)1"/>
      <sheetName val="중기조종사_단위단가1"/>
      <sheetName val="앉음벽_(2)1"/>
      <sheetName val="샌딩_에폭시_도장1"/>
      <sheetName val="일반문틀_설치1"/>
      <sheetName val="4_전기1"/>
      <sheetName val="기존단가_(2)1"/>
      <sheetName val="견적대비_견적서1"/>
      <sheetName val="C_S_A1"/>
      <sheetName val="2000년_공정표1"/>
      <sheetName val="4_장비손료1"/>
      <sheetName val="특수조명기구_단가조사서1"/>
      <sheetName val="표지_(2)1"/>
      <sheetName val="2_입력sheet1"/>
      <sheetName val="Major_Shareholder1"/>
      <sheetName val="5_소모재료비1"/>
      <sheetName val="원가계산_(29"/>
      <sheetName val="1_설계조건1"/>
      <sheetName val="기계경비_(2)1"/>
      <sheetName val="실행내역서_1"/>
      <sheetName val="CABLE_SIZE-11"/>
      <sheetName val="plan&amp;section_of_foundation1"/>
      <sheetName val="빌딩_안내"/>
      <sheetName val="2_대외공문"/>
      <sheetName val="Balance_Sheet(AR)"/>
      <sheetName val="Income_Statement(AR)"/>
      <sheetName val="2F_회의실견적(5_14_일대)"/>
      <sheetName val="1_설계설명서"/>
      <sheetName val="내역서_(2)"/>
      <sheetName val="3련_BOX"/>
      <sheetName val="4_2유효폭의_계산"/>
      <sheetName val="실행내역_(2)"/>
      <sheetName val="내___역"/>
      <sheetName val="Sheet1_(2)"/>
      <sheetName val="5_모델링"/>
      <sheetName val="1_설계기준"/>
      <sheetName val="설계명세서_(장비)"/>
      <sheetName val="TYPE-B_평균H"/>
      <sheetName val="8_PILE__(돌출)"/>
      <sheetName val="개별직종노임단가(2003_9)"/>
      <sheetName val="2_단면가정3_모델링4_하중"/>
      <sheetName val="dongia_(2)"/>
      <sheetName val="전기韈G"/>
      <sheetName val="노임단가_"/>
      <sheetName val="방수공사_집계표"/>
      <sheetName val="공장3월_종합"/>
      <sheetName val="_HIT-&gt;HMC_견적(3900)"/>
      <sheetName val="총_원가계산"/>
      <sheetName val="C1_(2)"/>
      <sheetName val="참조_(2)"/>
      <sheetName val="토공_total"/>
      <sheetName val="1호맨홀_x0000__x0000_"/>
      <sheetName val="관급자재"/>
      <sheetName val="당진1,2호기전선관설치및접지4차공사내역서-을지"/>
      <sheetName val="포장공(집계)"/>
      <sheetName val="Working HR_20180930"/>
      <sheetName val="에너지절감량산출근거"/>
      <sheetName val="서산일위대가수정분010603"/>
      <sheetName val="49일위"/>
      <sheetName val="준설량산정표"/>
      <sheetName val="관접합및부설"/>
      <sheetName val="외화금융(97-03)"/>
      <sheetName val="연부97-1"/>
      <sheetName val="갑지1"/>
      <sheetName val="교육종류"/>
      <sheetName val="노임단가 (Print 불필요)"/>
      <sheetName val="고동산출"/>
      <sheetName val="1.2. 도장 변경작업 상세내역"/>
      <sheetName val="현황표-원래"/>
      <sheetName val="99년신청"/>
      <sheetName val="재집"/>
      <sheetName val="견적 (2)"/>
      <sheetName val="남양주부대"/>
      <sheetName val="도급b_balju"/>
      <sheetName val="적격심사표"/>
      <sheetName val="신림APT"/>
      <sheetName val="토목주소"/>
      <sheetName val="CTEMCOST"/>
      <sheetName val="지하"/>
      <sheetName val="견적실행대비표(을지) "/>
      <sheetName val="타현장견적비교(개별)"/>
      <sheetName val="타현장견적비교(지역)"/>
      <sheetName val="특수조명기구 단莘7菜7"/>
      <sheetName val="특수조명기구 단_x0005__x0000__x0000_"/>
      <sheetName val="특수조명기구 단헾⿥_x0005__x0000_"/>
      <sheetName val="토목단가"/>
      <sheetName val="노무단가"/>
      <sheetName val="해안산2"/>
      <sheetName val="TCDB"/>
      <sheetName val="자료넣기"/>
      <sheetName val="Xunit (단위환산)"/>
      <sheetName val="SHAPE "/>
      <sheetName val="조도계산서 (도서)"/>
      <sheetName val="2.1  노무비 평균단가산출"/>
      <sheetName val="합계"/>
      <sheetName val="원가계산서(변경)"/>
      <sheetName val="세부분류"/>
      <sheetName val="분류등록"/>
      <sheetName val="용수로단위수량"/>
      <sheetName val="인원계획-미화"/>
      <sheetName val="기계_x0000__x0000_Ԁ_x0000_"/>
      <sheetName val="카"/>
      <sheetName val="48일위"/>
      <sheetName val="22일위"/>
      <sheetName val="심_x0000_"/>
      <sheetName val="심ⴀ"/>
      <sheetName val="벽체면적당일위대가"/>
      <sheetName val="102동 지하실보수공사"/>
      <sheetName val="공종구간"/>
      <sheetName val="교량하부공"/>
      <sheetName val="13LPMCC"/>
      <sheetName val="파일의이용"/>
      <sheetName val="Front"/>
      <sheetName val="gyun"/>
      <sheetName val="내역갑지"/>
      <sheetName val="출입통제설비(console 외) (본관동)"/>
      <sheetName val="최종"/>
      <sheetName val="2-2.매출분석"/>
      <sheetName val="생산판매 7"/>
      <sheetName val="FAX"/>
      <sheetName val="물량내역"/>
      <sheetName val="Tension"/>
      <sheetName val="한일양산"/>
      <sheetName val="사업분석"/>
      <sheetName val="내역서(전기)"/>
      <sheetName val="2공구산출내"/>
      <sheetName val="asd"/>
      <sheetName val="전차선로 물량표"/>
      <sheetName val="热力"/>
      <sheetName val="C"/>
      <sheetName val="경산"/>
      <sheetName val="총공사비"/>
      <sheetName val="예산내역서"/>
      <sheetName val="연결임시"/>
      <sheetName val="1호구조물"/>
      <sheetName val="시중노임"/>
      <sheetName val="7월"/>
      <sheetName val="원가총괄"/>
      <sheetName val="자재운반단가일람표"/>
      <sheetName val="공사비명세서"/>
      <sheetName val="5.개인보호구지급"/>
      <sheetName val="C.배수관공"/>
      <sheetName val="1단계"/>
      <sheetName val="R.C RAHMEN 해석"/>
      <sheetName val="본체 설 계"/>
      <sheetName val="기초(중마오수)"/>
      <sheetName val="종배수관"/>
      <sheetName val="단위량당중기"/>
      <sheetName val="역사이펀평균높이"/>
      <sheetName val="총괄BOQ"/>
      <sheetName val="기초입력 DATA"/>
      <sheetName val="A1_교대"/>
      <sheetName val="구조물철거타공정이월"/>
      <sheetName val="우수공,맨홀,집수정"/>
      <sheetName val="3.9월공정표"/>
      <sheetName val="철거현황"/>
      <sheetName val="주배관TYPE현황"/>
      <sheetName val="명세서(을)"/>
      <sheetName val="붙임2검측감리비"/>
      <sheetName val="아파트 "/>
      <sheetName val="결과조달"/>
      <sheetName val="금액"/>
      <sheetName val="접속집계"/>
      <sheetName val="현장조사"/>
      <sheetName val="기성내역"/>
      <sheetName val="적용기준표(98년상반기)"/>
      <sheetName val="우수"/>
      <sheetName val="내역서적용수량 (지방도893)"/>
      <sheetName val="결합부검토"/>
      <sheetName val="수안보-MBR1"/>
      <sheetName val="우각부보강"/>
      <sheetName val="조건표 (2)"/>
      <sheetName val="총수량多〈_x0005_"/>
      <sheetName val="구리토평1전기"/>
      <sheetName val="말뚝기초"/>
      <sheetName val="2.펌프장(사급자재)"/>
      <sheetName val="BASIC단가"/>
      <sheetName val="ɉ"/>
      <sheetName val="전기_x0002_"/>
      <sheetName val="견적서-자동"/>
      <sheetName val="문학간접"/>
      <sheetName val="감리을"/>
      <sheetName val="연돌일위집계"/>
      <sheetName val="ISU"/>
      <sheetName val="예산M4A"/>
      <sheetName val="수토공단위당"/>
      <sheetName val="대창(함평)"/>
      <sheetName val="대창(장성)"/>
      <sheetName val="대창(함평)-창열"/>
      <sheetName val="유지_x0000_̛"/>
      <sheetName val="단위수량(출력X)"/>
      <sheetName val="수량집계"/>
      <sheetName val="빗물받이(910-510-410)"/>
      <sheetName val="장외반출및폐기물°"/>
      <sheetName val="장외반출및폐기물_x0000_"/>
      <sheetName val="구역화물"/>
      <sheetName val="단가일람"/>
      <sheetName val="수량산출내역1115"/>
      <sheetName val="간접비 총괄표"/>
      <sheetName val="공급집계 (현대-우림)"/>
      <sheetName val="작성방법"/>
      <sheetName val="CONCRETE"/>
      <sheetName val="001"/>
      <sheetName val="본체철근표"/>
      <sheetName val="실행간접비용"/>
      <sheetName val="단가조정"/>
      <sheetName val="[별표내역.XLS]________XX__________2"/>
      <sheetName val="#2_일위대가목록"/>
      <sheetName val="22수량"/>
      <sheetName val="05.전기"/>
      <sheetName val="PIPE"/>
      <sheetName val="매출집계"/>
      <sheetName val="원시데이타"/>
      <sheetName val="CalcuSheet"/>
      <sheetName val="고지전심사청구서"/>
      <sheetName val="표 지"/>
      <sheetName val="가설공사"/>
      <sheetName val="배명(단가)"/>
      <sheetName val="고객검색(본부)"/>
      <sheetName val="영흥TL(UP,DOWN) "/>
      <sheetName val="Proposal"/>
      <sheetName val="가BM"/>
      <sheetName val="96보완계획7.12"/>
      <sheetName val="기초1"/>
      <sheetName val="카메라"/>
      <sheetName val="장비분류"/>
      <sheetName val="투찰추정"/>
      <sheetName val="신공항A-9(원가수정)"/>
      <sheetName val="일대-1"/>
      <sheetName val="일위(수원)"/>
      <sheetName val="앨범표지"/>
      <sheetName val="케이블"/>
      <sheetName val="계약서"/>
      <sheetName val="내역서(1)"/>
      <sheetName val="결과치"/>
      <sheetName val="득점현황"/>
      <sheetName val="수량_x0006__x0008_"/>
      <sheetName val="수량_x0006__x0000_"/>
      <sheetName val="_x0000__x0004__x0000__x0000_"/>
      <sheetName val="공사비내역"/>
      <sheetName val="전주조서"/>
      <sheetName val="부대공"/>
      <sheetName val="배수공"/>
      <sheetName val="월별수입"/>
      <sheetName val="월별손익"/>
      <sheetName val="PI"/>
      <sheetName val="PAINT"/>
      <sheetName val="1차 내역서"/>
      <sheetName val="내역서2안"/>
      <sheetName val="물량내역서"/>
      <sheetName val="기초목"/>
      <sheetName val="database"/>
      <sheetName val="테이블"/>
      <sheetName val="적용건축"/>
      <sheetName val="Macro2"/>
      <sheetName val="유입맨홀산출"/>
      <sheetName val="통신2005"/>
      <sheetName val="이름표"/>
      <sheetName val="축산기준"/>
      <sheetName val="명세표"/>
      <sheetName val="변수"/>
      <sheetName val="지장물"/>
      <sheetName val="토지"/>
      <sheetName val="수수료_합산"/>
      <sheetName val="신흥교"/>
      <sheetName val="물건조서"/>
      <sheetName val="토지산출"/>
      <sheetName val="중_x0000__x0000_Ā"/>
      <sheetName val="평형공사비"/>
      <sheetName val="산출(토공)"/>
      <sheetName val="노동98년 (2)"/>
      <sheetName val="조회서"/>
      <sheetName val="1호맨"/>
      <sheetName val="자재조서"/>
      <sheetName val="기본1"/>
      <sheetName val="수정일위대가"/>
      <sheetName val="품셈표-환錈_x0015_塚"/>
      <sheetName val="품셈표-환錈_x0015_뺨"/>
      <sheetName val="하도급계약 내역"/>
      <sheetName val="단가비교표_공통1"/>
      <sheetName val="자재가격"/>
      <sheetName val="반포2차"/>
      <sheetName val="미드수량"/>
      <sheetName val="구성1"/>
      <sheetName val="구성2"/>
      <sheetName val="구성3"/>
      <sheetName val="구성4"/>
      <sheetName val="그림2"/>
      <sheetName val="DATA2000"/>
      <sheetName val="전화번호부"/>
      <sheetName val="전화번호DB"/>
      <sheetName val="Lr"/>
      <sheetName val="감액총괄표"/>
      <sheetName val="세부내역서"/>
      <sheetName val="집계표(공종별)"/>
      <sheetName val="b_balju_cho"/>
      <sheetName val="B1(반포1차)"/>
      <sheetName val="49-119"/>
      <sheetName val="b_balju-단가단가단가"/>
      <sheetName val="물가자료"/>
      <sheetName val="암거날개벽"/>
      <sheetName val="본공사"/>
      <sheetName val="투자예산"/>
      <sheetName val="초과사유"/>
      <sheetName val="tggwan(mac)"/>
      <sheetName val="건설성적"/>
      <sheetName val="비주거용"/>
      <sheetName val="변경증감내역서"/>
      <sheetName val="제품원재"/>
      <sheetName val="부재예실"/>
      <sheetName val="지부전체"/>
      <sheetName val="예산실적전체당월"/>
      <sheetName val="GC산출"/>
      <sheetName val="총원"/>
      <sheetName val="특별땅고르기"/>
      <sheetName val="구羳稪ԯ"/>
      <sheetName val="기본설계기준"/>
      <sheetName val="2차계약"/>
      <sheetName val="sub"/>
      <sheetName val="평택분"/>
      <sheetName val="변경내_x0000__x0000_"/>
      <sheetName val="현장관리비 산출내역"/>
      <sheetName val="노원열병합  건축공사기성내역서"/>
      <sheetName val="조달청적격심사"/>
      <sheetName val="계수시트"/>
      <sheetName val="ARCH"/>
      <sheetName val="설계예산Ȝ"/>
      <sheetName val="토지조서"/>
      <sheetName val="단가塀/墌/"/>
      <sheetName val="중사"/>
      <sheetName val="현장식당(1)"/>
      <sheetName val="구조물수량집계표"/>
      <sheetName val="편입토지조서"/>
      <sheetName val="CIP BD"/>
      <sheetName val="Sheet569"/>
      <sheetName val="정산내역서"/>
      <sheetName val="자재표"/>
      <sheetName val="품의서"/>
      <sheetName val="배수관연장산출서"/>
      <sheetName val="전동기 특성표"/>
      <sheetName val="전체제잡비"/>
      <sheetName val="실행대비"/>
      <sheetName val="토목내역 (2)"/>
      <sheetName val="공사비예산서_(2)4"/>
      <sheetName val="설계_내역서_(2)4"/>
      <sheetName val="설계_내역서4"/>
      <sheetName val="_품셈4"/>
      <sheetName val="별표_(2)4"/>
      <sheetName val="별_표4"/>
      <sheetName val="견적_조건_변경사항4"/>
      <sheetName val="3BL공동구_수량4"/>
      <sheetName val="별표_4"/>
      <sheetName val="품_셈4"/>
      <sheetName val="부표_TABLE4"/>
      <sheetName val="6-1__관개량조서4"/>
      <sheetName val="플랜트_설치4"/>
      <sheetName val="Ⅴ-2_공종별내역4"/>
      <sheetName val="VENDOR_LIST4"/>
      <sheetName val="2_품제O호표3"/>
      <sheetName val="P_M_별3"/>
      <sheetName val="단가_및_재료비4"/>
      <sheetName val="Customer_Databas2"/>
      <sheetName val="내역_ver1_03"/>
      <sheetName val="일위대가표-4_(2)2"/>
      <sheetName val="재료비_2"/>
      <sheetName val="설_계2"/>
      <sheetName val="A3_공사비_검토3"/>
      <sheetName val="입고장부_(4)2"/>
      <sheetName val="별표_(1)2"/>
      <sheetName val="1062-X방향_2"/>
      <sheetName val="인건비_2"/>
      <sheetName val="06-BATCH_2"/>
      <sheetName val="C3_토목_옹벽2"/>
      <sheetName val="A6_샤시등2"/>
      <sheetName val="단양_00_아파트-세부내역2"/>
      <sheetName val="REINF_2"/>
      <sheetName val="수량산출서_갑지2"/>
      <sheetName val="3_3수량집계2"/>
      <sheetName val="1_취수장2"/>
      <sheetName val="배수공_시멘트_및_골재량_산출2"/>
      <sheetName val="4_2_1_마루높이_검토2"/>
      <sheetName val="BEND_LOSS2"/>
      <sheetName val="6_이토처리시간2"/>
      <sheetName val="준검_내역서2"/>
      <sheetName val="DATA_입력란2"/>
      <sheetName val="집계표_(2)2"/>
      <sheetName val="토공(우물통,기타)_2"/>
      <sheetName val="1_수인터널2"/>
      <sheetName val="세골재__T2_변경_현황2"/>
      <sheetName val="사본_-_b_balju2"/>
      <sheetName val="7__현장관리비_2"/>
      <sheetName val="6__안전관리비2"/>
      <sheetName val="969910(_R)2"/>
      <sheetName val="-기성청구내역서_xlsx2"/>
      <sheetName val="3_하중산정4_지지력2"/>
      <sheetName val="6_일위목록2"/>
      <sheetName val="9_단가조사서2"/>
      <sheetName val="지수링_단위수량2"/>
      <sheetName val="6PILE__(돌출)2"/>
      <sheetName val="특수조명기구_단가조사서2"/>
      <sheetName val="장외반출및폐기물_2"/>
      <sheetName val="원가계산_(2)2"/>
      <sheetName val="단면_(2)2"/>
      <sheetName val="샌딩_에폭시_도장2"/>
      <sheetName val="일반문틀_설치2"/>
      <sheetName val="4_전기2"/>
      <sheetName val="3_공통공사대비2"/>
      <sheetName val="중기조종사_단위단가2"/>
      <sheetName val="앉음벽_(2)2"/>
      <sheetName val="제출내역_(2)2"/>
      <sheetName val="2000년_공정표2"/>
      <sheetName val="unit_42"/>
      <sheetName val="수량산출_(3공구)2"/>
      <sheetName val="기존단가_(2)2"/>
      <sheetName val="2_입력sheet2"/>
      <sheetName val="4_장비손료2"/>
      <sheetName val="견적대비_견적서2"/>
      <sheetName val="C_S_A2"/>
      <sheetName val="1_설계조건2"/>
      <sheetName val="표지_(2)2"/>
      <sheetName val="220_(2)2"/>
      <sheetName val="Major_Shareholder2"/>
      <sheetName val="5_소모재료비2"/>
      <sheetName val="기계경비_(2)2"/>
      <sheetName val="실행내역서_2"/>
      <sheetName val="CABLE_SIZE-12"/>
      <sheetName val="plan&amp;section_of_foundation2"/>
      <sheetName val="2_대외공문2"/>
      <sheetName val="Sheet1_(2)2"/>
      <sheetName val="노임단가(직종번호_순)2"/>
      <sheetName val="1_설계기준2"/>
      <sheetName val="개별직종노임단가(2003_9)2"/>
      <sheetName val="실행내역_(2)2"/>
      <sheetName val="dongia_(2)2"/>
      <sheetName val="노임단가(직종번호_순)"/>
      <sheetName val="2_대외공문1"/>
      <sheetName val="Sheet1_(2)1"/>
      <sheetName val="노임단가(직종번호_순)1"/>
      <sheetName val="1_설계기준1"/>
      <sheetName val="개별직종노임단가(2003_9)1"/>
      <sheetName val="실행내역_(2)1"/>
      <sheetName val="dongia_(2)1"/>
      <sheetName val="공사비예산서_(2)5"/>
      <sheetName val="설계_내역서_(2)5"/>
      <sheetName val="설계_내역서5"/>
      <sheetName val="_품셈5"/>
      <sheetName val="별표_(2)5"/>
      <sheetName val="별_표5"/>
      <sheetName val="견적_조건_변경사항5"/>
      <sheetName val="3BL공동구_수량5"/>
      <sheetName val="별표_5"/>
      <sheetName val="품_셈5"/>
      <sheetName val="부표_TABLE5"/>
      <sheetName val="6-1__관개량조서5"/>
      <sheetName val="플랜트_설치5"/>
      <sheetName val="Ⅴ-2_공종별내역5"/>
      <sheetName val="VENDOR_LIST5"/>
      <sheetName val="2_품제O호표4"/>
      <sheetName val="P_M_별4"/>
      <sheetName val="단가_및_재료비5"/>
      <sheetName val="Customer_Databas3"/>
      <sheetName val="내역_ver1_04"/>
      <sheetName val="일위대가표-4_(2)3"/>
      <sheetName val="재료비_3"/>
      <sheetName val="설_계3"/>
      <sheetName val="A3_공사비_검토4"/>
      <sheetName val="입고장부_(4)3"/>
      <sheetName val="별표_(1)3"/>
      <sheetName val="1062-X방향_3"/>
      <sheetName val="인건비_3"/>
      <sheetName val="06-BATCH_3"/>
      <sheetName val="C3_토목_옹벽3"/>
      <sheetName val="A6_샤시등3"/>
      <sheetName val="단양_00_아파트-세부내역3"/>
      <sheetName val="REINF_3"/>
      <sheetName val="수량산출서_갑지3"/>
      <sheetName val="3_3수량집계3"/>
      <sheetName val="1_취수장3"/>
      <sheetName val="배수공_시멘트_및_골재량_산출3"/>
      <sheetName val="4_2_1_마루높이_검토3"/>
      <sheetName val="BEND_LOSS3"/>
      <sheetName val="6_이토처리시간3"/>
      <sheetName val="준검_내역서3"/>
      <sheetName val="DATA_입력란3"/>
      <sheetName val="집계표_(2)3"/>
      <sheetName val="토공(우물통,기타)_3"/>
      <sheetName val="1_수인터널3"/>
      <sheetName val="세골재__T2_변경_현황3"/>
      <sheetName val="사본_-_b_balju3"/>
      <sheetName val="7__현장관리비_3"/>
      <sheetName val="6__안전관리비3"/>
      <sheetName val="969910(_R)3"/>
      <sheetName val="-기성청구내역서_xlsx3"/>
      <sheetName val="3_하중산정4_지지력3"/>
      <sheetName val="6_일위목록3"/>
      <sheetName val="9_단가조사서3"/>
      <sheetName val="지수링_단위수량3"/>
      <sheetName val="6PILE__(돌출)3"/>
      <sheetName val="특수조명기구_단가조사서3"/>
      <sheetName val="장외반출및폐기물_3"/>
      <sheetName val="원가계산_(2)3"/>
      <sheetName val="단면_(2)3"/>
      <sheetName val="샌딩_에폭시_도장3"/>
      <sheetName val="일반문틀_설치3"/>
      <sheetName val="4_전기3"/>
      <sheetName val="3_공통공사대비3"/>
      <sheetName val="중기조종사_단위단가3"/>
      <sheetName val="앉음벽_(2)3"/>
      <sheetName val="제출내역_(2)3"/>
      <sheetName val="2000년_공정표3"/>
      <sheetName val="unit_43"/>
      <sheetName val="수량산출_(3공구)3"/>
      <sheetName val="기존단가_(2)3"/>
      <sheetName val="2_입력sheet3"/>
      <sheetName val="4_장비손료3"/>
      <sheetName val="견적대비_견적서3"/>
      <sheetName val="C_S_A3"/>
      <sheetName val="1_설계조건3"/>
      <sheetName val="표지_(2)3"/>
      <sheetName val="220_(2)3"/>
      <sheetName val="Major_Shareholder3"/>
      <sheetName val="5_소모재료비3"/>
      <sheetName val="기계경비_(2)3"/>
      <sheetName val="실행내역서_3"/>
      <sheetName val="CABLE_SIZE-13"/>
      <sheetName val="plan&amp;section_of_foundation3"/>
      <sheetName val="2_대외공문3"/>
      <sheetName val="Sheet1_(2)3"/>
      <sheetName val="노임단가(직종번호_순)3"/>
      <sheetName val="1_설계기준3"/>
      <sheetName val="개별직종노임단가(2003_9)3"/>
      <sheetName val="실행내역_(2)3"/>
      <sheetName val="dongia_(2)3"/>
      <sheetName val="공사비예산서_(2)6"/>
      <sheetName val="설계_내역서_(2)6"/>
      <sheetName val="설계_내역서6"/>
      <sheetName val="_품셈6"/>
      <sheetName val="별표_(2)6"/>
      <sheetName val="별_표6"/>
      <sheetName val="견적_조건_변경사항6"/>
      <sheetName val="3BL공동구_수량6"/>
      <sheetName val="별표_6"/>
      <sheetName val="품_셈6"/>
      <sheetName val="부표_TABLE6"/>
      <sheetName val="6-1__관개량조서6"/>
      <sheetName val="플랜트_설치6"/>
      <sheetName val="Ⅴ-2_공종별내역6"/>
      <sheetName val="VENDOR_LIST6"/>
      <sheetName val="2_품제O호표5"/>
      <sheetName val="P_M_별5"/>
      <sheetName val="단가_및_재료비6"/>
      <sheetName val="Customer_Databas4"/>
      <sheetName val="내역_ver1_05"/>
      <sheetName val="일위대가표-4_(2)4"/>
      <sheetName val="재료비_4"/>
      <sheetName val="설_계4"/>
      <sheetName val="A3_공사비_검토5"/>
      <sheetName val="입고장부_(4)4"/>
      <sheetName val="별표_(1)4"/>
      <sheetName val="1062-X방향_4"/>
      <sheetName val="인건비_4"/>
      <sheetName val="06-BATCH_4"/>
      <sheetName val="C3_토목_옹벽4"/>
      <sheetName val="A6_샤시등4"/>
      <sheetName val="단양_00_아파트-세부내역4"/>
      <sheetName val="REINF_4"/>
      <sheetName val="수량산출서_갑지4"/>
      <sheetName val="3_3수량집계4"/>
      <sheetName val="1_취수장4"/>
      <sheetName val="배수공_시멘트_및_골재량_산출4"/>
      <sheetName val="4_2_1_마루높이_검토4"/>
      <sheetName val="BEND_LOSS4"/>
      <sheetName val="6_이토처리시간4"/>
      <sheetName val="준검_내역서4"/>
      <sheetName val="DATA_입력란4"/>
      <sheetName val="집계표_(2)4"/>
      <sheetName val="토공(우물통,기타)_4"/>
      <sheetName val="1_수인터널4"/>
      <sheetName val="세골재__T2_변경_현황4"/>
      <sheetName val="사본_-_b_balju4"/>
      <sheetName val="7__현장관리비_4"/>
      <sheetName val="6__안전관리비4"/>
      <sheetName val="969910(_R)4"/>
      <sheetName val="-기성청구내역서_xlsx4"/>
      <sheetName val="3_하중산정4_지지력4"/>
      <sheetName val="6_일위목록4"/>
      <sheetName val="9_단가조사서4"/>
      <sheetName val="지수링_단위수량4"/>
      <sheetName val="6PILE__(돌출)4"/>
      <sheetName val="특수조명기구_단가조사서4"/>
      <sheetName val="장외반출및폐기물_4"/>
      <sheetName val="원가계산_(2)4"/>
      <sheetName val="단면_(2)4"/>
      <sheetName val="샌딩_에폭시_도장4"/>
      <sheetName val="일반문틀_설치4"/>
      <sheetName val="4_전기4"/>
      <sheetName val="3_공통공사대비4"/>
      <sheetName val="중기조종사_단위단가4"/>
      <sheetName val="앉음벽_(2)4"/>
      <sheetName val="제출내역_(2)4"/>
      <sheetName val="2000년_공정표4"/>
      <sheetName val="unit_44"/>
      <sheetName val="수량산출_(3공구)4"/>
      <sheetName val="기존단가_(2)4"/>
      <sheetName val="2_입력sheet4"/>
      <sheetName val="4_장비손료4"/>
      <sheetName val="견적대비_견적서4"/>
      <sheetName val="C_S_A4"/>
      <sheetName val="1_설계조건4"/>
      <sheetName val="표지_(2)4"/>
      <sheetName val="220_(2)4"/>
      <sheetName val="Major_Shareholder4"/>
      <sheetName val="5_소모재료비4"/>
      <sheetName val="기계경비_(2)4"/>
      <sheetName val="실행내역서_4"/>
      <sheetName val="CABLE_SIZE-14"/>
      <sheetName val="plan&amp;section_of_foundation4"/>
      <sheetName val="2_대외공문4"/>
      <sheetName val="Sheet1_(2)4"/>
      <sheetName val="노임단가(직종번호_순)4"/>
      <sheetName val="1_설계기준4"/>
      <sheetName val="개별직종노임단가(2003_9)4"/>
      <sheetName val="실행내역_(2)4"/>
      <sheetName val="dongia_(2)4"/>
      <sheetName val="기계︀ԯ_x0000_"/>
      <sheetName val="[별표내역.XLS]________XX__________4"/>
      <sheetName val="[별표내역.XLS]________XX__________3"/>
      <sheetName val="인사자료총집³"/>
      <sheetName val="대림산업"/>
      <sheetName val="Sheet2 (2)"/>
      <sheetName val="배수공일위대가"/>
      <sheetName val="승인도 모타 입력 데이타"/>
      <sheetName val="특수조명기구 단腈_x0017_膌_x0017_"/>
      <sheetName val="품목정보"/>
      <sheetName val="퇴비산奔Ⰰ"/>
      <sheetName val="DongCode"/>
      <sheetName val="법면설면"/>
      <sheetName val="1유리"/>
      <sheetName val="도수로수량산출"/>
      <sheetName val="기계공사비집계(톮ԯ"/>
      <sheetName val="퍼ᾒ"/>
      <sheetName val="퍼뢷㽉"/>
      <sheetName val="퍼⢷㼳"/>
      <sheetName val="퍼炷ⲑ"/>
      <sheetName val="기계ï_x0000_Ԁ_x0000_"/>
      <sheetName val="기계"/>
      <sheetName val="실행(ALT1)"/>
      <sheetName val="전기실-1"/>
      <sheetName val="추가예산"/>
      <sheetName val="LAB"/>
      <sheetName val="울산자동제어"/>
      <sheetName val="예총"/>
      <sheetName val="3.위험등급"/>
      <sheetName val="[별표내역.XLS]________XX__________5"/>
      <sheetName val="합천내역"/>
      <sheetName val="표준가격표(071121)"/>
      <sheetName val="c_balju"/>
      <sheetName val="메뉴"/>
      <sheetName val="내역기⋰"/>
      <sheetName val="단가적용"/>
      <sheetName val="FAB별"/>
      <sheetName val="개인별조서"/>
      <sheetName val="기준액"/>
      <sheetName val="간접"/>
      <sheetName val="부대_x0005_"/>
      <sheetName val="기계ּ"/>
      <sheetName val="특수조명기구 단_x0005_"/>
      <sheetName val="유지"/>
      <sheetName val="종합"/>
      <sheetName val="기_x0000__x0000_Ԁ"/>
      <sheetName val="사  업  비  수  지  예  산  서"/>
      <sheetName val="FAB4생산"/>
      <sheetName val="SULKEA"/>
      <sheetName val="간접비"/>
      <sheetName val="범례표"/>
      <sheetName val="고시단가"/>
      <sheetName val="[별표내역.XLS]________XX__________8"/>
      <sheetName val="[별표내역.XLS]________XX__________6"/>
      <sheetName val="[별표내역.XLS]________XX__________7"/>
      <sheetName val="[별표내역.XLS]________XX__________9"/>
      <sheetName val="[별표내역.XLS]________XX_________13"/>
      <sheetName val="[별표내역.XLS]________XX_________10"/>
      <sheetName val="[별표내역.XLS]________XX_________11"/>
      <sheetName val="[별표내역.XLS]________XX_________12"/>
      <sheetName val="[별표내역.XLS]________XX_________14"/>
      <sheetName val="[별표내역.XLS]________XX_________16"/>
      <sheetName val="[별표내역.XLS]________XX_________15"/>
      <sheetName val="[별표내역.XLS]________XX_________17"/>
      <sheetName val="[별표내역.XLS]________XX_________24"/>
      <sheetName val="[별표내역.XLS]________XX_________18"/>
      <sheetName val="[별표내역.XLS]________XX_________19"/>
      <sheetName val="[별표내역.XLS]________XX_________20"/>
      <sheetName val="[별표내역.XLS]________XX_________21"/>
      <sheetName val="[별표내역.XLS]________XX_________22"/>
      <sheetName val="[별표내역.XLS]________XX_________23"/>
      <sheetName val="위생-sa"/>
      <sheetName val="개거총"/>
      <sheetName val="초곡1교(일반)"/>
      <sheetName val="입력란"/>
      <sheetName val="97노임단가"/>
      <sheetName val="Xunit"/>
      <sheetName val="전력"/>
      <sheetName val="양식_작성"/>
      <sheetName val="기준정보"/>
      <sheetName val="값목록(Don't touch)"/>
      <sheetName val="완성차 미수금"/>
      <sheetName val=" 상부공통집계(총괄)"/>
      <sheetName val="단가산출2"/>
      <sheetName val="토목실적단가"/>
      <sheetName val="2공구Ç_x0000_Ԁ_x0000_"/>
      <sheetName val="건설산출"/>
      <sheetName val="설계예산서(2_소천우회토목)"/>
      <sheetName val="유리기본정보"/>
      <sheetName val="파일공사(시공)"/>
      <sheetName val="기별종합"/>
      <sheetName val="AS포장복구 "/>
      <sheetName val="도급내역"/>
      <sheetName val="국산화"/>
      <sheetName val="수량집계(1)"/>
      <sheetName val="모래기초"/>
      <sheetName val="제잡비;_x0000_"/>
      <sheetName val="9509"/>
      <sheetName val="검수고1-1층"/>
      <sheetName val="발주설계서(당초)"/>
      <sheetName val="율촌법률사무소2내역"/>
      <sheetName val="건"/>
      <sheetName val="단가_x0002__x0000_"/>
      <sheetName val="Derive"/>
      <sheetName val="L(1)"/>
      <sheetName val="L(2)"/>
      <sheetName val="L(3)"/>
      <sheetName val="L(4)"/>
      <sheetName val="Schedule S-Curve Revision#3"/>
      <sheetName val="NPV"/>
      <sheetName val="takeoff2"/>
      <sheetName val="01AC"/>
      <sheetName val="DD EST."/>
      <sheetName val="GAE8'97"/>
      <sheetName val="0200 Siteworks"/>
      <sheetName val="EX_STRBQ"/>
      <sheetName val="Steel Struc. &amp; Acc."/>
      <sheetName val="Vari by Vendor"/>
      <sheetName val="STAFFSCHED "/>
      <sheetName val="Land Dev't. Ph-1"/>
      <sheetName val="WAO Classification"/>
      <sheetName val="Summ"/>
      <sheetName val="PHASE 1 REBAR"/>
      <sheetName val="1999-2000 MONTHLY CASHFLOW"/>
      <sheetName val="TEMP"/>
      <sheetName val="PH 5"/>
      <sheetName val="UC"/>
      <sheetName val="TOSHIBA-Structure"/>
      <sheetName val="TOFF"/>
      <sheetName val="bi-mnthly rep Villa"/>
      <sheetName val="Navigation Page"/>
      <sheetName val="BCulSch"/>
      <sheetName val="FRP PIPING 일위대가"/>
      <sheetName val="대전(세창동)"/>
      <sheetName val="도면출력"/>
      <sheetName val="물량"/>
      <sheetName val="관경별내역서"/>
      <sheetName val="단가(1)"/>
      <sheetName val="수량집계표(연장,높이)"/>
      <sheetName val="직접재료비"/>
      <sheetName val="법면단"/>
      <sheetName val="일위대가(비굴착)"/>
      <sheetName val="가격"/>
      <sheetName val="MFAB"/>
      <sheetName val="MFRT"/>
      <sheetName val="MPKG"/>
      <sheetName val="MPRD"/>
      <sheetName val="현장별"/>
      <sheetName val="노임05상"/>
      <sheetName val="지_x0000_"/>
      <sheetName val="전기 _x0000_韈G"/>
      <sheetName val="날개벽(시점좌측 "/>
      <sheetName val="파일항타"/>
      <sheetName val="교수설_x0000_"/>
      <sheetName val="건축기계설비표선정수장"/>
      <sheetName val="대가_x0000_"/>
      <sheetName val="2터널시점"/>
      <sheetName val="2_1"/>
      <sheetName val="1_기안지"/>
      <sheetName val="LINE1L형0+30_"/>
      <sheetName val="수량산출서 "/>
      <sheetName val="층"/>
      <sheetName val="봉양~조차장간고하개명(신설)"/>
      <sheetName val="NNV"/>
      <sheetName val="WORK-VOL"/>
      <sheetName val="여흥"/>
      <sheetName val="제직재"/>
      <sheetName val="환율change"/>
      <sheetName val="암거 제원표"/>
      <sheetName val="코ఀ_x0002_"/>
      <sheetName val="10매출"/>
      <sheetName val="B동내역"/>
      <sheetName val="시험연구비상각"/>
      <sheetName val="토목을"/>
      <sheetName val="날개벽(시점좌측"/>
      <sheetName val="전선_및_전선관"/>
      <sheetName val="출입통제설비(console_외)_(본관동)"/>
      <sheetName val="2_단면가정"/>
      <sheetName val="crude_SLAB_RE-bar"/>
      <sheetName val="공사착공계"/>
      <sheetName val="표준단"/>
      <sheetName val="値付くん"/>
      <sheetName val="범용개발순_x0001__x0000_頀_xdaf5_"/>
      <sheetName val="CON기초"/>
      <sheetName val="창호리스트"/>
      <sheetName val="자본금(회사소개서 BACK DATA)"/>
      <sheetName val="원가서"/>
      <sheetName val="협조전"/>
      <sheetName val="스텐문틀설_x0000_"/>
      <sheetName val="구조물_x0010_"/>
      <sheetName val="YC_xdf98_"/>
      <sheetName val="빌딩_안내1"/>
      <sheetName val="5_모델링1"/>
      <sheetName val="1_설계설명서1"/>
      <sheetName val="내역서_(2)1"/>
      <sheetName val="3련_BOX1"/>
      <sheetName val="4_2유효폭의_계산1"/>
      <sheetName val="설계명세서_(장비)1"/>
      <sheetName val="8_PILE__(돌출)1"/>
      <sheetName val="공장3월_종합1"/>
      <sheetName val="내___역1"/>
      <sheetName val="2F_회의실견적(5_14_일대)1"/>
      <sheetName val="원가계산_(291"/>
      <sheetName val="2_단면가정3_모델링4_하중1"/>
      <sheetName val="토공_total1"/>
      <sheetName val="C1_(2)1"/>
      <sheetName val="방수공사_집계표1"/>
      <sheetName val="_HIT-&gt;HMC_견적(3900)1"/>
      <sheetName val="총_원가계산1"/>
      <sheetName val="Balance_Sheet(AR)1"/>
      <sheetName val="Income_Statement(AR)1"/>
      <sheetName val="13_품질관리계획"/>
      <sheetName val="참조_(2)1"/>
      <sheetName val="_총괄표"/>
      <sheetName val="견적_(2)"/>
      <sheetName val="견적실행대비표(을지)_"/>
      <sheetName val="전차선로_물량표"/>
      <sheetName val="토목내역서_(도급단가)_(2)"/>
      <sheetName val="토목내역서_(도급단가)"/>
      <sheetName val="TYPE-B_평균H1"/>
      <sheetName val="노임단가_1"/>
      <sheetName val="Summary_Sheets"/>
      <sheetName val="아파트_"/>
      <sheetName val="특수조명기구_단莘7菜7"/>
      <sheetName val="특수조명기구_단"/>
      <sheetName val="특수조명기구_단헾⿥"/>
      <sheetName val="신규_품"/>
      <sheetName val="BSD_(2)"/>
      <sheetName val="국도접속_차도부수량"/>
      <sheetName val="6_교좌면보강"/>
      <sheetName val="공급집계_(현대-우림)"/>
      <sheetName val="부대"/>
      <sheetName val="102동_지하실보수공사"/>
      <sheetName val="개별직종노임단가(2005_1)"/>
      <sheetName val="2-2_매출분석"/>
      <sheetName val="생산판매_7"/>
      <sheetName val="A_견적"/>
      <sheetName val="일반맨홀수량집계(A-7_LINE)"/>
      <sheetName val="5_개인보호구지급"/>
      <sheetName val="Xunit_(단위환산)"/>
      <sheetName val="SHAPE_"/>
      <sheetName val="조도계산서_(도서)"/>
      <sheetName val="2_1__노무비_평균단가산출"/>
      <sheetName val="3_9월공정표"/>
      <sheetName val="현장별계약현황('98_10_31)"/>
      <sheetName val="96보완계획7_12"/>
      <sheetName val="7_경제성결과"/>
      <sheetName val="05_전기"/>
      <sheetName val="노임단가_(Print_불필요)"/>
      <sheetName val="1_2__도장_변경작업_상세내역"/>
      <sheetName val="초기화면"/>
      <sheetName val="이름정의"/>
      <sheetName val="초기화면1"/>
      <sheetName val="변경후-SHEET"/>
      <sheetName val="제출문"/>
      <sheetName val="95TOTREV"/>
      <sheetName val="[별표내역.X塅䕃⹌塅E취수장"/>
      <sheetName val="증감내역서"/>
      <sheetName val="공사원가"/>
      <sheetName val="결재란"/>
      <sheetName val="직종단ԯ_x0000_缀_x0000__x0000_"/>
      <sheetName val="98NS-N"/>
      <sheetName val="변화_x0010__x0000_"/>
      <sheetName val="중"/>
      <sheetName val="기계시༁"/>
      <sheetName val="4.1 S-Curve (O)"/>
      <sheetName val="4.2 S-Curve (E)"/>
      <sheetName val="4.3 S-Curve (P)"/>
      <sheetName val="4.4 S-Curve (C)"/>
      <sheetName val="스텐_x0000_⨀ﯥ_x0001_"/>
      <sheetName val="스텐_x0000_輀È_x0000_"/>
      <sheetName val="볼트 중량표"/>
      <sheetName val="퍼스衶"/>
      <sheetName val="기별명세서"/>
      <sheetName val="입찰서"/>
      <sheetName val="비교표준지"/>
      <sheetName val="2공구Ç"/>
      <sheetName val="기계ï"/>
      <sheetName val="내역(전체)"/>
      <sheetName val="[별표내역.XLS]________XX_________25"/>
      <sheetName val="[별표내역.XLS]________XX_________28"/>
      <sheetName val="[별표내역.XLS]________XX_________26"/>
      <sheetName val="[별표내역.XLS]________XX_________27"/>
      <sheetName val="[별표내역.XLS]________XX_________30"/>
      <sheetName val="[별표내역.XLS]________XX_________29"/>
      <sheetName val="[별표내역.XLS]________XX_________31"/>
      <sheetName val="[별표내역.XLS]________XX_________32"/>
      <sheetName val="CodeSheet (CM)"/>
      <sheetName val="방송(체육관)"/>
      <sheetName val="2.일위대가"/>
      <sheetName val="내2"/>
      <sheetName val="[별표내역.XLS]________XX_________37"/>
      <sheetName val="admin"/>
      <sheetName val="Exchange Rate"/>
      <sheetName val="[별표내역.XLS]________XX_________33"/>
      <sheetName val="[별표내역.XLS]________XX_________34"/>
      <sheetName val="[별표내역.XLS]________XX_________36"/>
      <sheetName val="[별표내역.XLS]________XX_________35"/>
      <sheetName val="[별표내역.XLS]________XX_________38"/>
      <sheetName val="[별표내역.XLS]________XX_________40"/>
      <sheetName val="[별표내역.XLS]________XX_________39"/>
      <sheetName val="일위대가 단가표"/>
      <sheetName val="[별표내역.XLS]________XX_________41"/>
      <sheetName val="[별표내역.XLS]________XX_________42"/>
      <sheetName val="제-노임"/>
      <sheetName val="eq_data"/>
      <sheetName val="펌프차타설"/>
      <sheetName val="재개발"/>
      <sheetName val="중간부"/>
      <sheetName val="CODE"/>
      <sheetName val="폐기물내역"/>
      <sheetName val="투찰가"/>
      <sheetName val="집수정(600-700)"/>
      <sheetName val="사통"/>
      <sheetName val="할증표"/>
      <sheetName val="공구"/>
      <sheetName val="sub sturc"/>
      <sheetName val="시점교대"/>
      <sheetName val="园林电气汇总"/>
      <sheetName val="做法表"/>
      <sheetName val="COVER"/>
      <sheetName val="SNMOI"/>
      <sheetName val="NDK16X20"/>
      <sheetName val="OPY"/>
      <sheetName val="PT-OPY"/>
      <sheetName val="Isolasi Luar Dalam"/>
      <sheetName val="Isolasi Luar"/>
      <sheetName val="#REF!"/>
      <sheetName val="대3류 "/>
      <sheetName val="단면별연장"/>
      <sheetName val="지수적용공사비내역서"/>
      <sheetName val="날개수량1.5"/>
      <sheetName val="수원공"/>
      <sheetName val="[별표내역.XLS]________XX_________75"/>
      <sheetName val="[별표내역.XLS]________XX_________43"/>
      <sheetName val="[별표내역.XLS]________XX_________45"/>
      <sheetName val="[별표내역.XLS]________XX_________44"/>
      <sheetName val="[별표내역.XLS]________XX_________46"/>
      <sheetName val="[별표내역.XLS]________XX_________47"/>
      <sheetName val="[별표내역.XLS]________XX_________48"/>
      <sheetName val="[별표내역.XLS]________XX_________49"/>
      <sheetName val="[별표내역.XLS]________XX_________53"/>
      <sheetName val="[별표내역.XLS]________XX_________50"/>
      <sheetName val="[별표내역.XLS]________XX_________51"/>
      <sheetName val="[별표내역.XLS]________XX_________52"/>
      <sheetName val="[별표내역.XLS]________XX_________55"/>
      <sheetName val="[별표내역.XLS]________XX_________54"/>
      <sheetName val="[별표내역.XLS]________XX_________56"/>
      <sheetName val="[별표내역.XLS]________XX_________58"/>
      <sheetName val="[별표내역.XLS]________XX_________57"/>
      <sheetName val="[별표내역.XLS]________XX_________59"/>
      <sheetName val="[별표내역.XLS]________XX_________61"/>
      <sheetName val="[별표내역.XLS]________XX_________60"/>
      <sheetName val="[별표내역.XLS]________XX_________62"/>
      <sheetName val="[별표내역.XLS]________XX_________66"/>
      <sheetName val="[별표내역.XLS]________XX_________63"/>
      <sheetName val="[별표내역.XLS]________XX_________64"/>
      <sheetName val="[별표내역.XLS]________XX_________65"/>
      <sheetName val="[별표내역.XLS]________XX_________67"/>
      <sheetName val="[별표내역.XLS]________XX_________68"/>
      <sheetName val="[별표내역.XLS]________XX_________69"/>
      <sheetName val="[별표내역.XLS]________XX_________70"/>
      <sheetName val="[별표내역.XLS]________XX_________71"/>
      <sheetName val="UNIT"/>
      <sheetName val="9.단_x0008__x0000_Ԁ_x0000_"/>
      <sheetName val="폐토수익화 "/>
      <sheetName val="[별표내역.XLS]________XX_________72"/>
      <sheetName val="[별표내역.XLS]________XX_________73"/>
      <sheetName val="[별표내역.XLS]________XX_________74"/>
      <sheetName val="우수맨홀토공단위수량"/>
      <sheetName val="재무상태변동표"/>
      <sheetName val="PACKIN"/>
      <sheetName val="PACKIN_x0000__x0000__x0005__x0000_글ض"/>
      <sheetName val="[별표내역.XLS]________XX___서_공주_공_2"/>
      <sheetName val="부하계산서"/>
      <sheetName val="간 지"/>
      <sheetName val="간 지 (2)"/>
      <sheetName val="구조계산목 차"/>
      <sheetName val="목 차 (2)"/>
      <sheetName val="6.하중재하도"/>
      <sheetName val="SAP 데이타(극한강)"/>
      <sheetName val="SAP 데이타(사용성)"/>
      <sheetName val="8.SAP90-OUT"/>
      <sheetName val="9.단면력 집계"/>
      <sheetName val="10.구체철근량"/>
      <sheetName val="11.우각부12.사용성 검토"/>
      <sheetName val="13.기둥철근"/>
      <sheetName val="14.수평철근"/>
      <sheetName val="15.주철근조립"/>
      <sheetName val="15.취합표지"/>
      <sheetName val="3구조물공간지"/>
      <sheetName val="1집계표"/>
      <sheetName val="2구내배관공"/>
      <sheetName val="구내배관집계"/>
      <sheetName val="관로토공집계"/>
      <sheetName val="관로토공단위수량"/>
      <sheetName val="보증수수료산출"/>
      <sheetName val="판형교20m"/>
      <sheetName val="실시설계 요율"/>
      <sheetName val="수목데이타 "/>
      <sheetName val="소일위대가코드표"/>
      <sheetName val="재료값"/>
      <sheetName val="2-3.80(59)평형부하계산(최대부하)"/>
      <sheetName val="2-3.110(84)평형부하계산(최대부하)"/>
      <sheetName val="2-3.C평형부하계산(최대부하)"/>
      <sheetName val="2-3.3평형부하계산(최대부하)"/>
      <sheetName val="2-3.4평형부하계산(최대부하)"/>
      <sheetName val="2-3.5평형부하계산(최대부하)"/>
      <sheetName val="______JOB_My_Documents________2"/>
      <sheetName val="______JOB_My_Documents________3"/>
      <sheetName val="01.10월"/>
      <sheetName val="1호인버트수량"/>
      <sheetName val="상반기손익차2총괄"/>
      <sheetName val="투찰금액"/>
      <sheetName val="분기정산(붙#2)"/>
      <sheetName val="안전관리비(1~4)"/>
      <sheetName val="안전관리비(5~8)"/>
      <sheetName val=" FURNACE현설"/>
      <sheetName val="단면퀀蠊혁敧"/>
      <sheetName val="총괄¬_x0000__x0000_"/>
      <sheetName val="[별표내역.XLS]________XX_________76"/>
      <sheetName val="관람석제출"/>
      <sheetName val="총괄집계 "/>
      <sheetName val="상하¯_x0000_Ԁ"/>
      <sheetName val="폐기_x0000__x0000__x0005_"/>
      <sheetName val="[별표내역.XLS]________XX_________80"/>
      <sheetName val="[별표내역.XLS]________XX_________77"/>
      <sheetName val="[별표내역.XLS]________XX_________78"/>
      <sheetName val="[별표내역.XLS]________XX_________79"/>
      <sheetName val="산근(지_x0000__x0000_ﾈŋ萹"/>
      <sheetName val="배수설비"/>
      <sheetName val="[별표내역.XLS]________XX_________82"/>
      <sheetName val="[별표내역.XLS]________XX_________81"/>
      <sheetName val="설비단가표"/>
      <sheetName val="기계쏁漅/_x0000_"/>
      <sheetName val="기계ু끖_x0000__x0000_"/>
      <sheetName val="기계시_xdaf8_"/>
      <sheetName val="20관리비율"/>
      <sheetName val="육각볼트"/>
      <sheetName val="건축내역³"/>
      <sheetName val="부대tu"/>
      <sheetName val="부품별 제안단가"/>
      <sheetName val="사원등록"/>
      <sheetName val="호봉 (2)"/>
      <sheetName val="목포방향"/>
      <sheetName val="동해title"/>
      <sheetName val="동력부하계산"/>
      <sheetName val="CM 1"/>
      <sheetName val="NAIL단가산출"/>
      <sheetName val="토목수량(공정)"/>
      <sheetName val="음성cable"/>
      <sheetName val="마감산출"/>
      <sheetName val="몰운대초견적"/>
      <sheetName val="퇴비산Ì_x0000_Ԁ"/>
      <sheetName val="퇴비산郌ﰎ쀪"/>
      <sheetName val="공사비예산서(토목분)"/>
      <sheetName val="3지구단위"/>
      <sheetName val="포장공자재집계표"/>
      <sheetName val="단재적표"/>
      <sheetName val="18.궤도재료"/>
      <sheetName val="0217상가미분Ȍ_x0000_釀"/>
      <sheetName val="표준품명,속성항목"/>
      <sheetName val="Requirement(Work Crew)"/>
      <sheetName val="구조Ó_x0000_"/>
      <sheetName val="폐목얽기(5열)"/>
      <sheetName val="쌍송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C2" t="str">
            <v>철골공</v>
          </cell>
          <cell r="D2">
            <v>58845</v>
          </cell>
        </row>
        <row r="3">
          <cell r="C3" t="str">
            <v>콘크리트공</v>
          </cell>
          <cell r="D3">
            <v>57135</v>
          </cell>
        </row>
        <row r="4">
          <cell r="C4" t="str">
            <v>용 접 공</v>
          </cell>
          <cell r="D4">
            <v>52064</v>
          </cell>
        </row>
        <row r="5">
          <cell r="C5" t="str">
            <v>보통인부</v>
          </cell>
          <cell r="D5">
            <v>29933</v>
          </cell>
        </row>
        <row r="6">
          <cell r="C6" t="str">
            <v>특별인부</v>
          </cell>
          <cell r="D6">
            <v>43490</v>
          </cell>
        </row>
        <row r="7">
          <cell r="C7" t="str">
            <v>형틀목공</v>
          </cell>
          <cell r="D7">
            <v>61835</v>
          </cell>
        </row>
        <row r="8">
          <cell r="C8" t="str">
            <v>철근공</v>
          </cell>
          <cell r="D8">
            <v>61510</v>
          </cell>
        </row>
        <row r="9">
          <cell r="C9" t="str">
            <v>철    공</v>
          </cell>
          <cell r="D9">
            <v>58947</v>
          </cell>
        </row>
        <row r="10">
          <cell r="C10" t="str">
            <v>강판구멍뚫기</v>
          </cell>
          <cell r="D10">
            <v>85339.7</v>
          </cell>
        </row>
        <row r="11">
          <cell r="C11" t="str">
            <v>조   수</v>
          </cell>
          <cell r="D11">
            <v>29933</v>
          </cell>
        </row>
        <row r="12">
          <cell r="C12" t="str">
            <v>풀기</v>
          </cell>
          <cell r="D12">
            <v>609</v>
          </cell>
        </row>
        <row r="13">
          <cell r="C13" t="str">
            <v>보 링 공</v>
          </cell>
          <cell r="D13">
            <v>44584</v>
          </cell>
        </row>
        <row r="14">
          <cell r="C14" t="str">
            <v>비  트</v>
          </cell>
          <cell r="D14">
            <v>627000</v>
          </cell>
        </row>
        <row r="15">
          <cell r="C15" t="str">
            <v>TRACK CRANE</v>
          </cell>
          <cell r="D15">
            <v>2817</v>
          </cell>
        </row>
        <row r="16">
          <cell r="C16" t="str">
            <v>TRACK CRANE(인)</v>
          </cell>
          <cell r="D16">
            <v>15742</v>
          </cell>
        </row>
        <row r="17">
          <cell r="C17" t="str">
            <v>TRACK CRANE(경비)</v>
          </cell>
          <cell r="D17">
            <v>17824</v>
          </cell>
        </row>
        <row r="18">
          <cell r="C18" t="str">
            <v>VIBRO HAMMER</v>
          </cell>
          <cell r="D18">
            <v>11458</v>
          </cell>
        </row>
        <row r="19">
          <cell r="C19" t="str">
            <v>TRUCK CRANE</v>
          </cell>
          <cell r="D19">
            <v>2114</v>
          </cell>
        </row>
        <row r="20">
          <cell r="C20" t="str">
            <v>TRUCK CRANE(인)</v>
          </cell>
          <cell r="D20">
            <v>15742</v>
          </cell>
        </row>
        <row r="21">
          <cell r="C21" t="str">
            <v>TRUCK CRANE(경)</v>
          </cell>
          <cell r="D21">
            <v>22450</v>
          </cell>
        </row>
        <row r="22">
          <cell r="C22" t="str">
            <v>수작업반장</v>
          </cell>
          <cell r="D22">
            <v>57103</v>
          </cell>
        </row>
        <row r="23">
          <cell r="C23" t="str">
            <v>비 계 공</v>
          </cell>
          <cell r="D23">
            <v>65265</v>
          </cell>
        </row>
        <row r="24">
          <cell r="C24" t="str">
            <v>대 장 공</v>
          </cell>
          <cell r="D24">
            <v>47273</v>
          </cell>
        </row>
        <row r="25">
          <cell r="C25" t="str">
            <v>판 재(100×150×1,700m/m)</v>
          </cell>
          <cell r="D25">
            <v>152694</v>
          </cell>
        </row>
        <row r="26">
          <cell r="C26" t="str">
            <v>철    판</v>
          </cell>
        </row>
        <row r="27">
          <cell r="C27" t="str">
            <v>강판절단(수동)</v>
          </cell>
        </row>
        <row r="28">
          <cell r="C28" t="str">
            <v>용접(FILLET)</v>
          </cell>
        </row>
        <row r="29">
          <cell r="C29" t="str">
            <v>더블롯드</v>
          </cell>
        </row>
        <row r="30">
          <cell r="C30" t="str">
            <v>특수첨단장치</v>
          </cell>
        </row>
        <row r="31">
          <cell r="C31" t="str">
            <v>크라운비트</v>
          </cell>
        </row>
        <row r="32">
          <cell r="C32" t="str">
            <v>중급기술자</v>
          </cell>
        </row>
        <row r="33">
          <cell r="C33" t="str">
            <v>기 계 공</v>
          </cell>
          <cell r="D33">
            <v>51132</v>
          </cell>
        </row>
        <row r="34">
          <cell r="C34" t="str">
            <v>전    공</v>
          </cell>
          <cell r="D34">
            <v>54702</v>
          </cell>
        </row>
        <row r="35">
          <cell r="C35" t="str">
            <v>배 관 공</v>
          </cell>
        </row>
        <row r="36">
          <cell r="C36" t="str">
            <v>중급기능사</v>
          </cell>
        </row>
        <row r="37">
          <cell r="C37" t="str">
            <v>중기운전사</v>
          </cell>
          <cell r="D37">
            <v>41444</v>
          </cell>
        </row>
      </sheetData>
      <sheetData sheetId="31" refreshError="1"/>
      <sheetData sheetId="32">
        <row r="2">
          <cell r="C2" t="str">
            <v>철골공</v>
          </cell>
        </row>
      </sheetData>
      <sheetData sheetId="33">
        <row r="2">
          <cell r="C2" t="str">
            <v>철골공</v>
          </cell>
        </row>
      </sheetData>
      <sheetData sheetId="34">
        <row r="2">
          <cell r="C2" t="str">
            <v>철골공</v>
          </cell>
        </row>
      </sheetData>
      <sheetData sheetId="35">
        <row r="2">
          <cell r="C2" t="str">
            <v>철골공</v>
          </cell>
        </row>
      </sheetData>
      <sheetData sheetId="36">
        <row r="2">
          <cell r="C2" t="str">
            <v>철골공</v>
          </cell>
        </row>
      </sheetData>
      <sheetData sheetId="37">
        <row r="2">
          <cell r="C2" t="str">
            <v>철골공</v>
          </cell>
        </row>
      </sheetData>
      <sheetData sheetId="38">
        <row r="2">
          <cell r="C2" t="str">
            <v>철골공</v>
          </cell>
        </row>
      </sheetData>
      <sheetData sheetId="39">
        <row r="2">
          <cell r="C2" t="str">
            <v>철골공</v>
          </cell>
        </row>
      </sheetData>
      <sheetData sheetId="40">
        <row r="2">
          <cell r="C2" t="str">
            <v>철골공</v>
          </cell>
        </row>
      </sheetData>
      <sheetData sheetId="41">
        <row r="2">
          <cell r="C2" t="str">
            <v>철골공</v>
          </cell>
        </row>
      </sheetData>
      <sheetData sheetId="42">
        <row r="3">
          <cell r="C3" t="str">
            <v xml:space="preserve">Q = </v>
          </cell>
        </row>
      </sheetData>
      <sheetData sheetId="43">
        <row r="3">
          <cell r="C3" t="str">
            <v xml:space="preserve">Q = </v>
          </cell>
        </row>
      </sheetData>
      <sheetData sheetId="44">
        <row r="3">
          <cell r="C3" t="str">
            <v xml:space="preserve">Q = 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C2" t="str">
            <v>철골공</v>
          </cell>
        </row>
      </sheetData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2">
          <cell r="C2" t="str">
            <v>철골공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C2" t="str">
            <v>철골공</v>
          </cell>
        </row>
      </sheetData>
      <sheetData sheetId="992">
        <row r="2">
          <cell r="C2" t="str">
            <v>철골공</v>
          </cell>
        </row>
      </sheetData>
      <sheetData sheetId="993">
        <row r="2">
          <cell r="C2" t="str">
            <v>철골공</v>
          </cell>
        </row>
      </sheetData>
      <sheetData sheetId="994">
        <row r="2">
          <cell r="C2" t="str">
            <v>철골공</v>
          </cell>
        </row>
      </sheetData>
      <sheetData sheetId="995">
        <row r="2">
          <cell r="C2" t="str">
            <v>철골공</v>
          </cell>
        </row>
      </sheetData>
      <sheetData sheetId="996">
        <row r="2">
          <cell r="C2" t="str">
            <v>철골공</v>
          </cell>
        </row>
      </sheetData>
      <sheetData sheetId="997">
        <row r="2">
          <cell r="C2" t="str">
            <v>철골공</v>
          </cell>
        </row>
      </sheetData>
      <sheetData sheetId="998">
        <row r="2">
          <cell r="C2" t="str">
            <v>철골공</v>
          </cell>
        </row>
      </sheetData>
      <sheetData sheetId="999">
        <row r="2">
          <cell r="C2" t="str">
            <v>철골공</v>
          </cell>
        </row>
      </sheetData>
      <sheetData sheetId="1000">
        <row r="2">
          <cell r="C2" t="str">
            <v>철골공</v>
          </cell>
        </row>
      </sheetData>
      <sheetData sheetId="1001">
        <row r="2">
          <cell r="C2" t="str">
            <v>철골공</v>
          </cell>
        </row>
      </sheetData>
      <sheetData sheetId="1002">
        <row r="2">
          <cell r="C2" t="str">
            <v>철골공</v>
          </cell>
        </row>
      </sheetData>
      <sheetData sheetId="1003">
        <row r="2">
          <cell r="C2" t="str">
            <v>철골공</v>
          </cell>
        </row>
      </sheetData>
      <sheetData sheetId="1004">
        <row r="2">
          <cell r="C2" t="str">
            <v>철골공</v>
          </cell>
        </row>
      </sheetData>
      <sheetData sheetId="1005">
        <row r="2">
          <cell r="C2" t="str">
            <v>철골공</v>
          </cell>
        </row>
      </sheetData>
      <sheetData sheetId="1006">
        <row r="2">
          <cell r="C2" t="str">
            <v>철골공</v>
          </cell>
        </row>
      </sheetData>
      <sheetData sheetId="1007">
        <row r="2">
          <cell r="C2" t="str">
            <v>철골공</v>
          </cell>
        </row>
      </sheetData>
      <sheetData sheetId="1008">
        <row r="2">
          <cell r="C2" t="str">
            <v>철골공</v>
          </cell>
        </row>
      </sheetData>
      <sheetData sheetId="1009">
        <row r="2">
          <cell r="C2" t="str">
            <v>철골공</v>
          </cell>
        </row>
      </sheetData>
      <sheetData sheetId="1010">
        <row r="2">
          <cell r="C2" t="str">
            <v>철골공</v>
          </cell>
        </row>
      </sheetData>
      <sheetData sheetId="1011">
        <row r="2">
          <cell r="C2" t="str">
            <v>철골공</v>
          </cell>
        </row>
      </sheetData>
      <sheetData sheetId="1012">
        <row r="2">
          <cell r="C2" t="str">
            <v>철골공</v>
          </cell>
        </row>
      </sheetData>
      <sheetData sheetId="1013">
        <row r="2">
          <cell r="C2" t="str">
            <v>철골공</v>
          </cell>
        </row>
      </sheetData>
      <sheetData sheetId="1014">
        <row r="2">
          <cell r="C2" t="str">
            <v>철골공</v>
          </cell>
        </row>
      </sheetData>
      <sheetData sheetId="1015">
        <row r="2">
          <cell r="C2" t="str">
            <v>철골공</v>
          </cell>
        </row>
      </sheetData>
      <sheetData sheetId="1016">
        <row r="2">
          <cell r="C2" t="str">
            <v>철골공</v>
          </cell>
        </row>
      </sheetData>
      <sheetData sheetId="1017">
        <row r="2">
          <cell r="C2" t="str">
            <v>철골공</v>
          </cell>
        </row>
      </sheetData>
      <sheetData sheetId="1018">
        <row r="2">
          <cell r="C2" t="str">
            <v>철골공</v>
          </cell>
        </row>
      </sheetData>
      <sheetData sheetId="1019">
        <row r="2">
          <cell r="C2" t="str">
            <v>철골공</v>
          </cell>
        </row>
      </sheetData>
      <sheetData sheetId="1020">
        <row r="2">
          <cell r="C2" t="str">
            <v>철골공</v>
          </cell>
        </row>
      </sheetData>
      <sheetData sheetId="1021">
        <row r="2">
          <cell r="C2" t="str">
            <v>철골공</v>
          </cell>
        </row>
      </sheetData>
      <sheetData sheetId="1022">
        <row r="2">
          <cell r="C2" t="str">
            <v>철골공</v>
          </cell>
        </row>
      </sheetData>
      <sheetData sheetId="1023">
        <row r="2">
          <cell r="C2" t="str">
            <v>철골공</v>
          </cell>
        </row>
      </sheetData>
      <sheetData sheetId="1024">
        <row r="2">
          <cell r="C2" t="str">
            <v>철골공</v>
          </cell>
        </row>
      </sheetData>
      <sheetData sheetId="1025">
        <row r="2">
          <cell r="C2" t="str">
            <v>철골공</v>
          </cell>
        </row>
      </sheetData>
      <sheetData sheetId="1026">
        <row r="2">
          <cell r="C2" t="str">
            <v>철골공</v>
          </cell>
        </row>
      </sheetData>
      <sheetData sheetId="1027">
        <row r="2">
          <cell r="C2" t="str">
            <v>철골공</v>
          </cell>
        </row>
      </sheetData>
      <sheetData sheetId="1028">
        <row r="2">
          <cell r="C2" t="str">
            <v>철골공</v>
          </cell>
        </row>
      </sheetData>
      <sheetData sheetId="1029">
        <row r="2">
          <cell r="C2" t="str">
            <v>철골공</v>
          </cell>
        </row>
      </sheetData>
      <sheetData sheetId="1030">
        <row r="2">
          <cell r="C2" t="str">
            <v>철골공</v>
          </cell>
        </row>
      </sheetData>
      <sheetData sheetId="1031">
        <row r="2">
          <cell r="C2" t="str">
            <v>철골공</v>
          </cell>
        </row>
      </sheetData>
      <sheetData sheetId="1032">
        <row r="2">
          <cell r="C2" t="str">
            <v>철골공</v>
          </cell>
        </row>
      </sheetData>
      <sheetData sheetId="1033">
        <row r="2">
          <cell r="C2" t="str">
            <v>철골공</v>
          </cell>
        </row>
      </sheetData>
      <sheetData sheetId="1034">
        <row r="2">
          <cell r="C2" t="str">
            <v>철골공</v>
          </cell>
        </row>
      </sheetData>
      <sheetData sheetId="1035">
        <row r="2">
          <cell r="C2" t="str">
            <v>철골공</v>
          </cell>
        </row>
      </sheetData>
      <sheetData sheetId="1036">
        <row r="2">
          <cell r="C2" t="str">
            <v>철골공</v>
          </cell>
        </row>
      </sheetData>
      <sheetData sheetId="1037">
        <row r="2">
          <cell r="C2" t="str">
            <v>철골공</v>
          </cell>
        </row>
      </sheetData>
      <sheetData sheetId="1038">
        <row r="2">
          <cell r="C2" t="str">
            <v>철골공</v>
          </cell>
        </row>
      </sheetData>
      <sheetData sheetId="1039">
        <row r="2">
          <cell r="C2" t="str">
            <v>철골공</v>
          </cell>
        </row>
      </sheetData>
      <sheetData sheetId="1040">
        <row r="2">
          <cell r="C2" t="str">
            <v>철골공</v>
          </cell>
        </row>
      </sheetData>
      <sheetData sheetId="1041">
        <row r="2">
          <cell r="C2" t="str">
            <v>철골공</v>
          </cell>
        </row>
      </sheetData>
      <sheetData sheetId="1042">
        <row r="2">
          <cell r="C2" t="str">
            <v>철골공</v>
          </cell>
        </row>
      </sheetData>
      <sheetData sheetId="1043">
        <row r="2">
          <cell r="C2" t="str">
            <v>철골공</v>
          </cell>
        </row>
      </sheetData>
      <sheetData sheetId="1044">
        <row r="2">
          <cell r="C2" t="str">
            <v>철골공</v>
          </cell>
        </row>
      </sheetData>
      <sheetData sheetId="1045">
        <row r="2">
          <cell r="C2" t="str">
            <v>철골공</v>
          </cell>
        </row>
      </sheetData>
      <sheetData sheetId="1046">
        <row r="2">
          <cell r="C2" t="str">
            <v>철골공</v>
          </cell>
        </row>
      </sheetData>
      <sheetData sheetId="1047">
        <row r="2">
          <cell r="C2" t="str">
            <v>철골공</v>
          </cell>
        </row>
      </sheetData>
      <sheetData sheetId="1048">
        <row r="2">
          <cell r="C2" t="str">
            <v>철골공</v>
          </cell>
        </row>
      </sheetData>
      <sheetData sheetId="1049">
        <row r="2">
          <cell r="C2" t="str">
            <v>철골공</v>
          </cell>
        </row>
      </sheetData>
      <sheetData sheetId="1050">
        <row r="2">
          <cell r="C2" t="str">
            <v>철골공</v>
          </cell>
        </row>
      </sheetData>
      <sheetData sheetId="1051">
        <row r="2">
          <cell r="C2" t="str">
            <v>철골공</v>
          </cell>
        </row>
      </sheetData>
      <sheetData sheetId="1052">
        <row r="2">
          <cell r="C2" t="str">
            <v>철골공</v>
          </cell>
        </row>
      </sheetData>
      <sheetData sheetId="1053">
        <row r="2">
          <cell r="C2" t="str">
            <v>철골공</v>
          </cell>
        </row>
      </sheetData>
      <sheetData sheetId="1054">
        <row r="2">
          <cell r="C2" t="str">
            <v>철골공</v>
          </cell>
        </row>
      </sheetData>
      <sheetData sheetId="1055">
        <row r="2">
          <cell r="C2" t="str">
            <v>철골공</v>
          </cell>
        </row>
      </sheetData>
      <sheetData sheetId="1056">
        <row r="2">
          <cell r="C2" t="str">
            <v>철골공</v>
          </cell>
        </row>
      </sheetData>
      <sheetData sheetId="1057">
        <row r="2">
          <cell r="C2" t="str">
            <v>철골공</v>
          </cell>
        </row>
      </sheetData>
      <sheetData sheetId="1058">
        <row r="2">
          <cell r="C2" t="str">
            <v>철골공</v>
          </cell>
        </row>
      </sheetData>
      <sheetData sheetId="1059">
        <row r="2">
          <cell r="C2" t="str">
            <v>철골공</v>
          </cell>
        </row>
      </sheetData>
      <sheetData sheetId="1060">
        <row r="2">
          <cell r="C2" t="str">
            <v>철골공</v>
          </cell>
        </row>
      </sheetData>
      <sheetData sheetId="1061">
        <row r="2">
          <cell r="C2" t="str">
            <v>철골공</v>
          </cell>
        </row>
      </sheetData>
      <sheetData sheetId="1062">
        <row r="2">
          <cell r="C2" t="str">
            <v>철골공</v>
          </cell>
        </row>
      </sheetData>
      <sheetData sheetId="1063">
        <row r="2">
          <cell r="C2" t="str">
            <v>철골공</v>
          </cell>
        </row>
      </sheetData>
      <sheetData sheetId="1064">
        <row r="2">
          <cell r="C2" t="str">
            <v>철골공</v>
          </cell>
        </row>
      </sheetData>
      <sheetData sheetId="1065">
        <row r="2">
          <cell r="C2" t="str">
            <v>철골공</v>
          </cell>
        </row>
      </sheetData>
      <sheetData sheetId="1066">
        <row r="2">
          <cell r="C2" t="str">
            <v>철골공</v>
          </cell>
        </row>
      </sheetData>
      <sheetData sheetId="1067">
        <row r="2">
          <cell r="C2" t="str">
            <v>철골공</v>
          </cell>
        </row>
      </sheetData>
      <sheetData sheetId="1068">
        <row r="2">
          <cell r="C2" t="str">
            <v>철골공</v>
          </cell>
        </row>
      </sheetData>
      <sheetData sheetId="1069">
        <row r="2">
          <cell r="C2" t="str">
            <v>철골공</v>
          </cell>
        </row>
      </sheetData>
      <sheetData sheetId="1070">
        <row r="2">
          <cell r="C2" t="str">
            <v>철골공</v>
          </cell>
        </row>
      </sheetData>
      <sheetData sheetId="1071">
        <row r="2">
          <cell r="C2" t="str">
            <v>철골공</v>
          </cell>
        </row>
      </sheetData>
      <sheetData sheetId="1072">
        <row r="2">
          <cell r="C2" t="str">
            <v>철골공</v>
          </cell>
        </row>
      </sheetData>
      <sheetData sheetId="1073">
        <row r="2">
          <cell r="C2" t="str">
            <v>철골공</v>
          </cell>
        </row>
      </sheetData>
      <sheetData sheetId="1074">
        <row r="2">
          <cell r="C2" t="str">
            <v>철골공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2">
          <cell r="C2" t="str">
            <v>철골공</v>
          </cell>
        </row>
      </sheetData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2">
          <cell r="C2" t="str">
            <v>철골공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 refreshError="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2">
          <cell r="C2" t="str">
            <v>철골공</v>
          </cell>
        </row>
      </sheetData>
      <sheetData sheetId="1244">
        <row r="2">
          <cell r="C2" t="str">
            <v>철골공</v>
          </cell>
        </row>
      </sheetData>
      <sheetData sheetId="1245">
        <row r="2">
          <cell r="C2" t="str">
            <v>철골공</v>
          </cell>
        </row>
      </sheetData>
      <sheetData sheetId="1246">
        <row r="2">
          <cell r="C2" t="str">
            <v>철골공</v>
          </cell>
        </row>
      </sheetData>
      <sheetData sheetId="1247">
        <row r="2">
          <cell r="C2" t="str">
            <v>철골공</v>
          </cell>
        </row>
      </sheetData>
      <sheetData sheetId="1248">
        <row r="2">
          <cell r="C2" t="str">
            <v>철골공</v>
          </cell>
        </row>
      </sheetData>
      <sheetData sheetId="1249">
        <row r="2">
          <cell r="C2" t="str">
            <v>철골공</v>
          </cell>
        </row>
      </sheetData>
      <sheetData sheetId="1250">
        <row r="2">
          <cell r="C2" t="str">
            <v>철골공</v>
          </cell>
        </row>
      </sheetData>
      <sheetData sheetId="1251">
        <row r="2">
          <cell r="C2" t="str">
            <v>철골공</v>
          </cell>
        </row>
      </sheetData>
      <sheetData sheetId="1252">
        <row r="2">
          <cell r="C2" t="str">
            <v>철골공</v>
          </cell>
        </row>
      </sheetData>
      <sheetData sheetId="1253">
        <row r="2">
          <cell r="C2" t="str">
            <v>철골공</v>
          </cell>
        </row>
      </sheetData>
      <sheetData sheetId="1254">
        <row r="2">
          <cell r="C2" t="str">
            <v>철골공</v>
          </cell>
        </row>
      </sheetData>
      <sheetData sheetId="1255">
        <row r="2">
          <cell r="C2" t="str">
            <v>철골공</v>
          </cell>
        </row>
      </sheetData>
      <sheetData sheetId="1256">
        <row r="2">
          <cell r="C2" t="str">
            <v>철골공</v>
          </cell>
        </row>
      </sheetData>
      <sheetData sheetId="1257">
        <row r="2">
          <cell r="C2" t="str">
            <v>철골공</v>
          </cell>
        </row>
      </sheetData>
      <sheetData sheetId="1258">
        <row r="2">
          <cell r="C2" t="str">
            <v>철골공</v>
          </cell>
        </row>
      </sheetData>
      <sheetData sheetId="1259">
        <row r="2">
          <cell r="C2" t="str">
            <v>철골공</v>
          </cell>
        </row>
      </sheetData>
      <sheetData sheetId="1260">
        <row r="2">
          <cell r="C2" t="str">
            <v>철골공</v>
          </cell>
        </row>
      </sheetData>
      <sheetData sheetId="1261">
        <row r="2">
          <cell r="C2" t="str">
            <v>철골공</v>
          </cell>
        </row>
      </sheetData>
      <sheetData sheetId="1262">
        <row r="2">
          <cell r="C2" t="str">
            <v>철골공</v>
          </cell>
        </row>
      </sheetData>
      <sheetData sheetId="1263">
        <row r="2">
          <cell r="C2" t="str">
            <v>철골공</v>
          </cell>
        </row>
      </sheetData>
      <sheetData sheetId="1264">
        <row r="2">
          <cell r="C2" t="str">
            <v>철골공</v>
          </cell>
        </row>
      </sheetData>
      <sheetData sheetId="1265">
        <row r="2">
          <cell r="C2" t="str">
            <v>철골공</v>
          </cell>
        </row>
      </sheetData>
      <sheetData sheetId="1266">
        <row r="2">
          <cell r="C2" t="str">
            <v>철골공</v>
          </cell>
        </row>
      </sheetData>
      <sheetData sheetId="1267">
        <row r="2">
          <cell r="C2" t="str">
            <v>철골공</v>
          </cell>
        </row>
      </sheetData>
      <sheetData sheetId="1268">
        <row r="2">
          <cell r="C2" t="str">
            <v>철골공</v>
          </cell>
        </row>
      </sheetData>
      <sheetData sheetId="1269">
        <row r="2">
          <cell r="C2" t="str">
            <v>철골공</v>
          </cell>
        </row>
      </sheetData>
      <sheetData sheetId="1270">
        <row r="2">
          <cell r="C2" t="str">
            <v>철골공</v>
          </cell>
        </row>
      </sheetData>
      <sheetData sheetId="1271">
        <row r="2">
          <cell r="C2" t="str">
            <v>철골공</v>
          </cell>
        </row>
      </sheetData>
      <sheetData sheetId="1272">
        <row r="2">
          <cell r="C2" t="str">
            <v>철골공</v>
          </cell>
        </row>
      </sheetData>
      <sheetData sheetId="1273">
        <row r="2">
          <cell r="C2" t="str">
            <v>철골공</v>
          </cell>
        </row>
      </sheetData>
      <sheetData sheetId="1274">
        <row r="2">
          <cell r="C2" t="str">
            <v>철골공</v>
          </cell>
        </row>
      </sheetData>
      <sheetData sheetId="1275">
        <row r="2">
          <cell r="C2" t="str">
            <v>철골공</v>
          </cell>
        </row>
      </sheetData>
      <sheetData sheetId="1276">
        <row r="2">
          <cell r="C2" t="str">
            <v>철골공</v>
          </cell>
        </row>
      </sheetData>
      <sheetData sheetId="1277">
        <row r="2">
          <cell r="C2" t="str">
            <v>철골공</v>
          </cell>
        </row>
      </sheetData>
      <sheetData sheetId="1278">
        <row r="2">
          <cell r="C2" t="str">
            <v>철골공</v>
          </cell>
        </row>
      </sheetData>
      <sheetData sheetId="1279">
        <row r="2">
          <cell r="C2" t="str">
            <v>철골공</v>
          </cell>
        </row>
      </sheetData>
      <sheetData sheetId="1280">
        <row r="2">
          <cell r="C2" t="str">
            <v>철골공</v>
          </cell>
        </row>
      </sheetData>
      <sheetData sheetId="1281">
        <row r="2">
          <cell r="C2" t="str">
            <v>철골공</v>
          </cell>
        </row>
      </sheetData>
      <sheetData sheetId="1282">
        <row r="2">
          <cell r="C2" t="str">
            <v>철골공</v>
          </cell>
        </row>
      </sheetData>
      <sheetData sheetId="1283">
        <row r="2">
          <cell r="C2" t="str">
            <v>철골공</v>
          </cell>
        </row>
      </sheetData>
      <sheetData sheetId="1284">
        <row r="2">
          <cell r="C2" t="str">
            <v>철골공</v>
          </cell>
        </row>
      </sheetData>
      <sheetData sheetId="1285">
        <row r="2">
          <cell r="C2" t="str">
            <v>철골공</v>
          </cell>
        </row>
      </sheetData>
      <sheetData sheetId="1286">
        <row r="2">
          <cell r="C2" t="str">
            <v>철골공</v>
          </cell>
        </row>
      </sheetData>
      <sheetData sheetId="1287">
        <row r="2">
          <cell r="C2" t="str">
            <v>철골공</v>
          </cell>
        </row>
      </sheetData>
      <sheetData sheetId="1288">
        <row r="2">
          <cell r="C2" t="str">
            <v>철골공</v>
          </cell>
        </row>
      </sheetData>
      <sheetData sheetId="1289">
        <row r="2">
          <cell r="C2" t="str">
            <v>철골공</v>
          </cell>
        </row>
      </sheetData>
      <sheetData sheetId="1290">
        <row r="2">
          <cell r="C2" t="str">
            <v>철골공</v>
          </cell>
        </row>
      </sheetData>
      <sheetData sheetId="1291">
        <row r="2">
          <cell r="C2" t="str">
            <v>철골공</v>
          </cell>
        </row>
      </sheetData>
      <sheetData sheetId="1292">
        <row r="2">
          <cell r="C2" t="str">
            <v>철골공</v>
          </cell>
        </row>
      </sheetData>
      <sheetData sheetId="1293">
        <row r="2">
          <cell r="C2" t="str">
            <v>철골공</v>
          </cell>
        </row>
      </sheetData>
      <sheetData sheetId="1294">
        <row r="2">
          <cell r="C2" t="str">
            <v>철골공</v>
          </cell>
        </row>
      </sheetData>
      <sheetData sheetId="1295">
        <row r="2">
          <cell r="C2" t="str">
            <v>철골공</v>
          </cell>
        </row>
      </sheetData>
      <sheetData sheetId="1296">
        <row r="2">
          <cell r="C2" t="str">
            <v>철골공</v>
          </cell>
        </row>
      </sheetData>
      <sheetData sheetId="1297"/>
      <sheetData sheetId="1298"/>
      <sheetData sheetId="1299"/>
      <sheetData sheetId="1300"/>
      <sheetData sheetId="1301">
        <row r="2">
          <cell r="C2" t="str">
            <v>철골공</v>
          </cell>
        </row>
      </sheetData>
      <sheetData sheetId="1302"/>
      <sheetData sheetId="1303"/>
      <sheetData sheetId="1304"/>
      <sheetData sheetId="1305"/>
      <sheetData sheetId="1306"/>
      <sheetData sheetId="1307">
        <row r="2">
          <cell r="C2" t="str">
            <v>철골공</v>
          </cell>
        </row>
      </sheetData>
      <sheetData sheetId="1308">
        <row r="2">
          <cell r="C2" t="str">
            <v>철골공</v>
          </cell>
        </row>
      </sheetData>
      <sheetData sheetId="1309">
        <row r="2">
          <cell r="C2" t="str">
            <v>철골공</v>
          </cell>
        </row>
      </sheetData>
      <sheetData sheetId="1310">
        <row r="2">
          <cell r="C2" t="str">
            <v>철골공</v>
          </cell>
        </row>
      </sheetData>
      <sheetData sheetId="1311">
        <row r="2">
          <cell r="C2" t="str">
            <v>철골공</v>
          </cell>
        </row>
      </sheetData>
      <sheetData sheetId="1312">
        <row r="2">
          <cell r="C2" t="str">
            <v>철골공</v>
          </cell>
        </row>
      </sheetData>
      <sheetData sheetId="1313">
        <row r="2">
          <cell r="C2" t="str">
            <v>철골공</v>
          </cell>
        </row>
      </sheetData>
      <sheetData sheetId="1314">
        <row r="2">
          <cell r="C2" t="str">
            <v>철골공</v>
          </cell>
        </row>
      </sheetData>
      <sheetData sheetId="1315">
        <row r="2">
          <cell r="C2" t="str">
            <v>철골공</v>
          </cell>
        </row>
      </sheetData>
      <sheetData sheetId="1316">
        <row r="2">
          <cell r="C2" t="str">
            <v>철골공</v>
          </cell>
        </row>
      </sheetData>
      <sheetData sheetId="1317">
        <row r="2">
          <cell r="C2" t="str">
            <v>철골공</v>
          </cell>
        </row>
      </sheetData>
      <sheetData sheetId="1318">
        <row r="2">
          <cell r="C2" t="str">
            <v>철골공</v>
          </cell>
        </row>
      </sheetData>
      <sheetData sheetId="1319">
        <row r="2">
          <cell r="C2" t="str">
            <v>철골공</v>
          </cell>
        </row>
      </sheetData>
      <sheetData sheetId="1320">
        <row r="2">
          <cell r="C2" t="str">
            <v>철골공</v>
          </cell>
        </row>
      </sheetData>
      <sheetData sheetId="1321">
        <row r="2">
          <cell r="C2" t="str">
            <v>철골공</v>
          </cell>
        </row>
      </sheetData>
      <sheetData sheetId="1322">
        <row r="2">
          <cell r="C2" t="str">
            <v>철골공</v>
          </cell>
        </row>
      </sheetData>
      <sheetData sheetId="1323">
        <row r="2">
          <cell r="C2" t="str">
            <v>철골공</v>
          </cell>
        </row>
      </sheetData>
      <sheetData sheetId="1324">
        <row r="2">
          <cell r="C2" t="str">
            <v>철골공</v>
          </cell>
        </row>
      </sheetData>
      <sheetData sheetId="1325">
        <row r="2">
          <cell r="C2" t="str">
            <v>철골공</v>
          </cell>
        </row>
      </sheetData>
      <sheetData sheetId="1326">
        <row r="2">
          <cell r="C2" t="str">
            <v>철골공</v>
          </cell>
        </row>
      </sheetData>
      <sheetData sheetId="1327">
        <row r="2">
          <cell r="C2" t="str">
            <v>철골공</v>
          </cell>
        </row>
      </sheetData>
      <sheetData sheetId="1328">
        <row r="2">
          <cell r="C2" t="str">
            <v>철골공</v>
          </cell>
        </row>
      </sheetData>
      <sheetData sheetId="1329">
        <row r="2">
          <cell r="C2" t="str">
            <v>철골공</v>
          </cell>
        </row>
      </sheetData>
      <sheetData sheetId="1330">
        <row r="2">
          <cell r="C2" t="str">
            <v>철골공</v>
          </cell>
        </row>
      </sheetData>
      <sheetData sheetId="1331">
        <row r="2">
          <cell r="C2" t="str">
            <v>철골공</v>
          </cell>
        </row>
      </sheetData>
      <sheetData sheetId="1332">
        <row r="2">
          <cell r="C2" t="str">
            <v>철골공</v>
          </cell>
        </row>
      </sheetData>
      <sheetData sheetId="1333">
        <row r="2">
          <cell r="C2" t="str">
            <v>철골공</v>
          </cell>
        </row>
      </sheetData>
      <sheetData sheetId="1334">
        <row r="2">
          <cell r="C2" t="str">
            <v>철골공</v>
          </cell>
        </row>
      </sheetData>
      <sheetData sheetId="1335">
        <row r="2">
          <cell r="C2" t="str">
            <v>철골공</v>
          </cell>
        </row>
      </sheetData>
      <sheetData sheetId="1336">
        <row r="2">
          <cell r="C2" t="str">
            <v>철골공</v>
          </cell>
        </row>
      </sheetData>
      <sheetData sheetId="1337">
        <row r="2">
          <cell r="C2" t="str">
            <v>철골공</v>
          </cell>
        </row>
      </sheetData>
      <sheetData sheetId="1338">
        <row r="2">
          <cell r="C2" t="str">
            <v>철골공</v>
          </cell>
        </row>
      </sheetData>
      <sheetData sheetId="1339">
        <row r="2">
          <cell r="C2" t="str">
            <v>철골공</v>
          </cell>
        </row>
      </sheetData>
      <sheetData sheetId="1340">
        <row r="2">
          <cell r="C2" t="str">
            <v>철골공</v>
          </cell>
        </row>
      </sheetData>
      <sheetData sheetId="1341">
        <row r="2">
          <cell r="C2" t="str">
            <v>철골공</v>
          </cell>
        </row>
      </sheetData>
      <sheetData sheetId="1342">
        <row r="2">
          <cell r="C2" t="str">
            <v>철골공</v>
          </cell>
        </row>
      </sheetData>
      <sheetData sheetId="1343"/>
      <sheetData sheetId="1344">
        <row r="2">
          <cell r="C2" t="str">
            <v>철골공</v>
          </cell>
        </row>
      </sheetData>
      <sheetData sheetId="1345"/>
      <sheetData sheetId="1346">
        <row r="2">
          <cell r="C2" t="str">
            <v>철골공</v>
          </cell>
        </row>
      </sheetData>
      <sheetData sheetId="1347"/>
      <sheetData sheetId="1348">
        <row r="2">
          <cell r="C2" t="str">
            <v>철골공</v>
          </cell>
        </row>
      </sheetData>
      <sheetData sheetId="1349">
        <row r="2">
          <cell r="C2" t="str">
            <v>철골공</v>
          </cell>
        </row>
      </sheetData>
      <sheetData sheetId="1350">
        <row r="2">
          <cell r="C2" t="str">
            <v>철골공</v>
          </cell>
        </row>
      </sheetData>
      <sheetData sheetId="1351"/>
      <sheetData sheetId="1352"/>
      <sheetData sheetId="1353">
        <row r="2">
          <cell r="C2" t="str">
            <v>철골공</v>
          </cell>
        </row>
      </sheetData>
      <sheetData sheetId="1354">
        <row r="2">
          <cell r="C2" t="str">
            <v>철골공</v>
          </cell>
        </row>
      </sheetData>
      <sheetData sheetId="1355">
        <row r="2">
          <cell r="C2" t="str">
            <v>철골공</v>
          </cell>
        </row>
      </sheetData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>
        <row r="2">
          <cell r="C2">
            <v>0</v>
          </cell>
        </row>
      </sheetData>
      <sheetData sheetId="1386">
        <row r="2">
          <cell r="C2">
            <v>0</v>
          </cell>
        </row>
      </sheetData>
      <sheetData sheetId="1387">
        <row r="2">
          <cell r="C2">
            <v>0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2">
          <cell r="C2" t="str">
            <v>철골공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>
        <row r="2">
          <cell r="C2" t="str">
            <v>철골공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>
        <row r="2">
          <cell r="C2" t="str">
            <v>철골공</v>
          </cell>
        </row>
      </sheetData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>
        <row r="2">
          <cell r="C2" t="str">
            <v>철골공</v>
          </cell>
        </row>
      </sheetData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C2">
            <v>0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>
        <row r="2">
          <cell r="C2" t="str">
            <v>철골공</v>
          </cell>
        </row>
      </sheetData>
      <sheetData sheetId="1650">
        <row r="2">
          <cell r="C2" t="str">
            <v>철골공</v>
          </cell>
        </row>
      </sheetData>
      <sheetData sheetId="1651">
        <row r="2">
          <cell r="C2" t="str">
            <v>철골공</v>
          </cell>
        </row>
      </sheetData>
      <sheetData sheetId="1652">
        <row r="2">
          <cell r="C2" t="str">
            <v>철골공</v>
          </cell>
        </row>
      </sheetData>
      <sheetData sheetId="1653">
        <row r="2">
          <cell r="C2" t="str">
            <v>철골공</v>
          </cell>
        </row>
      </sheetData>
      <sheetData sheetId="1654">
        <row r="2">
          <cell r="C2" t="str">
            <v>철골공</v>
          </cell>
        </row>
      </sheetData>
      <sheetData sheetId="1655">
        <row r="2">
          <cell r="C2" t="str">
            <v>철골공</v>
          </cell>
        </row>
      </sheetData>
      <sheetData sheetId="1656">
        <row r="2">
          <cell r="C2" t="str">
            <v>철골공</v>
          </cell>
        </row>
      </sheetData>
      <sheetData sheetId="1657">
        <row r="2">
          <cell r="C2" t="str">
            <v>철골공</v>
          </cell>
        </row>
      </sheetData>
      <sheetData sheetId="1658">
        <row r="2">
          <cell r="C2" t="str">
            <v>철골공</v>
          </cell>
        </row>
      </sheetData>
      <sheetData sheetId="1659">
        <row r="2">
          <cell r="C2" t="str">
            <v>철골공</v>
          </cell>
        </row>
      </sheetData>
      <sheetData sheetId="1660">
        <row r="2">
          <cell r="C2" t="str">
            <v>철골공</v>
          </cell>
        </row>
      </sheetData>
      <sheetData sheetId="1661">
        <row r="2">
          <cell r="C2" t="str">
            <v>철골공</v>
          </cell>
        </row>
      </sheetData>
      <sheetData sheetId="1662">
        <row r="2">
          <cell r="C2" t="str">
            <v>철골공</v>
          </cell>
        </row>
      </sheetData>
      <sheetData sheetId="1663">
        <row r="2">
          <cell r="C2" t="str">
            <v>철골공</v>
          </cell>
        </row>
      </sheetData>
      <sheetData sheetId="1664">
        <row r="2">
          <cell r="C2" t="str">
            <v>철골공</v>
          </cell>
        </row>
      </sheetData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>
        <row r="2">
          <cell r="C2" t="str">
            <v>철골공</v>
          </cell>
        </row>
      </sheetData>
      <sheetData sheetId="1683">
        <row r="2">
          <cell r="C2" t="str">
            <v>철골공</v>
          </cell>
        </row>
      </sheetData>
      <sheetData sheetId="1684" refreshError="1"/>
      <sheetData sheetId="1685">
        <row r="2">
          <cell r="C2" t="str">
            <v>철골공</v>
          </cell>
        </row>
      </sheetData>
      <sheetData sheetId="1686">
        <row r="2">
          <cell r="C2" t="str">
            <v>철골공</v>
          </cell>
        </row>
      </sheetData>
      <sheetData sheetId="1687" refreshError="1"/>
      <sheetData sheetId="1688" refreshError="1"/>
      <sheetData sheetId="1689" refreshError="1"/>
      <sheetData sheetId="1690">
        <row r="2">
          <cell r="C2" t="str">
            <v>철골공</v>
          </cell>
        </row>
      </sheetData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>
        <row r="2">
          <cell r="C2" t="str">
            <v>철골공</v>
          </cell>
        </row>
      </sheetData>
      <sheetData sheetId="1697">
        <row r="2">
          <cell r="C2" t="str">
            <v>철골공</v>
          </cell>
        </row>
      </sheetData>
      <sheetData sheetId="1698">
        <row r="2">
          <cell r="C2" t="str">
            <v>철골공</v>
          </cell>
        </row>
      </sheetData>
      <sheetData sheetId="1699">
        <row r="2">
          <cell r="C2" t="str">
            <v>철골공</v>
          </cell>
        </row>
      </sheetData>
      <sheetData sheetId="1700">
        <row r="2">
          <cell r="C2" t="str">
            <v>철골공</v>
          </cell>
        </row>
      </sheetData>
      <sheetData sheetId="1701">
        <row r="2">
          <cell r="C2" t="str">
            <v>철골공</v>
          </cell>
        </row>
      </sheetData>
      <sheetData sheetId="1702">
        <row r="2">
          <cell r="C2" t="str">
            <v>철골공</v>
          </cell>
        </row>
      </sheetData>
      <sheetData sheetId="1703">
        <row r="2">
          <cell r="C2" t="str">
            <v>철골공</v>
          </cell>
        </row>
      </sheetData>
      <sheetData sheetId="1704">
        <row r="2">
          <cell r="C2" t="str">
            <v>철골공</v>
          </cell>
        </row>
      </sheetData>
      <sheetData sheetId="1705">
        <row r="2">
          <cell r="C2" t="str">
            <v>철골공</v>
          </cell>
        </row>
      </sheetData>
      <sheetData sheetId="1706">
        <row r="2">
          <cell r="C2" t="str">
            <v>철골공</v>
          </cell>
        </row>
      </sheetData>
      <sheetData sheetId="1707">
        <row r="2">
          <cell r="C2" t="str">
            <v>철골공</v>
          </cell>
        </row>
      </sheetData>
      <sheetData sheetId="1708">
        <row r="2">
          <cell r="C2" t="str">
            <v>철골공</v>
          </cell>
        </row>
      </sheetData>
      <sheetData sheetId="1709">
        <row r="2">
          <cell r="C2" t="str">
            <v>철골공</v>
          </cell>
        </row>
      </sheetData>
      <sheetData sheetId="1710">
        <row r="2">
          <cell r="C2" t="str">
            <v>철골공</v>
          </cell>
        </row>
      </sheetData>
      <sheetData sheetId="1711">
        <row r="2">
          <cell r="C2" t="str">
            <v>철골공</v>
          </cell>
        </row>
      </sheetData>
      <sheetData sheetId="1712">
        <row r="2">
          <cell r="C2" t="str">
            <v>철골공</v>
          </cell>
        </row>
      </sheetData>
      <sheetData sheetId="1713">
        <row r="2">
          <cell r="C2" t="str">
            <v>철골공</v>
          </cell>
        </row>
      </sheetData>
      <sheetData sheetId="1714">
        <row r="2">
          <cell r="C2" t="str">
            <v>철골공</v>
          </cell>
        </row>
      </sheetData>
      <sheetData sheetId="1715">
        <row r="2">
          <cell r="C2" t="str">
            <v>철골공</v>
          </cell>
        </row>
      </sheetData>
      <sheetData sheetId="1716">
        <row r="2">
          <cell r="C2" t="str">
            <v>철골공</v>
          </cell>
        </row>
      </sheetData>
      <sheetData sheetId="1717">
        <row r="2">
          <cell r="C2" t="str">
            <v>철골공</v>
          </cell>
        </row>
      </sheetData>
      <sheetData sheetId="1718">
        <row r="2">
          <cell r="C2" t="str">
            <v>철골공</v>
          </cell>
        </row>
      </sheetData>
      <sheetData sheetId="1719">
        <row r="2">
          <cell r="C2" t="str">
            <v>철골공</v>
          </cell>
        </row>
      </sheetData>
      <sheetData sheetId="1720">
        <row r="2">
          <cell r="C2" t="str">
            <v>철골공</v>
          </cell>
        </row>
      </sheetData>
      <sheetData sheetId="1721">
        <row r="2">
          <cell r="C2" t="str">
            <v>철골공</v>
          </cell>
        </row>
      </sheetData>
      <sheetData sheetId="1722">
        <row r="2">
          <cell r="C2" t="str">
            <v>철골공</v>
          </cell>
        </row>
      </sheetData>
      <sheetData sheetId="1723">
        <row r="2">
          <cell r="C2" t="str">
            <v>철골공</v>
          </cell>
        </row>
      </sheetData>
      <sheetData sheetId="1724">
        <row r="2">
          <cell r="C2" t="str">
            <v>철골공</v>
          </cell>
        </row>
      </sheetData>
      <sheetData sheetId="1725">
        <row r="2">
          <cell r="C2" t="str">
            <v>철골공</v>
          </cell>
        </row>
      </sheetData>
      <sheetData sheetId="1726">
        <row r="2">
          <cell r="C2" t="str">
            <v>철골공</v>
          </cell>
        </row>
      </sheetData>
      <sheetData sheetId="1727">
        <row r="2">
          <cell r="C2" t="str">
            <v>철골공</v>
          </cell>
        </row>
      </sheetData>
      <sheetData sheetId="1728">
        <row r="2">
          <cell r="C2" t="str">
            <v>철골공</v>
          </cell>
        </row>
      </sheetData>
      <sheetData sheetId="1729">
        <row r="2">
          <cell r="C2" t="str">
            <v>철골공</v>
          </cell>
        </row>
      </sheetData>
      <sheetData sheetId="1730">
        <row r="2">
          <cell r="C2" t="str">
            <v>철골공</v>
          </cell>
        </row>
      </sheetData>
      <sheetData sheetId="1731">
        <row r="2">
          <cell r="C2" t="str">
            <v>철골공</v>
          </cell>
        </row>
      </sheetData>
      <sheetData sheetId="1732">
        <row r="2">
          <cell r="C2" t="str">
            <v>철골공</v>
          </cell>
        </row>
      </sheetData>
      <sheetData sheetId="1733">
        <row r="2">
          <cell r="C2" t="str">
            <v>철골공</v>
          </cell>
        </row>
      </sheetData>
      <sheetData sheetId="1734">
        <row r="2">
          <cell r="C2" t="str">
            <v>철골공</v>
          </cell>
        </row>
      </sheetData>
      <sheetData sheetId="1735">
        <row r="2">
          <cell r="C2" t="str">
            <v>철골공</v>
          </cell>
        </row>
      </sheetData>
      <sheetData sheetId="1736">
        <row r="2">
          <cell r="C2" t="str">
            <v>철골공</v>
          </cell>
        </row>
      </sheetData>
      <sheetData sheetId="1737">
        <row r="2">
          <cell r="C2" t="str">
            <v>철골공</v>
          </cell>
        </row>
      </sheetData>
      <sheetData sheetId="1738">
        <row r="2">
          <cell r="C2" t="str">
            <v>철골공</v>
          </cell>
        </row>
      </sheetData>
      <sheetData sheetId="1739">
        <row r="2">
          <cell r="C2" t="str">
            <v>철골공</v>
          </cell>
        </row>
      </sheetData>
      <sheetData sheetId="1740">
        <row r="2">
          <cell r="C2" t="str">
            <v>철골공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>
        <row r="2">
          <cell r="C2" t="str">
            <v>철골공</v>
          </cell>
        </row>
      </sheetData>
      <sheetData sheetId="1873">
        <row r="2">
          <cell r="C2" t="str">
            <v>철골공</v>
          </cell>
        </row>
      </sheetData>
      <sheetData sheetId="1874">
        <row r="2">
          <cell r="C2" t="str">
            <v>철골공</v>
          </cell>
        </row>
      </sheetData>
      <sheetData sheetId="1875">
        <row r="2">
          <cell r="C2" t="str">
            <v>철골공</v>
          </cell>
        </row>
      </sheetData>
      <sheetData sheetId="1876">
        <row r="2">
          <cell r="C2" t="str">
            <v>철골공</v>
          </cell>
        </row>
      </sheetData>
      <sheetData sheetId="1877">
        <row r="2">
          <cell r="C2" t="str">
            <v>철골공</v>
          </cell>
        </row>
      </sheetData>
      <sheetData sheetId="1878">
        <row r="2">
          <cell r="C2" t="str">
            <v>철골공</v>
          </cell>
        </row>
      </sheetData>
      <sheetData sheetId="1879">
        <row r="2">
          <cell r="C2" t="str">
            <v>철골공</v>
          </cell>
        </row>
      </sheetData>
      <sheetData sheetId="1880">
        <row r="2">
          <cell r="C2" t="str">
            <v>철골공</v>
          </cell>
        </row>
      </sheetData>
      <sheetData sheetId="1881">
        <row r="2">
          <cell r="C2" t="str">
            <v>철골공</v>
          </cell>
        </row>
      </sheetData>
      <sheetData sheetId="1882">
        <row r="2">
          <cell r="C2" t="str">
            <v>철골공</v>
          </cell>
        </row>
      </sheetData>
      <sheetData sheetId="1883">
        <row r="2">
          <cell r="C2" t="str">
            <v>철골공</v>
          </cell>
        </row>
      </sheetData>
      <sheetData sheetId="1884">
        <row r="2">
          <cell r="C2" t="str">
            <v>철골공</v>
          </cell>
        </row>
      </sheetData>
      <sheetData sheetId="1885">
        <row r="2">
          <cell r="C2" t="str">
            <v>철골공</v>
          </cell>
        </row>
      </sheetData>
      <sheetData sheetId="1886">
        <row r="2">
          <cell r="C2" t="str">
            <v>철골공</v>
          </cell>
        </row>
      </sheetData>
      <sheetData sheetId="1887">
        <row r="2">
          <cell r="C2" t="str">
            <v>철골공</v>
          </cell>
        </row>
      </sheetData>
      <sheetData sheetId="1888">
        <row r="2">
          <cell r="C2" t="str">
            <v>철골공</v>
          </cell>
        </row>
      </sheetData>
      <sheetData sheetId="1889">
        <row r="2">
          <cell r="C2" t="str">
            <v>철골공</v>
          </cell>
        </row>
      </sheetData>
      <sheetData sheetId="1890">
        <row r="2">
          <cell r="C2" t="str">
            <v>철골공</v>
          </cell>
        </row>
      </sheetData>
      <sheetData sheetId="1891">
        <row r="2">
          <cell r="C2" t="str">
            <v>철골공</v>
          </cell>
        </row>
      </sheetData>
      <sheetData sheetId="1892">
        <row r="2">
          <cell r="C2" t="str">
            <v>철골공</v>
          </cell>
        </row>
      </sheetData>
      <sheetData sheetId="1893">
        <row r="2">
          <cell r="C2" t="str">
            <v>철골공</v>
          </cell>
        </row>
      </sheetData>
      <sheetData sheetId="1894">
        <row r="2">
          <cell r="C2" t="str">
            <v>철골공</v>
          </cell>
        </row>
      </sheetData>
      <sheetData sheetId="1895">
        <row r="2">
          <cell r="C2" t="str">
            <v>철골공</v>
          </cell>
        </row>
      </sheetData>
      <sheetData sheetId="1896">
        <row r="2">
          <cell r="C2" t="str">
            <v>철골공</v>
          </cell>
        </row>
      </sheetData>
      <sheetData sheetId="1897" refreshError="1"/>
      <sheetData sheetId="1898">
        <row r="2">
          <cell r="C2" t="str">
            <v>철골공</v>
          </cell>
        </row>
      </sheetData>
      <sheetData sheetId="1899">
        <row r="2">
          <cell r="C2" t="str">
            <v>철골공</v>
          </cell>
        </row>
      </sheetData>
      <sheetData sheetId="1900">
        <row r="2">
          <cell r="C2" t="str">
            <v>철골공</v>
          </cell>
        </row>
      </sheetData>
      <sheetData sheetId="1901">
        <row r="2">
          <cell r="C2" t="str">
            <v>철골공</v>
          </cell>
        </row>
      </sheetData>
      <sheetData sheetId="1902">
        <row r="2">
          <cell r="C2" t="str">
            <v>철골공</v>
          </cell>
        </row>
      </sheetData>
      <sheetData sheetId="1903">
        <row r="2">
          <cell r="C2" t="str">
            <v>철골공</v>
          </cell>
        </row>
      </sheetData>
      <sheetData sheetId="1904">
        <row r="2">
          <cell r="C2" t="str">
            <v>철골공</v>
          </cell>
        </row>
      </sheetData>
      <sheetData sheetId="1905">
        <row r="2">
          <cell r="C2" t="str">
            <v>철골공</v>
          </cell>
        </row>
      </sheetData>
      <sheetData sheetId="1906">
        <row r="2">
          <cell r="C2" t="str">
            <v>철골공</v>
          </cell>
        </row>
      </sheetData>
      <sheetData sheetId="1907">
        <row r="2">
          <cell r="C2" t="str">
            <v>철골공</v>
          </cell>
        </row>
      </sheetData>
      <sheetData sheetId="1908">
        <row r="2">
          <cell r="C2" t="str">
            <v>철골공</v>
          </cell>
        </row>
      </sheetData>
      <sheetData sheetId="1909">
        <row r="2">
          <cell r="C2" t="str">
            <v>철골공</v>
          </cell>
        </row>
      </sheetData>
      <sheetData sheetId="1910">
        <row r="2">
          <cell r="C2" t="str">
            <v>철골공</v>
          </cell>
        </row>
      </sheetData>
      <sheetData sheetId="1911">
        <row r="2">
          <cell r="C2" t="str">
            <v>철골공</v>
          </cell>
        </row>
      </sheetData>
      <sheetData sheetId="1912">
        <row r="2">
          <cell r="C2" t="str">
            <v>철골공</v>
          </cell>
        </row>
      </sheetData>
      <sheetData sheetId="1913">
        <row r="2">
          <cell r="C2" t="str">
            <v>철골공</v>
          </cell>
        </row>
      </sheetData>
      <sheetData sheetId="1914">
        <row r="2">
          <cell r="C2" t="str">
            <v>철골공</v>
          </cell>
        </row>
      </sheetData>
      <sheetData sheetId="1915">
        <row r="2">
          <cell r="C2" t="str">
            <v>철골공</v>
          </cell>
        </row>
      </sheetData>
      <sheetData sheetId="1916">
        <row r="2">
          <cell r="C2" t="str">
            <v>철골공</v>
          </cell>
        </row>
      </sheetData>
      <sheetData sheetId="1917">
        <row r="2">
          <cell r="C2" t="str">
            <v>철골공</v>
          </cell>
        </row>
      </sheetData>
      <sheetData sheetId="1918">
        <row r="2">
          <cell r="C2" t="str">
            <v>철골공</v>
          </cell>
        </row>
      </sheetData>
      <sheetData sheetId="1919">
        <row r="2">
          <cell r="C2" t="str">
            <v>철골공</v>
          </cell>
        </row>
      </sheetData>
      <sheetData sheetId="1920">
        <row r="2">
          <cell r="C2" t="str">
            <v>철골공</v>
          </cell>
        </row>
      </sheetData>
      <sheetData sheetId="1921">
        <row r="2">
          <cell r="C2" t="str">
            <v>철골공</v>
          </cell>
        </row>
      </sheetData>
      <sheetData sheetId="1922">
        <row r="2">
          <cell r="C2" t="str">
            <v>철골공</v>
          </cell>
        </row>
      </sheetData>
      <sheetData sheetId="1923">
        <row r="2">
          <cell r="C2" t="str">
            <v>철골공</v>
          </cell>
        </row>
      </sheetData>
      <sheetData sheetId="1924">
        <row r="2">
          <cell r="C2" t="str">
            <v>철골공</v>
          </cell>
        </row>
      </sheetData>
      <sheetData sheetId="1925">
        <row r="2">
          <cell r="C2" t="str">
            <v>철골공</v>
          </cell>
        </row>
      </sheetData>
      <sheetData sheetId="1926">
        <row r="2">
          <cell r="C2" t="str">
            <v>철골공</v>
          </cell>
        </row>
      </sheetData>
      <sheetData sheetId="1927">
        <row r="2">
          <cell r="C2" t="str">
            <v>철골공</v>
          </cell>
        </row>
      </sheetData>
      <sheetData sheetId="1928">
        <row r="2">
          <cell r="C2" t="str">
            <v>철골공</v>
          </cell>
        </row>
      </sheetData>
      <sheetData sheetId="1929">
        <row r="2">
          <cell r="C2" t="str">
            <v>철골공</v>
          </cell>
        </row>
      </sheetData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>
        <row r="2">
          <cell r="C2" t="str">
            <v>철골공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>
        <row r="2">
          <cell r="C2" t="str">
            <v>철골공</v>
          </cell>
        </row>
      </sheetData>
      <sheetData sheetId="1973" refreshError="1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/>
      <sheetData sheetId="1987">
        <row r="2">
          <cell r="C2" t="str">
            <v>철골공</v>
          </cell>
        </row>
      </sheetData>
      <sheetData sheetId="1988"/>
      <sheetData sheetId="1989"/>
      <sheetData sheetId="1990"/>
      <sheetData sheetId="1991"/>
      <sheetData sheetId="1992"/>
      <sheetData sheetId="1993">
        <row r="2">
          <cell r="C2" t="str">
            <v>철골공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>
        <row r="2">
          <cell r="C2" t="str">
            <v>철골공</v>
          </cell>
        </row>
      </sheetData>
      <sheetData sheetId="2080" refreshError="1"/>
      <sheetData sheetId="2081" refreshError="1"/>
      <sheetData sheetId="2082" refreshError="1"/>
      <sheetData sheetId="2083"/>
      <sheetData sheetId="2084" refreshError="1"/>
      <sheetData sheetId="2085" refreshError="1"/>
      <sheetData sheetId="2086" refreshError="1"/>
      <sheetData sheetId="2087">
        <row r="2">
          <cell r="C2" t="str">
            <v>철골공</v>
          </cell>
        </row>
      </sheetData>
      <sheetData sheetId="2088">
        <row r="2">
          <cell r="C2" t="str">
            <v>철골공</v>
          </cell>
        </row>
      </sheetData>
      <sheetData sheetId="2089">
        <row r="2">
          <cell r="C2" t="str">
            <v>철골공</v>
          </cell>
        </row>
      </sheetData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>
        <row r="2">
          <cell r="C2" t="str">
            <v>철골공</v>
          </cell>
        </row>
      </sheetData>
      <sheetData sheetId="2105"/>
      <sheetData sheetId="2106"/>
      <sheetData sheetId="2107"/>
      <sheetData sheetId="2108">
        <row r="2">
          <cell r="C2" t="str">
            <v>철골공</v>
          </cell>
        </row>
      </sheetData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>
        <row r="2">
          <cell r="C2" t="str">
            <v>철골공</v>
          </cell>
        </row>
      </sheetData>
      <sheetData sheetId="2122">
        <row r="2">
          <cell r="C2" t="str">
            <v>철골공</v>
          </cell>
        </row>
      </sheetData>
      <sheetData sheetId="2123">
        <row r="2">
          <cell r="C2" t="str">
            <v>철골공</v>
          </cell>
        </row>
      </sheetData>
      <sheetData sheetId="2124">
        <row r="2">
          <cell r="C2" t="str">
            <v>철골공</v>
          </cell>
        </row>
      </sheetData>
      <sheetData sheetId="2125">
        <row r="2">
          <cell r="C2" t="str">
            <v>철골공</v>
          </cell>
        </row>
      </sheetData>
      <sheetData sheetId="2126">
        <row r="2">
          <cell r="C2" t="str">
            <v>철골공</v>
          </cell>
        </row>
      </sheetData>
      <sheetData sheetId="2127">
        <row r="2">
          <cell r="C2" t="str">
            <v>철골공</v>
          </cell>
        </row>
      </sheetData>
      <sheetData sheetId="2128">
        <row r="2">
          <cell r="C2" t="str">
            <v>철골공</v>
          </cell>
        </row>
      </sheetData>
      <sheetData sheetId="2129">
        <row r="2">
          <cell r="C2" t="str">
            <v>철골공</v>
          </cell>
        </row>
      </sheetData>
      <sheetData sheetId="2130">
        <row r="2">
          <cell r="C2" t="str">
            <v>철골공</v>
          </cell>
        </row>
      </sheetData>
      <sheetData sheetId="2131">
        <row r="2">
          <cell r="C2" t="str">
            <v>철골공</v>
          </cell>
        </row>
      </sheetData>
      <sheetData sheetId="2132"/>
      <sheetData sheetId="2133">
        <row r="2">
          <cell r="C2" t="str">
            <v>철골공</v>
          </cell>
        </row>
      </sheetData>
      <sheetData sheetId="2134">
        <row r="2">
          <cell r="C2" t="str">
            <v>철골공</v>
          </cell>
        </row>
      </sheetData>
      <sheetData sheetId="2135">
        <row r="2">
          <cell r="C2" t="str">
            <v>철골공</v>
          </cell>
        </row>
      </sheetData>
      <sheetData sheetId="2136"/>
      <sheetData sheetId="2137">
        <row r="2">
          <cell r="C2" t="str">
            <v>철골공</v>
          </cell>
        </row>
      </sheetData>
      <sheetData sheetId="2138"/>
      <sheetData sheetId="2139">
        <row r="2">
          <cell r="C2" t="str">
            <v>철골공</v>
          </cell>
        </row>
      </sheetData>
      <sheetData sheetId="2140">
        <row r="2">
          <cell r="C2" t="str">
            <v>철골공</v>
          </cell>
        </row>
      </sheetData>
      <sheetData sheetId="2141">
        <row r="2">
          <cell r="C2" t="str">
            <v>철골공</v>
          </cell>
        </row>
      </sheetData>
      <sheetData sheetId="2142">
        <row r="2">
          <cell r="C2" t="str">
            <v>철골공</v>
          </cell>
        </row>
      </sheetData>
      <sheetData sheetId="2143">
        <row r="2">
          <cell r="C2" t="str">
            <v>철골공</v>
          </cell>
        </row>
      </sheetData>
      <sheetData sheetId="2144">
        <row r="2">
          <cell r="C2" t="str">
            <v>철골공</v>
          </cell>
        </row>
      </sheetData>
      <sheetData sheetId="2145">
        <row r="2">
          <cell r="C2" t="str">
            <v>철골공</v>
          </cell>
        </row>
      </sheetData>
      <sheetData sheetId="2146"/>
      <sheetData sheetId="2147"/>
      <sheetData sheetId="2148"/>
      <sheetData sheetId="2149"/>
      <sheetData sheetId="2150">
        <row r="2">
          <cell r="C2" t="str">
            <v>철골공</v>
          </cell>
        </row>
      </sheetData>
      <sheetData sheetId="2151">
        <row r="2">
          <cell r="C2" t="str">
            <v>철골공</v>
          </cell>
        </row>
      </sheetData>
      <sheetData sheetId="2152">
        <row r="2">
          <cell r="C2" t="str">
            <v>철골공</v>
          </cell>
        </row>
      </sheetData>
      <sheetData sheetId="2153">
        <row r="2">
          <cell r="C2" t="str">
            <v>철골공</v>
          </cell>
        </row>
      </sheetData>
      <sheetData sheetId="2154">
        <row r="2">
          <cell r="C2" t="str">
            <v>철골공</v>
          </cell>
        </row>
      </sheetData>
      <sheetData sheetId="2155"/>
      <sheetData sheetId="2156"/>
      <sheetData sheetId="2157"/>
      <sheetData sheetId="2158"/>
      <sheetData sheetId="2159"/>
      <sheetData sheetId="2160">
        <row r="2">
          <cell r="C2" t="str">
            <v>철골공</v>
          </cell>
        </row>
      </sheetData>
      <sheetData sheetId="2161">
        <row r="2">
          <cell r="C2" t="str">
            <v>철골공</v>
          </cell>
        </row>
      </sheetData>
      <sheetData sheetId="2162">
        <row r="2">
          <cell r="C2" t="str">
            <v>철골공</v>
          </cell>
        </row>
      </sheetData>
      <sheetData sheetId="2163">
        <row r="2">
          <cell r="C2" t="str">
            <v>철골공</v>
          </cell>
        </row>
      </sheetData>
      <sheetData sheetId="2164">
        <row r="2">
          <cell r="C2" t="str">
            <v>철골공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/>
      <sheetData sheetId="2351" refreshError="1"/>
      <sheetData sheetId="2352" refreshError="1"/>
      <sheetData sheetId="2353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배수통관(좌)"/>
      <sheetName val="적용토목"/>
      <sheetName val="토적계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목"/>
      <sheetName val="내역서"/>
      <sheetName val="98수문일위"/>
    </sheetNames>
    <sheetDataSet>
      <sheetData sheetId="0"/>
      <sheetData sheetId="1" refreshError="1"/>
      <sheetData sheetId="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배수관총"/>
      <sheetName val="위치조서"/>
      <sheetName val="횡배수집계"/>
      <sheetName val="면벽집계"/>
      <sheetName val="흄관 날개벽"/>
      <sheetName val="종배수관"/>
      <sheetName val="배수관단위"/>
      <sheetName val="면벽 단수)"/>
      <sheetName val="Module1"/>
      <sheetName val="직노"/>
      <sheetName val="갑지"/>
      <sheetName val="자료입력"/>
      <sheetName val="횡배수관수량총"/>
      <sheetName val="횡배수관수량"/>
      <sheetName val="횡배수관위치조서"/>
      <sheetName val="횡배수관"/>
      <sheetName val="평균높이산출근거"/>
      <sheetName val="적용단위길이"/>
      <sheetName val="횡배수관날개수량(구배1.5)"/>
      <sheetName val="횡배수관날개벽공제토&amp;공제떼산출식"/>
      <sheetName val="면벽"/>
      <sheetName val="집수정수량집계표"/>
      <sheetName val="집수정수량조서"/>
      <sheetName val="집수정"/>
      <sheetName val="종배수관수량"/>
      <sheetName val="종배수관위치조서"/>
      <sheetName val="종배수관면벽구"/>
      <sheetName val="종배수관(구)"/>
      <sheetName val="종배수관면벽신"/>
      <sheetName val="종배수관(신)"/>
      <sheetName val="맹암거수량집계표"/>
      <sheetName val="맹암거단위수량(토사)"/>
      <sheetName val="맹암거단위수량(암)"/>
      <sheetName val="맹암거단위수량(절성토경계부)"/>
      <sheetName val="맹암거위치조서"/>
      <sheetName val="특수기호강도거푸집"/>
      <sheetName val="피벗테이블데이터분석"/>
      <sheetName val="Dialog3"/>
      <sheetName val="조언자"/>
      <sheetName val="횡배수관토공수량"/>
      <sheetName val="일위대가(가설)"/>
      <sheetName val="을지"/>
      <sheetName val="암거날개벽재료집계"/>
      <sheetName val="배수관공"/>
      <sheetName val="일위대가-2"/>
      <sheetName val="내역서적용"/>
      <sheetName val="Baby일위대가"/>
      <sheetName val="FB25JN"/>
      <sheetName val="설계예시"/>
      <sheetName val="노임단가"/>
      <sheetName val="DATE"/>
      <sheetName val="단위수량"/>
      <sheetName val="맨홀수량산출"/>
      <sheetName val="8.PILE  (돌출)"/>
      <sheetName val="3.바닥판설계"/>
      <sheetName val="낙찰표"/>
      <sheetName val="ABUT수량-A1"/>
      <sheetName val="배수집계"/>
      <sheetName val="횡배수량집계"/>
      <sheetName val="횡배위치"/>
      <sheetName val="토공"/>
      <sheetName val="날개벽"/>
      <sheetName val="TYPE-1"/>
      <sheetName val="TYPE-2"/>
      <sheetName val="TYPE-3"/>
      <sheetName val="집수정 "/>
      <sheetName val="집수정TYPE1"/>
      <sheetName val="집수정TYPE2"/>
      <sheetName val="맨홀수량집계표"/>
      <sheetName val="맨홀위치및연장조서"/>
      <sheetName val="맨훌수량산출근거"/>
      <sheetName val="맨홀터파기"/>
      <sheetName val="빗물받이수량집계"/>
      <sheetName val="빗물받이단위수량"/>
      <sheetName val="집수정(주택용)집계"/>
      <sheetName val="집수정(주택용)단위수량"/>
      <sheetName val="Sheet5"/>
      <sheetName val="계산중"/>
      <sheetName val="배수관공집계"/>
      <sheetName val="Sheet2"/>
      <sheetName val="Sheet3"/>
      <sheetName val="내역표지"/>
      <sheetName val="원가"/>
      <sheetName val="노무비단가"/>
      <sheetName val="내역"/>
      <sheetName val="접속도로1"/>
      <sheetName val="06 일위대가목록"/>
      <sheetName val="단가표 (2)"/>
      <sheetName val="상수도토공집계표"/>
      <sheetName val="일위대가(계측기설치)"/>
      <sheetName val="일반공사"/>
      <sheetName val="횡날개수집"/>
      <sheetName val="집계표"/>
      <sheetName val="부하"/>
      <sheetName val="내역서"/>
      <sheetName val="횡배수관집현황(2공구)"/>
      <sheetName val="INPUT"/>
      <sheetName val="내역서(삼호)"/>
      <sheetName val="날개수량1.5"/>
      <sheetName val="COL"/>
      <sheetName val="세동별비상"/>
      <sheetName val="일위대가"/>
      <sheetName val="공사개요"/>
      <sheetName val="매입세율"/>
      <sheetName val="적용토목"/>
      <sheetName val="수량총괄"/>
      <sheetName val="표  지"/>
      <sheetName val="적용건축"/>
      <sheetName val="자료"/>
      <sheetName val="9GNG운반"/>
      <sheetName val="DATA"/>
      <sheetName val="입찰안"/>
      <sheetName val="지급융통"/>
      <sheetName val="목차"/>
      <sheetName val="품셈총괄표"/>
      <sheetName val="품셈TABLE"/>
      <sheetName val="미드수량"/>
      <sheetName val="코드일람표"/>
      <sheetName val="전신환매도율"/>
      <sheetName val="수문일1"/>
      <sheetName val="설 계"/>
      <sheetName val="아파트"/>
      <sheetName val="시중노임단가"/>
      <sheetName val="98수문일위"/>
      <sheetName val="빗물받이(910-510-410)"/>
      <sheetName val="데리네이타현황"/>
      <sheetName val="ITEM"/>
      <sheetName val="본공사"/>
      <sheetName val="식재인부"/>
      <sheetName val="내역서전체"/>
      <sheetName val="1000 DB구축 부표"/>
      <sheetName val="단가표"/>
      <sheetName val="PIPE(UG)내역"/>
      <sheetName val="대로근거"/>
      <sheetName val="원가계산서"/>
      <sheetName val="교통대책내역"/>
      <sheetName val="연부97-1"/>
      <sheetName val="갑지1"/>
      <sheetName val="자재일위(경)"/>
      <sheetName val="별표집계"/>
      <sheetName val="#REF"/>
      <sheetName val="옹벽현"/>
      <sheetName val="IMPEADENCE MAP 취수장"/>
      <sheetName val="내역(전력)"/>
      <sheetName val="관급단가"/>
      <sheetName val="조도계산서 (도서)"/>
      <sheetName val="기둥(원형)"/>
      <sheetName val="기초공"/>
      <sheetName val="경비_원본"/>
      <sheetName val="을"/>
      <sheetName val="철거산출근거"/>
      <sheetName val="EACT10"/>
      <sheetName val="실행철강하도"/>
      <sheetName val="배선(낙차)"/>
      <sheetName val="평자재단가"/>
      <sheetName val="옥외"/>
      <sheetName val="2003.4.1."/>
      <sheetName val="I一般比"/>
      <sheetName val="code"/>
      <sheetName val="품셈"/>
      <sheetName val="일위대가-1"/>
      <sheetName val=" 토목 처리장도급내역서 "/>
      <sheetName val="96보완계획7.12"/>
      <sheetName val="표지"/>
      <sheetName val="JUCKEYK"/>
      <sheetName val="C.배수관공"/>
      <sheetName val="정렬"/>
      <sheetName val="내(통합막사)"/>
    </sheetNames>
    <sheetDataSet>
      <sheetData sheetId="0" refreshError="1"/>
      <sheetData sheetId="1" refreshError="1"/>
      <sheetData sheetId="2" refreshError="1"/>
      <sheetData sheetId="3"/>
      <sheetData sheetId="4">
        <row r="12">
          <cell r="A12">
            <v>1</v>
          </cell>
        </row>
      </sheetData>
      <sheetData sheetId="5"/>
      <sheetData sheetId="6">
        <row r="2">
          <cell r="B2">
            <v>6</v>
          </cell>
        </row>
      </sheetData>
      <sheetData sheetId="7"/>
      <sheetData sheetId="8"/>
      <sheetData sheetId="9"/>
      <sheetData sheetId="10">
        <row r="12">
          <cell r="A12">
            <v>1</v>
          </cell>
        </row>
      </sheetData>
      <sheetData sheetId="11">
        <row r="2">
          <cell r="B2">
            <v>6</v>
          </cell>
        </row>
      </sheetData>
      <sheetData sheetId="12"/>
      <sheetData sheetId="13"/>
      <sheetData sheetId="14">
        <row r="12">
          <cell r="A12">
            <v>1</v>
          </cell>
          <cell r="B12" t="str">
            <v>0+9</v>
          </cell>
          <cell r="C12">
            <v>800</v>
          </cell>
          <cell r="D12">
            <v>12</v>
          </cell>
          <cell r="E12" t="str">
            <v>45</v>
          </cell>
          <cell r="F12">
            <v>1.29</v>
          </cell>
          <cell r="G12">
            <v>1</v>
          </cell>
          <cell r="H12">
            <v>1</v>
          </cell>
          <cell r="I12">
            <v>1</v>
          </cell>
        </row>
        <row r="13">
          <cell r="A13">
            <v>2</v>
          </cell>
          <cell r="B13" t="str">
            <v>43+5</v>
          </cell>
          <cell r="C13">
            <v>600</v>
          </cell>
          <cell r="D13">
            <v>12</v>
          </cell>
          <cell r="E13" t="str">
            <v>45</v>
          </cell>
          <cell r="F13">
            <v>1.25</v>
          </cell>
          <cell r="G13">
            <v>1</v>
          </cell>
          <cell r="H13">
            <v>0</v>
          </cell>
          <cell r="I13">
            <v>2</v>
          </cell>
        </row>
        <row r="14">
          <cell r="A14">
            <v>3</v>
          </cell>
          <cell r="B14" t="str">
            <v>45+14</v>
          </cell>
          <cell r="C14">
            <v>800</v>
          </cell>
          <cell r="D14">
            <v>8</v>
          </cell>
          <cell r="E14" t="str">
            <v>0</v>
          </cell>
          <cell r="F14">
            <v>1.02</v>
          </cell>
          <cell r="G14">
            <v>1</v>
          </cell>
          <cell r="H14">
            <v>2</v>
          </cell>
        </row>
        <row r="15">
          <cell r="A15">
            <v>4</v>
          </cell>
          <cell r="B15" t="str">
            <v>48+9</v>
          </cell>
          <cell r="C15">
            <v>600</v>
          </cell>
          <cell r="D15">
            <v>7.5</v>
          </cell>
          <cell r="E15" t="str">
            <v>15</v>
          </cell>
          <cell r="F15">
            <v>1</v>
          </cell>
          <cell r="G15">
            <v>1</v>
          </cell>
          <cell r="H15">
            <v>2</v>
          </cell>
        </row>
        <row r="16">
          <cell r="A16">
            <v>5</v>
          </cell>
          <cell r="B16" t="str">
            <v>81+17</v>
          </cell>
          <cell r="C16">
            <v>600</v>
          </cell>
          <cell r="D16">
            <v>8</v>
          </cell>
          <cell r="E16" t="str">
            <v>0</v>
          </cell>
          <cell r="F16">
            <v>1.22</v>
          </cell>
          <cell r="G16">
            <v>1</v>
          </cell>
          <cell r="H16">
            <v>2</v>
          </cell>
        </row>
        <row r="17">
          <cell r="A17">
            <v>6</v>
          </cell>
          <cell r="B17" t="str">
            <v>85+10</v>
          </cell>
          <cell r="C17">
            <v>800</v>
          </cell>
          <cell r="D17">
            <v>9.6999999999999993</v>
          </cell>
          <cell r="E17" t="str">
            <v>15</v>
          </cell>
          <cell r="F17">
            <v>1.34</v>
          </cell>
          <cell r="G17">
            <v>1</v>
          </cell>
          <cell r="H17">
            <v>2</v>
          </cell>
        </row>
        <row r="18">
          <cell r="A18" t="str">
            <v/>
          </cell>
          <cell r="D18">
            <v>0</v>
          </cell>
          <cell r="F18">
            <v>0</v>
          </cell>
        </row>
        <row r="19">
          <cell r="A19" t="str">
            <v/>
          </cell>
          <cell r="D19">
            <v>0</v>
          </cell>
          <cell r="F19">
            <v>0</v>
          </cell>
        </row>
        <row r="20">
          <cell r="A20" t="str">
            <v/>
          </cell>
          <cell r="D20">
            <v>0</v>
          </cell>
          <cell r="F20">
            <v>0</v>
          </cell>
        </row>
        <row r="21">
          <cell r="A21" t="str">
            <v/>
          </cell>
          <cell r="D21">
            <v>0</v>
          </cell>
          <cell r="F21">
            <v>0</v>
          </cell>
        </row>
        <row r="22">
          <cell r="A22" t="str">
            <v/>
          </cell>
          <cell r="D22">
            <v>0</v>
          </cell>
          <cell r="F22">
            <v>0</v>
          </cell>
        </row>
        <row r="23">
          <cell r="A23" t="str">
            <v/>
          </cell>
          <cell r="D23">
            <v>0</v>
          </cell>
          <cell r="F23">
            <v>0</v>
          </cell>
        </row>
        <row r="24">
          <cell r="A24" t="str">
            <v/>
          </cell>
          <cell r="D24">
            <v>0</v>
          </cell>
          <cell r="F24">
            <v>0</v>
          </cell>
        </row>
        <row r="25">
          <cell r="A25" t="str">
            <v/>
          </cell>
          <cell r="D25">
            <v>0</v>
          </cell>
          <cell r="F25">
            <v>0</v>
          </cell>
        </row>
        <row r="26">
          <cell r="A26" t="str">
            <v/>
          </cell>
          <cell r="D26">
            <v>0</v>
          </cell>
          <cell r="F26">
            <v>0</v>
          </cell>
        </row>
        <row r="27">
          <cell r="A27" t="str">
            <v/>
          </cell>
          <cell r="D27">
            <v>0</v>
          </cell>
          <cell r="F27">
            <v>0</v>
          </cell>
        </row>
        <row r="28">
          <cell r="A28" t="str">
            <v/>
          </cell>
          <cell r="D28">
            <v>0</v>
          </cell>
          <cell r="F28">
            <v>0</v>
          </cell>
        </row>
        <row r="29">
          <cell r="A29" t="str">
            <v/>
          </cell>
          <cell r="D29">
            <v>0</v>
          </cell>
          <cell r="F29">
            <v>0</v>
          </cell>
        </row>
        <row r="30">
          <cell r="A30" t="str">
            <v/>
          </cell>
          <cell r="D30">
            <v>0</v>
          </cell>
          <cell r="F30">
            <v>0</v>
          </cell>
        </row>
        <row r="31">
          <cell r="A31" t="str">
            <v/>
          </cell>
          <cell r="D31">
            <v>0</v>
          </cell>
          <cell r="F31">
            <v>0</v>
          </cell>
        </row>
        <row r="32">
          <cell r="A32" t="str">
            <v/>
          </cell>
          <cell r="D32">
            <v>0</v>
          </cell>
          <cell r="F32">
            <v>0</v>
          </cell>
        </row>
        <row r="33">
          <cell r="A33" t="str">
            <v/>
          </cell>
          <cell r="D33">
            <v>0</v>
          </cell>
          <cell r="F33">
            <v>0</v>
          </cell>
        </row>
        <row r="34">
          <cell r="A34" t="str">
            <v/>
          </cell>
          <cell r="D34">
            <v>0</v>
          </cell>
          <cell r="F34">
            <v>0</v>
          </cell>
        </row>
        <row r="35">
          <cell r="A35" t="str">
            <v/>
          </cell>
          <cell r="D35">
            <v>0</v>
          </cell>
          <cell r="F35">
            <v>0</v>
          </cell>
        </row>
        <row r="36">
          <cell r="A36" t="str">
            <v/>
          </cell>
          <cell r="D36">
            <v>0</v>
          </cell>
          <cell r="F36">
            <v>0</v>
          </cell>
        </row>
        <row r="37">
          <cell r="A37" t="str">
            <v/>
          </cell>
          <cell r="D37">
            <v>0</v>
          </cell>
          <cell r="F37">
            <v>0</v>
          </cell>
        </row>
        <row r="38">
          <cell r="A38" t="str">
            <v/>
          </cell>
          <cell r="D38">
            <v>0</v>
          </cell>
          <cell r="F38">
            <v>0</v>
          </cell>
        </row>
        <row r="39">
          <cell r="A39" t="str">
            <v/>
          </cell>
          <cell r="D39">
            <v>0</v>
          </cell>
          <cell r="F39">
            <v>0</v>
          </cell>
        </row>
        <row r="40">
          <cell r="A40" t="str">
            <v/>
          </cell>
          <cell r="D40">
            <v>0</v>
          </cell>
          <cell r="F40">
            <v>0</v>
          </cell>
        </row>
        <row r="41">
          <cell r="A41" t="str">
            <v/>
          </cell>
          <cell r="D41">
            <v>0</v>
          </cell>
          <cell r="F41">
            <v>0</v>
          </cell>
        </row>
      </sheetData>
      <sheetData sheetId="15"/>
      <sheetData sheetId="16">
        <row r="2">
          <cell r="B2">
            <v>6</v>
          </cell>
          <cell r="D2" t="str">
            <v>횡배수관 평균높이 산출근거</v>
          </cell>
        </row>
        <row r="4">
          <cell r="A4">
            <v>1</v>
          </cell>
          <cell r="B4">
            <v>1</v>
          </cell>
          <cell r="C4" t="str">
            <v>측점</v>
          </cell>
          <cell r="D4" t="str">
            <v>0+9</v>
          </cell>
          <cell r="F4" t="str">
            <v>규격</v>
          </cell>
          <cell r="G4">
            <v>800</v>
          </cell>
          <cell r="I4" t="str">
            <v>사각</v>
          </cell>
          <cell r="J4" t="str">
            <v>45</v>
          </cell>
          <cell r="K4" t="str">
            <v>연장</v>
          </cell>
          <cell r="L4">
            <v>12</v>
          </cell>
        </row>
        <row r="5">
          <cell r="C5" t="str">
            <v>번호</v>
          </cell>
          <cell r="D5" t="str">
            <v>거리</v>
          </cell>
          <cell r="E5" t="str">
            <v>높이1</v>
          </cell>
          <cell r="F5" t="str">
            <v>높이2</v>
          </cell>
          <cell r="G5" t="str">
            <v>면적</v>
          </cell>
        </row>
        <row r="6">
          <cell r="C6">
            <v>1</v>
          </cell>
          <cell r="D6" t="str">
            <v>0</v>
          </cell>
          <cell r="E6">
            <v>0.4</v>
          </cell>
          <cell r="G6" t="str">
            <v>0.00</v>
          </cell>
        </row>
        <row r="7">
          <cell r="C7">
            <v>2</v>
          </cell>
          <cell r="D7">
            <v>0.3</v>
          </cell>
          <cell r="E7">
            <v>1.2</v>
          </cell>
          <cell r="F7">
            <v>0</v>
          </cell>
          <cell r="G7">
            <v>0.24</v>
          </cell>
        </row>
        <row r="8">
          <cell r="C8">
            <v>3</v>
          </cell>
          <cell r="D8">
            <v>11.7</v>
          </cell>
          <cell r="E8">
            <v>1.4</v>
          </cell>
          <cell r="G8">
            <v>15.209999999999997</v>
          </cell>
        </row>
        <row r="9">
          <cell r="C9">
            <v>4</v>
          </cell>
          <cell r="D9">
            <v>0</v>
          </cell>
          <cell r="E9">
            <v>0</v>
          </cell>
          <cell r="G9">
            <v>0</v>
          </cell>
        </row>
        <row r="10">
          <cell r="C10">
            <v>5</v>
          </cell>
          <cell r="D10">
            <v>0</v>
          </cell>
          <cell r="E10">
            <v>0</v>
          </cell>
          <cell r="G10">
            <v>0</v>
          </cell>
        </row>
        <row r="11">
          <cell r="C11" t="str">
            <v/>
          </cell>
          <cell r="G11" t="str">
            <v/>
          </cell>
        </row>
        <row r="12">
          <cell r="C12" t="str">
            <v/>
          </cell>
          <cell r="G12" t="str">
            <v/>
          </cell>
        </row>
        <row r="13">
          <cell r="C13" t="str">
            <v/>
          </cell>
          <cell r="G13" t="str">
            <v/>
          </cell>
        </row>
        <row r="14">
          <cell r="C14" t="str">
            <v/>
          </cell>
          <cell r="G14" t="str">
            <v/>
          </cell>
        </row>
        <row r="15">
          <cell r="C15" t="str">
            <v/>
          </cell>
          <cell r="G15" t="str">
            <v/>
          </cell>
        </row>
        <row r="16">
          <cell r="C16" t="str">
            <v/>
          </cell>
          <cell r="G16" t="str">
            <v/>
          </cell>
        </row>
        <row r="17">
          <cell r="C17" t="str">
            <v/>
          </cell>
          <cell r="G17" t="str">
            <v/>
          </cell>
        </row>
        <row r="18">
          <cell r="C18" t="str">
            <v>합계</v>
          </cell>
          <cell r="D18">
            <v>12</v>
          </cell>
          <cell r="E18">
            <v>3</v>
          </cell>
          <cell r="F18">
            <v>0</v>
          </cell>
          <cell r="G18">
            <v>15.449999999999998</v>
          </cell>
        </row>
        <row r="20">
          <cell r="D20" t="str">
            <v>평균높이</v>
          </cell>
          <cell r="H20" t="str">
            <v>15.45 / 12</v>
          </cell>
          <cell r="J20" t="str">
            <v>=</v>
          </cell>
          <cell r="K20">
            <v>1.29</v>
          </cell>
          <cell r="L20" t="str">
            <v>M</v>
          </cell>
        </row>
        <row r="22">
          <cell r="A22">
            <v>2</v>
          </cell>
          <cell r="B22">
            <v>2</v>
          </cell>
          <cell r="C22" t="str">
            <v>측점</v>
          </cell>
          <cell r="D22" t="str">
            <v>43+5</v>
          </cell>
          <cell r="F22" t="str">
            <v>규격</v>
          </cell>
          <cell r="G22">
            <v>600</v>
          </cell>
          <cell r="I22" t="str">
            <v>사각</v>
          </cell>
          <cell r="J22" t="str">
            <v>45</v>
          </cell>
          <cell r="K22" t="str">
            <v>연장</v>
          </cell>
          <cell r="L22">
            <v>12</v>
          </cell>
        </row>
        <row r="23">
          <cell r="C23" t="str">
            <v>번호</v>
          </cell>
          <cell r="D23" t="str">
            <v>거리</v>
          </cell>
          <cell r="E23" t="str">
            <v>높이1</v>
          </cell>
          <cell r="F23" t="str">
            <v>높이2</v>
          </cell>
          <cell r="G23" t="str">
            <v>면적</v>
          </cell>
        </row>
        <row r="24">
          <cell r="C24">
            <v>1</v>
          </cell>
          <cell r="D24">
            <v>0</v>
          </cell>
          <cell r="E24">
            <v>1.4</v>
          </cell>
          <cell r="G24" t="str">
            <v>0.00</v>
          </cell>
        </row>
        <row r="25">
          <cell r="C25">
            <v>2</v>
          </cell>
          <cell r="D25">
            <v>12</v>
          </cell>
          <cell r="E25">
            <v>1.1000000000000001</v>
          </cell>
          <cell r="G25">
            <v>15</v>
          </cell>
        </row>
        <row r="26">
          <cell r="C26">
            <v>3</v>
          </cell>
          <cell r="D26">
            <v>0</v>
          </cell>
          <cell r="E26">
            <v>0</v>
          </cell>
          <cell r="G26">
            <v>0</v>
          </cell>
        </row>
        <row r="27">
          <cell r="C27">
            <v>4</v>
          </cell>
          <cell r="D27">
            <v>0</v>
          </cell>
          <cell r="E27">
            <v>0</v>
          </cell>
          <cell r="G27">
            <v>0</v>
          </cell>
        </row>
        <row r="28">
          <cell r="C28">
            <v>5</v>
          </cell>
          <cell r="D28">
            <v>0</v>
          </cell>
          <cell r="E28">
            <v>0</v>
          </cell>
          <cell r="G28">
            <v>0</v>
          </cell>
        </row>
        <row r="29">
          <cell r="C29" t="str">
            <v/>
          </cell>
          <cell r="G29" t="str">
            <v/>
          </cell>
        </row>
        <row r="30">
          <cell r="C30" t="str">
            <v/>
          </cell>
          <cell r="G30" t="str">
            <v/>
          </cell>
        </row>
        <row r="31">
          <cell r="C31" t="str">
            <v/>
          </cell>
          <cell r="G31" t="str">
            <v/>
          </cell>
        </row>
        <row r="32">
          <cell r="C32" t="str">
            <v/>
          </cell>
          <cell r="G32" t="str">
            <v/>
          </cell>
        </row>
        <row r="33">
          <cell r="C33" t="str">
            <v/>
          </cell>
          <cell r="G33" t="str">
            <v/>
          </cell>
        </row>
        <row r="34">
          <cell r="C34" t="str">
            <v/>
          </cell>
          <cell r="G34" t="str">
            <v/>
          </cell>
        </row>
        <row r="35">
          <cell r="C35" t="str">
            <v/>
          </cell>
          <cell r="G35" t="str">
            <v/>
          </cell>
        </row>
        <row r="36">
          <cell r="C36" t="str">
            <v>합계</v>
          </cell>
          <cell r="D36">
            <v>12</v>
          </cell>
          <cell r="E36">
            <v>2.5</v>
          </cell>
          <cell r="F36">
            <v>0</v>
          </cell>
          <cell r="G36">
            <v>15</v>
          </cell>
        </row>
        <row r="38">
          <cell r="D38" t="str">
            <v>평균높이</v>
          </cell>
          <cell r="H38" t="str">
            <v>15 / 12</v>
          </cell>
          <cell r="J38" t="str">
            <v>=</v>
          </cell>
          <cell r="K38">
            <v>1.25</v>
          </cell>
          <cell r="L38" t="str">
            <v>M</v>
          </cell>
        </row>
        <row r="40">
          <cell r="B40">
            <v>0</v>
          </cell>
          <cell r="D40" t="str">
            <v>횡배수관 평균높이 산출근거</v>
          </cell>
        </row>
        <row r="42">
          <cell r="A42">
            <v>3</v>
          </cell>
          <cell r="B42">
            <v>3</v>
          </cell>
          <cell r="C42" t="str">
            <v>측점</v>
          </cell>
          <cell r="D42" t="str">
            <v>45+14</v>
          </cell>
          <cell r="F42" t="str">
            <v>규격</v>
          </cell>
          <cell r="G42">
            <v>800</v>
          </cell>
          <cell r="I42" t="str">
            <v>사각</v>
          </cell>
          <cell r="J42" t="str">
            <v>0</v>
          </cell>
          <cell r="K42" t="str">
            <v>연장</v>
          </cell>
          <cell r="L42">
            <v>8</v>
          </cell>
        </row>
        <row r="43">
          <cell r="C43" t="str">
            <v>번호</v>
          </cell>
          <cell r="D43" t="str">
            <v>거리</v>
          </cell>
          <cell r="E43" t="str">
            <v>높이1</v>
          </cell>
          <cell r="F43" t="str">
            <v>높이2</v>
          </cell>
          <cell r="G43" t="str">
            <v>면적</v>
          </cell>
        </row>
        <row r="44">
          <cell r="C44">
            <v>1</v>
          </cell>
          <cell r="D44">
            <v>0</v>
          </cell>
          <cell r="E44">
            <v>0.3</v>
          </cell>
          <cell r="G44" t="str">
            <v>0.00</v>
          </cell>
        </row>
        <row r="45">
          <cell r="C45">
            <v>2</v>
          </cell>
          <cell r="D45">
            <v>1</v>
          </cell>
          <cell r="E45">
            <v>1.2</v>
          </cell>
          <cell r="F45">
            <v>0</v>
          </cell>
          <cell r="G45">
            <v>0.75</v>
          </cell>
        </row>
        <row r="46">
          <cell r="C46">
            <v>3</v>
          </cell>
          <cell r="D46">
            <v>4.7</v>
          </cell>
          <cell r="E46">
            <v>1.4</v>
          </cell>
          <cell r="F46">
            <v>0</v>
          </cell>
          <cell r="G46">
            <v>6.1099999999999994</v>
          </cell>
        </row>
        <row r="47">
          <cell r="C47">
            <v>4</v>
          </cell>
          <cell r="D47">
            <v>1.2</v>
          </cell>
          <cell r="E47">
            <v>0.3</v>
          </cell>
          <cell r="G47">
            <v>1.02</v>
          </cell>
        </row>
        <row r="48">
          <cell r="C48">
            <v>5</v>
          </cell>
          <cell r="D48">
            <v>1.1000000000000001</v>
          </cell>
          <cell r="E48">
            <v>0.2</v>
          </cell>
          <cell r="G48">
            <v>0.27500000000000002</v>
          </cell>
        </row>
        <row r="49">
          <cell r="C49" t="str">
            <v/>
          </cell>
          <cell r="E49">
            <v>0</v>
          </cell>
          <cell r="G49" t="str">
            <v/>
          </cell>
        </row>
        <row r="50">
          <cell r="C50" t="str">
            <v/>
          </cell>
          <cell r="G50" t="str">
            <v/>
          </cell>
        </row>
        <row r="51">
          <cell r="C51" t="str">
            <v/>
          </cell>
          <cell r="G51" t="str">
            <v/>
          </cell>
        </row>
        <row r="52">
          <cell r="C52" t="str">
            <v/>
          </cell>
          <cell r="G52" t="str">
            <v/>
          </cell>
        </row>
        <row r="53">
          <cell r="C53" t="str">
            <v/>
          </cell>
          <cell r="G53" t="str">
            <v/>
          </cell>
        </row>
        <row r="54">
          <cell r="C54" t="str">
            <v/>
          </cell>
          <cell r="G54" t="str">
            <v/>
          </cell>
        </row>
        <row r="55">
          <cell r="C55" t="str">
            <v/>
          </cell>
          <cell r="G55" t="str">
            <v/>
          </cell>
        </row>
        <row r="56">
          <cell r="C56" t="str">
            <v>합계</v>
          </cell>
          <cell r="D56">
            <v>8</v>
          </cell>
          <cell r="E56">
            <v>3.4</v>
          </cell>
          <cell r="F56">
            <v>0</v>
          </cell>
          <cell r="G56">
            <v>8.1549999999999994</v>
          </cell>
        </row>
        <row r="58">
          <cell r="D58" t="str">
            <v>평균높이</v>
          </cell>
          <cell r="H58" t="str">
            <v>8.155 / 8</v>
          </cell>
          <cell r="J58" t="str">
            <v>=</v>
          </cell>
          <cell r="K58">
            <v>1.02</v>
          </cell>
          <cell r="L58" t="str">
            <v>M</v>
          </cell>
        </row>
        <row r="60">
          <cell r="A60">
            <v>4</v>
          </cell>
          <cell r="B60">
            <v>4</v>
          </cell>
          <cell r="C60" t="str">
            <v>측점</v>
          </cell>
          <cell r="D60" t="str">
            <v>48+9</v>
          </cell>
          <cell r="F60" t="str">
            <v>규격</v>
          </cell>
          <cell r="G60">
            <v>600</v>
          </cell>
          <cell r="I60" t="str">
            <v>사각</v>
          </cell>
          <cell r="J60" t="str">
            <v>15</v>
          </cell>
          <cell r="K60" t="str">
            <v>연장</v>
          </cell>
          <cell r="L60">
            <v>7.5</v>
          </cell>
        </row>
        <row r="61">
          <cell r="C61" t="str">
            <v>번호</v>
          </cell>
          <cell r="D61" t="str">
            <v>거리</v>
          </cell>
          <cell r="E61" t="str">
            <v>높이1</v>
          </cell>
          <cell r="F61" t="str">
            <v>높이2</v>
          </cell>
          <cell r="G61" t="str">
            <v>면적</v>
          </cell>
        </row>
        <row r="62">
          <cell r="C62">
            <v>1</v>
          </cell>
          <cell r="D62">
            <v>0</v>
          </cell>
          <cell r="E62">
            <v>0.3</v>
          </cell>
          <cell r="G62" t="str">
            <v>0.00</v>
          </cell>
        </row>
        <row r="63">
          <cell r="C63">
            <v>2</v>
          </cell>
          <cell r="D63">
            <v>0.7</v>
          </cell>
          <cell r="E63">
            <v>0.3</v>
          </cell>
          <cell r="F63">
            <v>0</v>
          </cell>
          <cell r="G63">
            <v>0.21</v>
          </cell>
        </row>
        <row r="64">
          <cell r="C64">
            <v>3</v>
          </cell>
          <cell r="D64">
            <v>1.2</v>
          </cell>
          <cell r="E64">
            <v>1.2</v>
          </cell>
          <cell r="G64">
            <v>0.89999999999999991</v>
          </cell>
        </row>
        <row r="65">
          <cell r="C65">
            <v>4</v>
          </cell>
          <cell r="D65">
            <v>4.2</v>
          </cell>
          <cell r="E65">
            <v>1.3</v>
          </cell>
          <cell r="G65">
            <v>5.25</v>
          </cell>
        </row>
        <row r="66">
          <cell r="C66">
            <v>5</v>
          </cell>
          <cell r="D66">
            <v>1.4</v>
          </cell>
          <cell r="E66">
            <v>0.3</v>
          </cell>
          <cell r="G66">
            <v>1.1199999999999999</v>
          </cell>
        </row>
        <row r="67">
          <cell r="C67" t="str">
            <v/>
          </cell>
          <cell r="G67" t="str">
            <v/>
          </cell>
        </row>
        <row r="68">
          <cell r="C68" t="str">
            <v/>
          </cell>
          <cell r="G68" t="str">
            <v/>
          </cell>
        </row>
        <row r="69">
          <cell r="C69" t="str">
            <v/>
          </cell>
          <cell r="G69" t="str">
            <v/>
          </cell>
        </row>
        <row r="70">
          <cell r="C70" t="str">
            <v/>
          </cell>
          <cell r="G70" t="str">
            <v/>
          </cell>
        </row>
        <row r="71">
          <cell r="C71" t="str">
            <v/>
          </cell>
          <cell r="G71" t="str">
            <v/>
          </cell>
        </row>
        <row r="72">
          <cell r="C72" t="str">
            <v/>
          </cell>
          <cell r="G72" t="str">
            <v/>
          </cell>
        </row>
        <row r="73">
          <cell r="C73" t="str">
            <v/>
          </cell>
          <cell r="G73" t="str">
            <v/>
          </cell>
        </row>
        <row r="74">
          <cell r="C74" t="str">
            <v>합계</v>
          </cell>
          <cell r="D74">
            <v>7.5</v>
          </cell>
          <cell r="E74">
            <v>3.3999999999999995</v>
          </cell>
          <cell r="F74">
            <v>0</v>
          </cell>
          <cell r="G74">
            <v>7.4799999999999995</v>
          </cell>
        </row>
        <row r="76">
          <cell r="D76" t="str">
            <v>평균높이</v>
          </cell>
          <cell r="H76" t="str">
            <v>7.48 / 7.5</v>
          </cell>
          <cell r="J76" t="str">
            <v>=</v>
          </cell>
          <cell r="K76">
            <v>1</v>
          </cell>
          <cell r="L76" t="str">
            <v>M</v>
          </cell>
        </row>
        <row r="78">
          <cell r="B78">
            <v>0</v>
          </cell>
          <cell r="D78" t="str">
            <v>횡배수관 평균높이 산출근거</v>
          </cell>
        </row>
        <row r="80">
          <cell r="A80">
            <v>5</v>
          </cell>
          <cell r="B80">
            <v>5</v>
          </cell>
          <cell r="C80" t="str">
            <v>측점</v>
          </cell>
          <cell r="D80" t="str">
            <v>81+17</v>
          </cell>
          <cell r="F80" t="str">
            <v>규격</v>
          </cell>
          <cell r="G80">
            <v>600</v>
          </cell>
          <cell r="I80" t="str">
            <v>사각</v>
          </cell>
          <cell r="J80" t="str">
            <v>0</v>
          </cell>
          <cell r="K80" t="str">
            <v>연장</v>
          </cell>
          <cell r="L80">
            <v>8</v>
          </cell>
        </row>
        <row r="81">
          <cell r="C81" t="str">
            <v>번호</v>
          </cell>
          <cell r="D81" t="str">
            <v>거리</v>
          </cell>
          <cell r="E81" t="str">
            <v>높이1</v>
          </cell>
          <cell r="F81" t="str">
            <v>높이2</v>
          </cell>
          <cell r="G81" t="str">
            <v>면적</v>
          </cell>
        </row>
        <row r="82">
          <cell r="C82">
            <v>1</v>
          </cell>
          <cell r="D82">
            <v>0</v>
          </cell>
          <cell r="E82">
            <v>0.3</v>
          </cell>
          <cell r="G82" t="str">
            <v>0.00</v>
          </cell>
        </row>
        <row r="83">
          <cell r="C83">
            <v>2</v>
          </cell>
          <cell r="D83">
            <v>0.6</v>
          </cell>
          <cell r="E83">
            <v>0.3</v>
          </cell>
          <cell r="G83">
            <v>0.18</v>
          </cell>
        </row>
        <row r="84">
          <cell r="C84">
            <v>3</v>
          </cell>
          <cell r="D84">
            <v>0.8</v>
          </cell>
          <cell r="E84">
            <v>1.3</v>
          </cell>
          <cell r="G84">
            <v>0.64000000000000012</v>
          </cell>
        </row>
        <row r="85">
          <cell r="C85">
            <v>4</v>
          </cell>
          <cell r="D85">
            <v>5.4</v>
          </cell>
          <cell r="E85">
            <v>1.6</v>
          </cell>
          <cell r="G85">
            <v>7.8300000000000018</v>
          </cell>
        </row>
        <row r="86">
          <cell r="C86">
            <v>5</v>
          </cell>
          <cell r="D86">
            <v>1.2</v>
          </cell>
          <cell r="E86">
            <v>0.3</v>
          </cell>
          <cell r="G86">
            <v>1.1400000000000001</v>
          </cell>
        </row>
        <row r="87">
          <cell r="C87" t="str">
            <v/>
          </cell>
          <cell r="G87" t="str">
            <v/>
          </cell>
        </row>
        <row r="88">
          <cell r="C88" t="str">
            <v/>
          </cell>
          <cell r="G88" t="str">
            <v/>
          </cell>
        </row>
        <row r="89">
          <cell r="C89" t="str">
            <v/>
          </cell>
          <cell r="G89" t="str">
            <v/>
          </cell>
        </row>
        <row r="90">
          <cell r="C90" t="str">
            <v/>
          </cell>
          <cell r="G90" t="str">
            <v/>
          </cell>
        </row>
        <row r="91">
          <cell r="C91" t="str">
            <v/>
          </cell>
          <cell r="G91" t="str">
            <v/>
          </cell>
        </row>
        <row r="92">
          <cell r="C92" t="str">
            <v/>
          </cell>
          <cell r="G92" t="str">
            <v/>
          </cell>
        </row>
        <row r="93">
          <cell r="C93" t="str">
            <v/>
          </cell>
          <cell r="G93" t="str">
            <v/>
          </cell>
        </row>
        <row r="94">
          <cell r="C94" t="str">
            <v>합계</v>
          </cell>
          <cell r="D94">
            <v>8</v>
          </cell>
          <cell r="E94">
            <v>3.8</v>
          </cell>
          <cell r="F94">
            <v>0</v>
          </cell>
          <cell r="G94">
            <v>9.7900000000000027</v>
          </cell>
        </row>
        <row r="96">
          <cell r="D96" t="str">
            <v>평균높이</v>
          </cell>
          <cell r="H96" t="str">
            <v>9.79 / 8</v>
          </cell>
          <cell r="J96" t="str">
            <v>=</v>
          </cell>
          <cell r="K96">
            <v>1.22</v>
          </cell>
          <cell r="L96" t="str">
            <v>M</v>
          </cell>
        </row>
        <row r="98">
          <cell r="A98">
            <v>6</v>
          </cell>
          <cell r="B98">
            <v>6</v>
          </cell>
          <cell r="C98" t="str">
            <v>측점</v>
          </cell>
          <cell r="D98" t="str">
            <v>85+10</v>
          </cell>
          <cell r="F98" t="str">
            <v>규격</v>
          </cell>
          <cell r="G98">
            <v>800</v>
          </cell>
          <cell r="I98" t="str">
            <v>사각</v>
          </cell>
          <cell r="J98" t="str">
            <v>15</v>
          </cell>
          <cell r="K98" t="str">
            <v>연장</v>
          </cell>
          <cell r="L98">
            <v>9.6999999999999993</v>
          </cell>
        </row>
        <row r="99">
          <cell r="C99" t="str">
            <v>번호</v>
          </cell>
          <cell r="D99" t="str">
            <v>거리</v>
          </cell>
          <cell r="E99" t="str">
            <v>높이1</v>
          </cell>
          <cell r="F99" t="str">
            <v>높이2</v>
          </cell>
          <cell r="G99" t="str">
            <v>면적</v>
          </cell>
        </row>
        <row r="100">
          <cell r="C100">
            <v>1</v>
          </cell>
          <cell r="D100">
            <v>0</v>
          </cell>
          <cell r="E100">
            <v>0.3</v>
          </cell>
          <cell r="G100" t="str">
            <v>0.00</v>
          </cell>
        </row>
        <row r="101">
          <cell r="C101">
            <v>2</v>
          </cell>
          <cell r="D101">
            <v>1.6</v>
          </cell>
          <cell r="E101">
            <v>1.6</v>
          </cell>
          <cell r="G101">
            <v>1.5200000000000002</v>
          </cell>
        </row>
        <row r="102">
          <cell r="C102">
            <v>3</v>
          </cell>
          <cell r="D102">
            <v>5.4</v>
          </cell>
          <cell r="E102">
            <v>1.8</v>
          </cell>
          <cell r="G102">
            <v>9.1800000000000015</v>
          </cell>
        </row>
        <row r="103">
          <cell r="C103">
            <v>4</v>
          </cell>
          <cell r="D103">
            <v>2</v>
          </cell>
          <cell r="E103">
            <v>0.3</v>
          </cell>
          <cell r="G103">
            <v>2.1</v>
          </cell>
        </row>
        <row r="104">
          <cell r="C104">
            <v>5</v>
          </cell>
          <cell r="D104">
            <v>0.7</v>
          </cell>
          <cell r="E104">
            <v>0.3</v>
          </cell>
          <cell r="G104">
            <v>0.21</v>
          </cell>
        </row>
        <row r="105">
          <cell r="C105" t="str">
            <v/>
          </cell>
          <cell r="G105" t="str">
            <v/>
          </cell>
        </row>
        <row r="106">
          <cell r="C106" t="str">
            <v/>
          </cell>
          <cell r="G106" t="str">
            <v/>
          </cell>
        </row>
        <row r="107">
          <cell r="C107" t="str">
            <v/>
          </cell>
          <cell r="G107" t="str">
            <v/>
          </cell>
        </row>
        <row r="108">
          <cell r="C108" t="str">
            <v/>
          </cell>
          <cell r="G108" t="str">
            <v/>
          </cell>
        </row>
        <row r="109">
          <cell r="C109" t="str">
            <v/>
          </cell>
          <cell r="G109" t="str">
            <v/>
          </cell>
        </row>
        <row r="110">
          <cell r="C110" t="str">
            <v/>
          </cell>
          <cell r="G110" t="str">
            <v/>
          </cell>
        </row>
        <row r="111">
          <cell r="C111" t="str">
            <v/>
          </cell>
          <cell r="G111" t="str">
            <v/>
          </cell>
        </row>
        <row r="112">
          <cell r="C112" t="str">
            <v>합계</v>
          </cell>
          <cell r="D112">
            <v>9.6999999999999993</v>
          </cell>
          <cell r="E112">
            <v>4.3</v>
          </cell>
          <cell r="F112">
            <v>0</v>
          </cell>
          <cell r="G112">
            <v>13.010000000000002</v>
          </cell>
        </row>
        <row r="114">
          <cell r="D114" t="str">
            <v>평균높이</v>
          </cell>
          <cell r="H114" t="str">
            <v>13.01 / 9.7</v>
          </cell>
          <cell r="J114" t="str">
            <v>=</v>
          </cell>
          <cell r="K114">
            <v>1.34</v>
          </cell>
          <cell r="L114" t="str">
            <v>M</v>
          </cell>
        </row>
        <row r="116">
          <cell r="B116">
            <v>0</v>
          </cell>
          <cell r="D116" t="str">
            <v>횡배수관 평균높이 산출근거</v>
          </cell>
        </row>
        <row r="118">
          <cell r="A118">
            <v>7</v>
          </cell>
          <cell r="B118" t="str">
            <v/>
          </cell>
          <cell r="C118" t="str">
            <v>측점</v>
          </cell>
          <cell r="D118" t="str">
            <v/>
          </cell>
          <cell r="F118" t="str">
            <v>규격</v>
          </cell>
          <cell r="G118" t="str">
            <v/>
          </cell>
          <cell r="I118" t="str">
            <v>사각</v>
          </cell>
          <cell r="J118" t="str">
            <v/>
          </cell>
          <cell r="K118" t="str">
            <v>연장</v>
          </cell>
          <cell r="L118">
            <v>0</v>
          </cell>
        </row>
        <row r="119">
          <cell r="C119" t="str">
            <v>번호</v>
          </cell>
          <cell r="D119" t="str">
            <v>거리</v>
          </cell>
          <cell r="E119" t="str">
            <v>높이1</v>
          </cell>
          <cell r="F119" t="str">
            <v>높이2</v>
          </cell>
          <cell r="G119" t="str">
            <v>면적</v>
          </cell>
        </row>
        <row r="120">
          <cell r="C120">
            <v>1</v>
          </cell>
          <cell r="D120">
            <v>0</v>
          </cell>
          <cell r="E120">
            <v>0</v>
          </cell>
          <cell r="G120" t="str">
            <v>0.00</v>
          </cell>
        </row>
        <row r="121">
          <cell r="C121">
            <v>2</v>
          </cell>
          <cell r="D121">
            <v>0</v>
          </cell>
          <cell r="E121">
            <v>0</v>
          </cell>
          <cell r="G121">
            <v>0</v>
          </cell>
        </row>
        <row r="122">
          <cell r="C122">
            <v>3</v>
          </cell>
          <cell r="D122">
            <v>0</v>
          </cell>
          <cell r="E122">
            <v>0</v>
          </cell>
          <cell r="G122">
            <v>0</v>
          </cell>
        </row>
        <row r="123">
          <cell r="C123">
            <v>4</v>
          </cell>
          <cell r="D123">
            <v>0</v>
          </cell>
          <cell r="E123">
            <v>0</v>
          </cell>
          <cell r="G123">
            <v>0</v>
          </cell>
        </row>
        <row r="124">
          <cell r="C124">
            <v>5</v>
          </cell>
          <cell r="D124">
            <v>0</v>
          </cell>
          <cell r="E124">
            <v>0</v>
          </cell>
          <cell r="G124">
            <v>0</v>
          </cell>
        </row>
        <row r="125">
          <cell r="C125">
            <v>6</v>
          </cell>
          <cell r="D125">
            <v>0</v>
          </cell>
          <cell r="E125">
            <v>0</v>
          </cell>
          <cell r="G125">
            <v>0</v>
          </cell>
        </row>
        <row r="126">
          <cell r="C126">
            <v>7</v>
          </cell>
          <cell r="D126">
            <v>0</v>
          </cell>
          <cell r="E126">
            <v>0</v>
          </cell>
          <cell r="G126">
            <v>0</v>
          </cell>
        </row>
        <row r="127">
          <cell r="C127">
            <v>8</v>
          </cell>
          <cell r="D127">
            <v>0</v>
          </cell>
          <cell r="E127">
            <v>0</v>
          </cell>
          <cell r="G127">
            <v>0</v>
          </cell>
        </row>
        <row r="128">
          <cell r="C128">
            <v>9</v>
          </cell>
          <cell r="D128">
            <v>0</v>
          </cell>
          <cell r="G128">
            <v>0</v>
          </cell>
        </row>
        <row r="129">
          <cell r="C129">
            <v>10</v>
          </cell>
          <cell r="D129">
            <v>0</v>
          </cell>
          <cell r="G129">
            <v>0</v>
          </cell>
        </row>
        <row r="130">
          <cell r="C130" t="str">
            <v/>
          </cell>
          <cell r="G130" t="str">
            <v/>
          </cell>
        </row>
        <row r="131">
          <cell r="C131" t="str">
            <v/>
          </cell>
          <cell r="G131" t="str">
            <v/>
          </cell>
        </row>
        <row r="132">
          <cell r="C132" t="str">
            <v>합계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4">
          <cell r="D134" t="str">
            <v>평균높이</v>
          </cell>
          <cell r="H134">
            <v>0</v>
          </cell>
          <cell r="J134" t="str">
            <v>=</v>
          </cell>
          <cell r="K134">
            <v>0</v>
          </cell>
          <cell r="L134" t="str">
            <v>M</v>
          </cell>
        </row>
        <row r="136">
          <cell r="A136">
            <v>8</v>
          </cell>
          <cell r="B136" t="str">
            <v/>
          </cell>
          <cell r="C136" t="str">
            <v>측점</v>
          </cell>
          <cell r="D136" t="str">
            <v/>
          </cell>
          <cell r="F136" t="str">
            <v>규격</v>
          </cell>
          <cell r="G136" t="str">
            <v/>
          </cell>
          <cell r="I136" t="str">
            <v>사각</v>
          </cell>
          <cell r="J136" t="str">
            <v/>
          </cell>
          <cell r="K136" t="str">
            <v>연장</v>
          </cell>
          <cell r="L136">
            <v>0</v>
          </cell>
        </row>
        <row r="137">
          <cell r="C137" t="str">
            <v>번호</v>
          </cell>
          <cell r="D137" t="str">
            <v>거리</v>
          </cell>
          <cell r="E137" t="str">
            <v>높이1</v>
          </cell>
          <cell r="F137" t="str">
            <v>높이2</v>
          </cell>
          <cell r="G137" t="str">
            <v>면적</v>
          </cell>
        </row>
        <row r="138">
          <cell r="C138">
            <v>1</v>
          </cell>
          <cell r="D138">
            <v>0</v>
          </cell>
          <cell r="E138">
            <v>0</v>
          </cell>
          <cell r="G138" t="str">
            <v>0.00</v>
          </cell>
        </row>
        <row r="139">
          <cell r="C139">
            <v>2</v>
          </cell>
          <cell r="D139">
            <v>0</v>
          </cell>
          <cell r="E139">
            <v>0</v>
          </cell>
          <cell r="G139">
            <v>0</v>
          </cell>
        </row>
        <row r="140">
          <cell r="C140">
            <v>3</v>
          </cell>
          <cell r="D140">
            <v>0</v>
          </cell>
          <cell r="E140">
            <v>0</v>
          </cell>
          <cell r="G140">
            <v>0</v>
          </cell>
        </row>
        <row r="141">
          <cell r="C141">
            <v>4</v>
          </cell>
          <cell r="D141">
            <v>0</v>
          </cell>
          <cell r="E141">
            <v>0</v>
          </cell>
          <cell r="G141">
            <v>0</v>
          </cell>
        </row>
        <row r="142">
          <cell r="C142">
            <v>5</v>
          </cell>
          <cell r="D142">
            <v>0</v>
          </cell>
          <cell r="E142">
            <v>0</v>
          </cell>
          <cell r="G142">
            <v>0</v>
          </cell>
        </row>
        <row r="143">
          <cell r="C143">
            <v>6</v>
          </cell>
          <cell r="D143">
            <v>0</v>
          </cell>
          <cell r="E143">
            <v>0</v>
          </cell>
          <cell r="G143">
            <v>0</v>
          </cell>
        </row>
        <row r="144">
          <cell r="C144">
            <v>7</v>
          </cell>
          <cell r="D144">
            <v>0</v>
          </cell>
          <cell r="E144">
            <v>0</v>
          </cell>
          <cell r="G144">
            <v>0</v>
          </cell>
        </row>
        <row r="145">
          <cell r="C145" t="str">
            <v/>
          </cell>
          <cell r="G145" t="str">
            <v/>
          </cell>
        </row>
        <row r="146">
          <cell r="C146" t="str">
            <v/>
          </cell>
          <cell r="G146" t="str">
            <v/>
          </cell>
        </row>
        <row r="147">
          <cell r="C147" t="str">
            <v/>
          </cell>
          <cell r="G147" t="str">
            <v/>
          </cell>
        </row>
        <row r="148">
          <cell r="C148" t="str">
            <v/>
          </cell>
          <cell r="G148" t="str">
            <v/>
          </cell>
        </row>
        <row r="149">
          <cell r="C149" t="str">
            <v/>
          </cell>
          <cell r="G149" t="str">
            <v/>
          </cell>
        </row>
        <row r="150">
          <cell r="C150" t="str">
            <v>합계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2">
          <cell r="D152" t="str">
            <v>평균높이</v>
          </cell>
          <cell r="H152">
            <v>0</v>
          </cell>
          <cell r="J152" t="str">
            <v>=</v>
          </cell>
          <cell r="K152">
            <v>0</v>
          </cell>
          <cell r="L152" t="str">
            <v>M</v>
          </cell>
        </row>
        <row r="154">
          <cell r="B154">
            <v>0</v>
          </cell>
          <cell r="D154" t="str">
            <v>횡배수관 평균높이 산출근거</v>
          </cell>
        </row>
        <row r="156">
          <cell r="A156">
            <v>9</v>
          </cell>
          <cell r="B156" t="str">
            <v/>
          </cell>
          <cell r="C156" t="str">
            <v>측점</v>
          </cell>
          <cell r="D156" t="str">
            <v/>
          </cell>
          <cell r="F156" t="str">
            <v>규격</v>
          </cell>
          <cell r="G156" t="str">
            <v/>
          </cell>
          <cell r="I156" t="str">
            <v>사각</v>
          </cell>
          <cell r="J156" t="str">
            <v/>
          </cell>
          <cell r="K156" t="str">
            <v>연장</v>
          </cell>
          <cell r="L156">
            <v>0</v>
          </cell>
        </row>
        <row r="157">
          <cell r="C157" t="str">
            <v>번호</v>
          </cell>
          <cell r="D157" t="str">
            <v>거리</v>
          </cell>
          <cell r="E157" t="str">
            <v>높이1</v>
          </cell>
          <cell r="F157" t="str">
            <v>높이2</v>
          </cell>
          <cell r="G157" t="str">
            <v>면적</v>
          </cell>
        </row>
        <row r="158">
          <cell r="C158">
            <v>1</v>
          </cell>
          <cell r="D158">
            <v>0</v>
          </cell>
          <cell r="E158">
            <v>0</v>
          </cell>
          <cell r="G158" t="str">
            <v>0.00</v>
          </cell>
        </row>
        <row r="159">
          <cell r="C159">
            <v>2</v>
          </cell>
          <cell r="D159">
            <v>0</v>
          </cell>
          <cell r="E159">
            <v>0</v>
          </cell>
          <cell r="G159">
            <v>0</v>
          </cell>
        </row>
        <row r="160">
          <cell r="C160">
            <v>3</v>
          </cell>
          <cell r="D160">
            <v>0</v>
          </cell>
          <cell r="E160">
            <v>0</v>
          </cell>
          <cell r="G160">
            <v>0</v>
          </cell>
        </row>
        <row r="161">
          <cell r="C161">
            <v>4</v>
          </cell>
          <cell r="D161">
            <v>0</v>
          </cell>
          <cell r="E161">
            <v>0</v>
          </cell>
          <cell r="G161">
            <v>0</v>
          </cell>
        </row>
        <row r="162">
          <cell r="C162" t="str">
            <v/>
          </cell>
          <cell r="G162" t="str">
            <v/>
          </cell>
        </row>
        <row r="163">
          <cell r="C163" t="str">
            <v/>
          </cell>
          <cell r="G163" t="str">
            <v/>
          </cell>
        </row>
        <row r="164">
          <cell r="C164" t="str">
            <v/>
          </cell>
          <cell r="G164" t="str">
            <v/>
          </cell>
        </row>
        <row r="165">
          <cell r="C165" t="str">
            <v/>
          </cell>
          <cell r="G165" t="str">
            <v/>
          </cell>
        </row>
        <row r="166">
          <cell r="C166" t="str">
            <v/>
          </cell>
          <cell r="G166" t="str">
            <v/>
          </cell>
        </row>
        <row r="167">
          <cell r="C167" t="str">
            <v/>
          </cell>
          <cell r="G167" t="str">
            <v/>
          </cell>
        </row>
        <row r="168">
          <cell r="C168" t="str">
            <v/>
          </cell>
          <cell r="G168" t="str">
            <v/>
          </cell>
        </row>
        <row r="169">
          <cell r="C169" t="str">
            <v/>
          </cell>
          <cell r="G169" t="str">
            <v/>
          </cell>
        </row>
        <row r="170">
          <cell r="C170" t="str">
            <v>합계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2">
          <cell r="D172" t="str">
            <v>평균높이</v>
          </cell>
          <cell r="H172">
            <v>0</v>
          </cell>
          <cell r="J172" t="str">
            <v>=</v>
          </cell>
          <cell r="K172">
            <v>0</v>
          </cell>
          <cell r="L172" t="str">
            <v>M</v>
          </cell>
        </row>
        <row r="174">
          <cell r="A174">
            <v>10</v>
          </cell>
          <cell r="B174" t="str">
            <v/>
          </cell>
          <cell r="C174" t="str">
            <v>측점</v>
          </cell>
          <cell r="D174" t="str">
            <v/>
          </cell>
          <cell r="F174" t="str">
            <v>규격</v>
          </cell>
          <cell r="G174" t="str">
            <v/>
          </cell>
          <cell r="I174" t="str">
            <v>사각</v>
          </cell>
          <cell r="J174" t="str">
            <v/>
          </cell>
          <cell r="K174" t="str">
            <v>연장</v>
          </cell>
          <cell r="L174">
            <v>0</v>
          </cell>
        </row>
        <row r="175">
          <cell r="C175" t="str">
            <v>번호</v>
          </cell>
          <cell r="D175" t="str">
            <v>거리</v>
          </cell>
          <cell r="E175" t="str">
            <v>높이1</v>
          </cell>
          <cell r="F175" t="str">
            <v>높이2</v>
          </cell>
          <cell r="G175" t="str">
            <v>면적</v>
          </cell>
        </row>
        <row r="176">
          <cell r="C176">
            <v>1</v>
          </cell>
          <cell r="D176" t="str">
            <v>0</v>
          </cell>
          <cell r="G176" t="str">
            <v>0.00</v>
          </cell>
        </row>
        <row r="177">
          <cell r="C177" t="str">
            <v/>
          </cell>
          <cell r="G177" t="str">
            <v/>
          </cell>
        </row>
        <row r="178">
          <cell r="C178" t="str">
            <v/>
          </cell>
          <cell r="G178" t="str">
            <v/>
          </cell>
        </row>
        <row r="179">
          <cell r="C179" t="str">
            <v/>
          </cell>
          <cell r="G179" t="str">
            <v/>
          </cell>
        </row>
        <row r="180">
          <cell r="C180" t="str">
            <v/>
          </cell>
          <cell r="G180" t="str">
            <v/>
          </cell>
        </row>
        <row r="181">
          <cell r="C181" t="str">
            <v/>
          </cell>
          <cell r="G181" t="str">
            <v/>
          </cell>
        </row>
        <row r="182">
          <cell r="C182" t="str">
            <v/>
          </cell>
          <cell r="G182" t="str">
            <v/>
          </cell>
        </row>
        <row r="183">
          <cell r="C183" t="str">
            <v/>
          </cell>
          <cell r="G183" t="str">
            <v/>
          </cell>
        </row>
        <row r="184">
          <cell r="C184" t="str">
            <v/>
          </cell>
          <cell r="G184" t="str">
            <v/>
          </cell>
        </row>
        <row r="185">
          <cell r="C185" t="str">
            <v/>
          </cell>
          <cell r="G185" t="str">
            <v/>
          </cell>
        </row>
        <row r="186">
          <cell r="C186" t="str">
            <v/>
          </cell>
          <cell r="G186" t="str">
            <v/>
          </cell>
        </row>
        <row r="187">
          <cell r="C187" t="str">
            <v/>
          </cell>
          <cell r="G187" t="str">
            <v/>
          </cell>
        </row>
        <row r="188">
          <cell r="C188" t="str">
            <v>합계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90">
          <cell r="D190" t="str">
            <v>평균높이</v>
          </cell>
          <cell r="H190">
            <v>0</v>
          </cell>
          <cell r="J190" t="str">
            <v>=</v>
          </cell>
          <cell r="K190">
            <v>0</v>
          </cell>
          <cell r="L190" t="str">
            <v>M</v>
          </cell>
        </row>
        <row r="192">
          <cell r="B192">
            <v>0</v>
          </cell>
          <cell r="D192" t="str">
            <v>횡배수관 평균높이 산출근거</v>
          </cell>
        </row>
        <row r="194">
          <cell r="A194">
            <v>11</v>
          </cell>
          <cell r="B194" t="str">
            <v/>
          </cell>
          <cell r="C194" t="str">
            <v>측점</v>
          </cell>
          <cell r="D194" t="str">
            <v/>
          </cell>
          <cell r="F194" t="str">
            <v>규격</v>
          </cell>
          <cell r="G194" t="str">
            <v/>
          </cell>
          <cell r="I194" t="str">
            <v>사각</v>
          </cell>
          <cell r="J194" t="str">
            <v/>
          </cell>
          <cell r="K194" t="str">
            <v>연장</v>
          </cell>
          <cell r="L194">
            <v>0</v>
          </cell>
        </row>
        <row r="195">
          <cell r="C195" t="str">
            <v>번호</v>
          </cell>
          <cell r="D195" t="str">
            <v>거리</v>
          </cell>
          <cell r="E195" t="str">
            <v>높이1</v>
          </cell>
          <cell r="F195" t="str">
            <v>높이2</v>
          </cell>
          <cell r="G195" t="str">
            <v>면적</v>
          </cell>
        </row>
        <row r="196">
          <cell r="C196">
            <v>1</v>
          </cell>
          <cell r="D196" t="str">
            <v>0</v>
          </cell>
          <cell r="G196" t="str">
            <v>0.00</v>
          </cell>
        </row>
        <row r="197">
          <cell r="C197" t="str">
            <v/>
          </cell>
          <cell r="G197" t="str">
            <v/>
          </cell>
        </row>
        <row r="198">
          <cell r="C198" t="str">
            <v/>
          </cell>
          <cell r="G198" t="str">
            <v/>
          </cell>
        </row>
        <row r="199">
          <cell r="C199" t="str">
            <v/>
          </cell>
          <cell r="G199" t="str">
            <v/>
          </cell>
        </row>
        <row r="200">
          <cell r="C200" t="str">
            <v/>
          </cell>
          <cell r="G200" t="str">
            <v/>
          </cell>
        </row>
        <row r="201">
          <cell r="C201" t="str">
            <v/>
          </cell>
          <cell r="G201" t="str">
            <v/>
          </cell>
        </row>
        <row r="202">
          <cell r="C202" t="str">
            <v/>
          </cell>
          <cell r="G202" t="str">
            <v/>
          </cell>
        </row>
        <row r="203">
          <cell r="C203" t="str">
            <v/>
          </cell>
          <cell r="G203" t="str">
            <v/>
          </cell>
        </row>
        <row r="204">
          <cell r="C204" t="str">
            <v/>
          </cell>
          <cell r="G204" t="str">
            <v/>
          </cell>
        </row>
        <row r="205">
          <cell r="C205" t="str">
            <v/>
          </cell>
          <cell r="G205" t="str">
            <v/>
          </cell>
        </row>
        <row r="206">
          <cell r="C206" t="str">
            <v/>
          </cell>
          <cell r="G206" t="str">
            <v/>
          </cell>
        </row>
        <row r="207">
          <cell r="C207" t="str">
            <v/>
          </cell>
          <cell r="G207" t="str">
            <v/>
          </cell>
        </row>
        <row r="208">
          <cell r="C208" t="str">
            <v>합계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10">
          <cell r="D210" t="str">
            <v>평균높이</v>
          </cell>
          <cell r="H210">
            <v>0</v>
          </cell>
          <cell r="J210" t="str">
            <v>=</v>
          </cell>
          <cell r="K210">
            <v>0</v>
          </cell>
          <cell r="L210" t="str">
            <v>M</v>
          </cell>
        </row>
        <row r="212">
          <cell r="A212">
            <v>12</v>
          </cell>
          <cell r="B212" t="str">
            <v/>
          </cell>
          <cell r="C212" t="str">
            <v>측점</v>
          </cell>
          <cell r="D212" t="str">
            <v/>
          </cell>
          <cell r="F212" t="str">
            <v>규격</v>
          </cell>
          <cell r="G212" t="str">
            <v/>
          </cell>
          <cell r="I212" t="str">
            <v>사각</v>
          </cell>
          <cell r="J212" t="str">
            <v/>
          </cell>
          <cell r="K212" t="str">
            <v>연장</v>
          </cell>
          <cell r="L212">
            <v>0</v>
          </cell>
        </row>
        <row r="213">
          <cell r="C213" t="str">
            <v>번호</v>
          </cell>
          <cell r="D213" t="str">
            <v>거리</v>
          </cell>
          <cell r="E213" t="str">
            <v>높이1</v>
          </cell>
          <cell r="F213" t="str">
            <v>높이2</v>
          </cell>
          <cell r="G213" t="str">
            <v>면적</v>
          </cell>
        </row>
        <row r="214">
          <cell r="C214">
            <v>1</v>
          </cell>
          <cell r="D214" t="str">
            <v>0</v>
          </cell>
          <cell r="G214" t="str">
            <v>0.00</v>
          </cell>
        </row>
        <row r="215">
          <cell r="C215" t="str">
            <v/>
          </cell>
          <cell r="G215" t="str">
            <v/>
          </cell>
        </row>
        <row r="216">
          <cell r="C216" t="str">
            <v/>
          </cell>
          <cell r="G216" t="str">
            <v/>
          </cell>
        </row>
        <row r="217">
          <cell r="C217" t="str">
            <v/>
          </cell>
          <cell r="G217" t="str">
            <v/>
          </cell>
        </row>
        <row r="218">
          <cell r="C218" t="str">
            <v/>
          </cell>
          <cell r="G218" t="str">
            <v/>
          </cell>
        </row>
        <row r="219">
          <cell r="C219" t="str">
            <v/>
          </cell>
          <cell r="G219" t="str">
            <v/>
          </cell>
        </row>
        <row r="220">
          <cell r="C220" t="str">
            <v/>
          </cell>
          <cell r="G220" t="str">
            <v/>
          </cell>
        </row>
        <row r="221">
          <cell r="C221" t="str">
            <v/>
          </cell>
          <cell r="G221" t="str">
            <v/>
          </cell>
        </row>
        <row r="222">
          <cell r="C222" t="str">
            <v/>
          </cell>
          <cell r="G222" t="str">
            <v/>
          </cell>
        </row>
        <row r="223">
          <cell r="C223" t="str">
            <v/>
          </cell>
          <cell r="G223" t="str">
            <v/>
          </cell>
        </row>
        <row r="224">
          <cell r="C224" t="str">
            <v/>
          </cell>
          <cell r="G224" t="str">
            <v/>
          </cell>
        </row>
        <row r="225">
          <cell r="C225" t="str">
            <v/>
          </cell>
          <cell r="G225" t="str">
            <v/>
          </cell>
        </row>
        <row r="226">
          <cell r="C226" t="str">
            <v>합계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8">
          <cell r="D228" t="str">
            <v>평균높이</v>
          </cell>
          <cell r="H228">
            <v>0</v>
          </cell>
          <cell r="J228" t="str">
            <v>=</v>
          </cell>
          <cell r="K228">
            <v>0</v>
          </cell>
          <cell r="L228" t="str">
            <v>M</v>
          </cell>
        </row>
        <row r="230">
          <cell r="B230">
            <v>0</v>
          </cell>
          <cell r="D230" t="str">
            <v>횡배수관 평균높이 산출근거</v>
          </cell>
        </row>
        <row r="232">
          <cell r="A232">
            <v>13</v>
          </cell>
          <cell r="B232" t="str">
            <v/>
          </cell>
          <cell r="C232" t="str">
            <v>측점</v>
          </cell>
          <cell r="D232" t="str">
            <v/>
          </cell>
          <cell r="F232" t="str">
            <v>규격</v>
          </cell>
          <cell r="G232" t="str">
            <v/>
          </cell>
          <cell r="I232" t="str">
            <v>사각</v>
          </cell>
          <cell r="J232" t="str">
            <v/>
          </cell>
          <cell r="K232" t="str">
            <v>연장</v>
          </cell>
          <cell r="L232">
            <v>0</v>
          </cell>
        </row>
        <row r="233">
          <cell r="C233" t="str">
            <v>번호</v>
          </cell>
          <cell r="D233" t="str">
            <v>거리</v>
          </cell>
          <cell r="E233" t="str">
            <v>높이1</v>
          </cell>
          <cell r="F233" t="str">
            <v>높이2</v>
          </cell>
          <cell r="G233" t="str">
            <v>면적</v>
          </cell>
        </row>
        <row r="234">
          <cell r="C234">
            <v>1</v>
          </cell>
          <cell r="D234" t="str">
            <v>0</v>
          </cell>
          <cell r="G234" t="str">
            <v>0.00</v>
          </cell>
        </row>
        <row r="235">
          <cell r="C235" t="str">
            <v/>
          </cell>
          <cell r="G235" t="str">
            <v/>
          </cell>
        </row>
        <row r="236">
          <cell r="C236" t="str">
            <v/>
          </cell>
          <cell r="G236" t="str">
            <v/>
          </cell>
        </row>
        <row r="237">
          <cell r="C237" t="str">
            <v/>
          </cell>
          <cell r="G237" t="str">
            <v/>
          </cell>
        </row>
        <row r="238">
          <cell r="C238" t="str">
            <v/>
          </cell>
          <cell r="G238" t="str">
            <v/>
          </cell>
        </row>
        <row r="239">
          <cell r="C239" t="str">
            <v/>
          </cell>
          <cell r="G239" t="str">
            <v/>
          </cell>
        </row>
        <row r="240">
          <cell r="C240" t="str">
            <v/>
          </cell>
          <cell r="G240" t="str">
            <v/>
          </cell>
        </row>
        <row r="241">
          <cell r="C241" t="str">
            <v/>
          </cell>
          <cell r="G241" t="str">
            <v/>
          </cell>
        </row>
        <row r="242">
          <cell r="C242" t="str">
            <v/>
          </cell>
          <cell r="G242" t="str">
            <v/>
          </cell>
        </row>
        <row r="243">
          <cell r="C243" t="str">
            <v/>
          </cell>
          <cell r="G243" t="str">
            <v/>
          </cell>
        </row>
        <row r="244">
          <cell r="C244" t="str">
            <v/>
          </cell>
          <cell r="G244" t="str">
            <v/>
          </cell>
        </row>
        <row r="245">
          <cell r="C245" t="str">
            <v/>
          </cell>
          <cell r="G245" t="str">
            <v/>
          </cell>
        </row>
        <row r="246">
          <cell r="C246" t="str">
            <v>합계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8">
          <cell r="D248" t="str">
            <v>평균높이</v>
          </cell>
          <cell r="H248">
            <v>0</v>
          </cell>
          <cell r="J248" t="str">
            <v>=</v>
          </cell>
          <cell r="K248">
            <v>0</v>
          </cell>
          <cell r="L248" t="str">
            <v>M</v>
          </cell>
        </row>
        <row r="250">
          <cell r="A250">
            <v>14</v>
          </cell>
          <cell r="B250" t="str">
            <v/>
          </cell>
          <cell r="C250" t="str">
            <v>측점</v>
          </cell>
          <cell r="D250" t="str">
            <v/>
          </cell>
          <cell r="F250" t="str">
            <v>규격</v>
          </cell>
          <cell r="G250" t="str">
            <v/>
          </cell>
          <cell r="I250" t="str">
            <v>사각</v>
          </cell>
          <cell r="J250" t="str">
            <v/>
          </cell>
          <cell r="K250" t="str">
            <v>연장</v>
          </cell>
          <cell r="L250">
            <v>0</v>
          </cell>
        </row>
        <row r="251">
          <cell r="C251" t="str">
            <v>번호</v>
          </cell>
          <cell r="D251" t="str">
            <v>거리</v>
          </cell>
          <cell r="E251" t="str">
            <v>높이1</v>
          </cell>
          <cell r="F251" t="str">
            <v>높이2</v>
          </cell>
          <cell r="G251" t="str">
            <v>면적</v>
          </cell>
        </row>
        <row r="252">
          <cell r="C252">
            <v>1</v>
          </cell>
          <cell r="D252" t="str">
            <v>0</v>
          </cell>
          <cell r="G252" t="str">
            <v>0.00</v>
          </cell>
        </row>
        <row r="253">
          <cell r="C253" t="str">
            <v/>
          </cell>
          <cell r="G253" t="str">
            <v/>
          </cell>
        </row>
        <row r="254">
          <cell r="C254" t="str">
            <v/>
          </cell>
          <cell r="G254" t="str">
            <v/>
          </cell>
        </row>
        <row r="255">
          <cell r="C255" t="str">
            <v/>
          </cell>
          <cell r="G255" t="str">
            <v/>
          </cell>
        </row>
        <row r="256">
          <cell r="C256" t="str">
            <v/>
          </cell>
          <cell r="G256" t="str">
            <v/>
          </cell>
        </row>
        <row r="257">
          <cell r="C257" t="str">
            <v/>
          </cell>
          <cell r="G257" t="str">
            <v/>
          </cell>
        </row>
        <row r="258">
          <cell r="C258" t="str">
            <v/>
          </cell>
          <cell r="G258" t="str">
            <v/>
          </cell>
        </row>
        <row r="259">
          <cell r="C259" t="str">
            <v/>
          </cell>
          <cell r="G259" t="str">
            <v/>
          </cell>
        </row>
        <row r="260">
          <cell r="C260" t="str">
            <v/>
          </cell>
          <cell r="G260" t="str">
            <v/>
          </cell>
        </row>
        <row r="261">
          <cell r="C261" t="str">
            <v/>
          </cell>
          <cell r="G261" t="str">
            <v/>
          </cell>
        </row>
        <row r="262">
          <cell r="C262" t="str">
            <v/>
          </cell>
          <cell r="G262" t="str">
            <v/>
          </cell>
        </row>
        <row r="263">
          <cell r="C263" t="str">
            <v/>
          </cell>
          <cell r="G263" t="str">
            <v/>
          </cell>
        </row>
        <row r="264">
          <cell r="C264" t="str">
            <v>합계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6">
          <cell r="D266" t="str">
            <v>평균높이</v>
          </cell>
          <cell r="H266">
            <v>0</v>
          </cell>
          <cell r="J266" t="str">
            <v>=</v>
          </cell>
          <cell r="K266">
            <v>0</v>
          </cell>
          <cell r="L266" t="str">
            <v>M</v>
          </cell>
        </row>
        <row r="268">
          <cell r="B268">
            <v>0</v>
          </cell>
          <cell r="D268" t="str">
            <v>횡배수관 평균높이 산출근거</v>
          </cell>
        </row>
        <row r="270">
          <cell r="A270">
            <v>15</v>
          </cell>
          <cell r="B270" t="str">
            <v/>
          </cell>
          <cell r="C270" t="str">
            <v>측점</v>
          </cell>
          <cell r="D270" t="str">
            <v/>
          </cell>
          <cell r="F270" t="str">
            <v>규격</v>
          </cell>
          <cell r="G270" t="str">
            <v/>
          </cell>
          <cell r="I270" t="str">
            <v>사각</v>
          </cell>
          <cell r="J270" t="str">
            <v/>
          </cell>
          <cell r="K270" t="str">
            <v>연장</v>
          </cell>
          <cell r="L270">
            <v>0</v>
          </cell>
        </row>
        <row r="271">
          <cell r="C271" t="str">
            <v>번호</v>
          </cell>
          <cell r="D271" t="str">
            <v>거리</v>
          </cell>
          <cell r="E271" t="str">
            <v>높이1</v>
          </cell>
          <cell r="F271" t="str">
            <v>높이2</v>
          </cell>
          <cell r="G271" t="str">
            <v>면적</v>
          </cell>
        </row>
        <row r="272">
          <cell r="C272">
            <v>1</v>
          </cell>
          <cell r="D272" t="str">
            <v>0</v>
          </cell>
          <cell r="G272" t="str">
            <v>0.00</v>
          </cell>
        </row>
        <row r="273">
          <cell r="C273" t="str">
            <v/>
          </cell>
          <cell r="G273" t="str">
            <v/>
          </cell>
        </row>
        <row r="274">
          <cell r="C274" t="str">
            <v/>
          </cell>
          <cell r="G274" t="str">
            <v/>
          </cell>
        </row>
        <row r="275">
          <cell r="C275" t="str">
            <v/>
          </cell>
          <cell r="G275" t="str">
            <v/>
          </cell>
        </row>
        <row r="276">
          <cell r="C276" t="str">
            <v/>
          </cell>
          <cell r="G276" t="str">
            <v/>
          </cell>
        </row>
        <row r="277">
          <cell r="C277" t="str">
            <v/>
          </cell>
          <cell r="G277" t="str">
            <v/>
          </cell>
        </row>
        <row r="278">
          <cell r="C278" t="str">
            <v/>
          </cell>
          <cell r="G278" t="str">
            <v/>
          </cell>
        </row>
        <row r="279">
          <cell r="C279" t="str">
            <v/>
          </cell>
          <cell r="G279" t="str">
            <v/>
          </cell>
        </row>
        <row r="280">
          <cell r="C280" t="str">
            <v/>
          </cell>
          <cell r="G280" t="str">
            <v/>
          </cell>
        </row>
        <row r="281">
          <cell r="C281" t="str">
            <v/>
          </cell>
          <cell r="G281" t="str">
            <v/>
          </cell>
        </row>
        <row r="282">
          <cell r="C282" t="str">
            <v/>
          </cell>
          <cell r="G282" t="str">
            <v/>
          </cell>
        </row>
        <row r="283">
          <cell r="C283" t="str">
            <v/>
          </cell>
          <cell r="G283" t="str">
            <v/>
          </cell>
        </row>
        <row r="284">
          <cell r="C284" t="str">
            <v>합계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6">
          <cell r="D286" t="str">
            <v>평균높이</v>
          </cell>
          <cell r="H286">
            <v>0</v>
          </cell>
          <cell r="J286" t="str">
            <v>=</v>
          </cell>
          <cell r="K286">
            <v>0</v>
          </cell>
          <cell r="L286" t="str">
            <v>M</v>
          </cell>
        </row>
        <row r="288">
          <cell r="A288">
            <v>16</v>
          </cell>
          <cell r="B288" t="str">
            <v/>
          </cell>
          <cell r="C288" t="str">
            <v>측점</v>
          </cell>
          <cell r="D288" t="str">
            <v/>
          </cell>
          <cell r="F288" t="str">
            <v>규격</v>
          </cell>
          <cell r="G288" t="str">
            <v/>
          </cell>
          <cell r="I288" t="str">
            <v>사각</v>
          </cell>
          <cell r="J288" t="str">
            <v/>
          </cell>
          <cell r="K288" t="str">
            <v>연장</v>
          </cell>
          <cell r="L288">
            <v>0</v>
          </cell>
        </row>
        <row r="289">
          <cell r="C289" t="str">
            <v>번호</v>
          </cell>
          <cell r="D289" t="str">
            <v>거리</v>
          </cell>
          <cell r="E289" t="str">
            <v>높이1</v>
          </cell>
          <cell r="F289" t="str">
            <v>높이2</v>
          </cell>
          <cell r="G289" t="str">
            <v>면적</v>
          </cell>
        </row>
        <row r="290">
          <cell r="C290">
            <v>1</v>
          </cell>
          <cell r="D290" t="str">
            <v>0</v>
          </cell>
          <cell r="G290" t="str">
            <v>0.00</v>
          </cell>
        </row>
        <row r="291">
          <cell r="C291" t="str">
            <v/>
          </cell>
          <cell r="G291" t="str">
            <v/>
          </cell>
        </row>
        <row r="292">
          <cell r="C292" t="str">
            <v/>
          </cell>
          <cell r="G292" t="str">
            <v/>
          </cell>
        </row>
        <row r="293">
          <cell r="C293" t="str">
            <v/>
          </cell>
          <cell r="G293" t="str">
            <v/>
          </cell>
        </row>
        <row r="294">
          <cell r="C294" t="str">
            <v/>
          </cell>
          <cell r="G294" t="str">
            <v/>
          </cell>
        </row>
        <row r="295">
          <cell r="C295" t="str">
            <v/>
          </cell>
          <cell r="G295" t="str">
            <v/>
          </cell>
        </row>
        <row r="296">
          <cell r="C296" t="str">
            <v/>
          </cell>
          <cell r="G296" t="str">
            <v/>
          </cell>
        </row>
        <row r="297">
          <cell r="C297" t="str">
            <v/>
          </cell>
          <cell r="G297" t="str">
            <v/>
          </cell>
        </row>
        <row r="298">
          <cell r="C298" t="str">
            <v/>
          </cell>
          <cell r="G298" t="str">
            <v/>
          </cell>
        </row>
        <row r="299">
          <cell r="C299" t="str">
            <v/>
          </cell>
          <cell r="G299" t="str">
            <v/>
          </cell>
        </row>
        <row r="300">
          <cell r="C300" t="str">
            <v/>
          </cell>
          <cell r="G300" t="str">
            <v/>
          </cell>
        </row>
        <row r="301">
          <cell r="C301" t="str">
            <v/>
          </cell>
          <cell r="G301" t="str">
            <v/>
          </cell>
        </row>
        <row r="302">
          <cell r="C302" t="str">
            <v>합계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4">
          <cell r="D304" t="str">
            <v>평균높이</v>
          </cell>
          <cell r="H304">
            <v>0</v>
          </cell>
          <cell r="J304" t="str">
            <v>=</v>
          </cell>
          <cell r="K304">
            <v>0</v>
          </cell>
          <cell r="L304" t="str">
            <v>M</v>
          </cell>
        </row>
        <row r="306">
          <cell r="B306">
            <v>0</v>
          </cell>
          <cell r="D306" t="str">
            <v>횡배수관 평균높이 산출근거</v>
          </cell>
        </row>
        <row r="308">
          <cell r="A308">
            <v>17</v>
          </cell>
          <cell r="B308" t="str">
            <v/>
          </cell>
          <cell r="C308" t="str">
            <v>측점</v>
          </cell>
          <cell r="D308" t="str">
            <v/>
          </cell>
          <cell r="F308" t="str">
            <v>규격</v>
          </cell>
          <cell r="G308" t="str">
            <v/>
          </cell>
          <cell r="I308" t="str">
            <v>사각</v>
          </cell>
          <cell r="J308" t="str">
            <v/>
          </cell>
          <cell r="K308" t="str">
            <v>연장</v>
          </cell>
          <cell r="L308">
            <v>0</v>
          </cell>
        </row>
        <row r="309">
          <cell r="C309" t="str">
            <v>번호</v>
          </cell>
          <cell r="D309" t="str">
            <v>거리</v>
          </cell>
          <cell r="E309" t="str">
            <v>높이1</v>
          </cell>
          <cell r="F309" t="str">
            <v>높이2</v>
          </cell>
          <cell r="G309" t="str">
            <v>면적</v>
          </cell>
        </row>
        <row r="310">
          <cell r="C310">
            <v>1</v>
          </cell>
          <cell r="D310" t="str">
            <v>0</v>
          </cell>
          <cell r="G310" t="str">
            <v>0.00</v>
          </cell>
        </row>
        <row r="311">
          <cell r="C311" t="str">
            <v/>
          </cell>
          <cell r="G311" t="str">
            <v/>
          </cell>
        </row>
        <row r="312">
          <cell r="C312" t="str">
            <v/>
          </cell>
          <cell r="G312" t="str">
            <v/>
          </cell>
        </row>
        <row r="313">
          <cell r="C313" t="str">
            <v/>
          </cell>
          <cell r="G313" t="str">
            <v/>
          </cell>
        </row>
        <row r="314">
          <cell r="C314" t="str">
            <v/>
          </cell>
          <cell r="G314" t="str">
            <v/>
          </cell>
        </row>
        <row r="315">
          <cell r="C315" t="str">
            <v/>
          </cell>
          <cell r="G315" t="str">
            <v/>
          </cell>
        </row>
        <row r="316">
          <cell r="C316" t="str">
            <v/>
          </cell>
          <cell r="G316" t="str">
            <v/>
          </cell>
        </row>
        <row r="317">
          <cell r="C317" t="str">
            <v/>
          </cell>
          <cell r="G317" t="str">
            <v/>
          </cell>
        </row>
        <row r="318">
          <cell r="C318" t="str">
            <v/>
          </cell>
          <cell r="G318" t="str">
            <v/>
          </cell>
        </row>
        <row r="319">
          <cell r="C319" t="str">
            <v/>
          </cell>
          <cell r="G319" t="str">
            <v/>
          </cell>
        </row>
        <row r="320">
          <cell r="C320" t="str">
            <v/>
          </cell>
          <cell r="G320" t="str">
            <v/>
          </cell>
        </row>
        <row r="321">
          <cell r="C321" t="str">
            <v/>
          </cell>
          <cell r="G321" t="str">
            <v/>
          </cell>
        </row>
        <row r="322">
          <cell r="C322" t="str">
            <v>합계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4">
          <cell r="D324" t="str">
            <v>평균높이</v>
          </cell>
          <cell r="H324">
            <v>0</v>
          </cell>
          <cell r="J324" t="str">
            <v>=</v>
          </cell>
          <cell r="K324">
            <v>0</v>
          </cell>
          <cell r="L324" t="str">
            <v>M</v>
          </cell>
        </row>
        <row r="326">
          <cell r="A326">
            <v>18</v>
          </cell>
          <cell r="B326" t="str">
            <v/>
          </cell>
          <cell r="C326" t="str">
            <v>측점</v>
          </cell>
          <cell r="D326" t="str">
            <v/>
          </cell>
          <cell r="F326" t="str">
            <v>규격</v>
          </cell>
          <cell r="G326" t="str">
            <v/>
          </cell>
          <cell r="I326" t="str">
            <v>사각</v>
          </cell>
          <cell r="J326" t="str">
            <v/>
          </cell>
          <cell r="K326" t="str">
            <v>연장</v>
          </cell>
          <cell r="L326">
            <v>0</v>
          </cell>
        </row>
        <row r="327">
          <cell r="C327" t="str">
            <v>번호</v>
          </cell>
          <cell r="D327" t="str">
            <v>거리</v>
          </cell>
          <cell r="E327" t="str">
            <v>높이1</v>
          </cell>
          <cell r="F327" t="str">
            <v>높이2</v>
          </cell>
          <cell r="G327" t="str">
            <v>면적</v>
          </cell>
        </row>
        <row r="328">
          <cell r="C328">
            <v>1</v>
          </cell>
          <cell r="D328" t="str">
            <v>0</v>
          </cell>
          <cell r="G328" t="str">
            <v>0.00</v>
          </cell>
        </row>
        <row r="329">
          <cell r="C329" t="str">
            <v/>
          </cell>
          <cell r="G329" t="str">
            <v/>
          </cell>
        </row>
        <row r="330">
          <cell r="C330" t="str">
            <v/>
          </cell>
          <cell r="G330" t="str">
            <v/>
          </cell>
        </row>
        <row r="331">
          <cell r="C331" t="str">
            <v/>
          </cell>
          <cell r="G331" t="str">
            <v/>
          </cell>
        </row>
        <row r="332">
          <cell r="C332" t="str">
            <v/>
          </cell>
          <cell r="G332" t="str">
            <v/>
          </cell>
        </row>
        <row r="333">
          <cell r="C333" t="str">
            <v/>
          </cell>
          <cell r="G333" t="str">
            <v/>
          </cell>
        </row>
        <row r="334">
          <cell r="C334" t="str">
            <v/>
          </cell>
          <cell r="G334" t="str">
            <v/>
          </cell>
        </row>
        <row r="335">
          <cell r="C335" t="str">
            <v/>
          </cell>
          <cell r="G335" t="str">
            <v/>
          </cell>
        </row>
        <row r="336">
          <cell r="C336" t="str">
            <v/>
          </cell>
          <cell r="G336" t="str">
            <v/>
          </cell>
        </row>
        <row r="337">
          <cell r="C337" t="str">
            <v/>
          </cell>
          <cell r="G337" t="str">
            <v/>
          </cell>
        </row>
        <row r="338">
          <cell r="C338" t="str">
            <v/>
          </cell>
          <cell r="G338" t="str">
            <v/>
          </cell>
        </row>
        <row r="339">
          <cell r="C339" t="str">
            <v/>
          </cell>
          <cell r="G339" t="str">
            <v/>
          </cell>
        </row>
        <row r="340">
          <cell r="C340" t="str">
            <v>합계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2">
          <cell r="D342" t="str">
            <v>평균높이</v>
          </cell>
          <cell r="H342">
            <v>0</v>
          </cell>
          <cell r="J342" t="str">
            <v>=</v>
          </cell>
          <cell r="K342">
            <v>0</v>
          </cell>
          <cell r="L342" t="str">
            <v>M</v>
          </cell>
        </row>
        <row r="344">
          <cell r="B344">
            <v>0</v>
          </cell>
          <cell r="D344" t="str">
            <v>횡배수관 평균높이 산출근거</v>
          </cell>
        </row>
        <row r="346">
          <cell r="A346">
            <v>19</v>
          </cell>
          <cell r="B346" t="str">
            <v/>
          </cell>
          <cell r="C346" t="str">
            <v>측점</v>
          </cell>
          <cell r="D346" t="str">
            <v/>
          </cell>
          <cell r="F346" t="str">
            <v>규격</v>
          </cell>
          <cell r="G346" t="str">
            <v/>
          </cell>
          <cell r="I346" t="str">
            <v>사각</v>
          </cell>
          <cell r="J346" t="str">
            <v/>
          </cell>
          <cell r="K346" t="str">
            <v>연장</v>
          </cell>
          <cell r="L346">
            <v>0</v>
          </cell>
        </row>
        <row r="347">
          <cell r="C347" t="str">
            <v>번호</v>
          </cell>
          <cell r="D347" t="str">
            <v>거리</v>
          </cell>
          <cell r="E347" t="str">
            <v>높이1</v>
          </cell>
          <cell r="F347" t="str">
            <v>높이2</v>
          </cell>
          <cell r="G347" t="str">
            <v>면적</v>
          </cell>
        </row>
        <row r="348">
          <cell r="C348">
            <v>1</v>
          </cell>
          <cell r="D348" t="str">
            <v>0</v>
          </cell>
          <cell r="G348" t="str">
            <v>0.00</v>
          </cell>
        </row>
        <row r="349">
          <cell r="C349" t="str">
            <v/>
          </cell>
          <cell r="G349" t="str">
            <v/>
          </cell>
        </row>
        <row r="350">
          <cell r="C350" t="str">
            <v/>
          </cell>
          <cell r="G350" t="str">
            <v/>
          </cell>
        </row>
        <row r="351">
          <cell r="C351" t="str">
            <v/>
          </cell>
          <cell r="G351" t="str">
            <v/>
          </cell>
        </row>
        <row r="352">
          <cell r="C352" t="str">
            <v/>
          </cell>
          <cell r="G352" t="str">
            <v/>
          </cell>
        </row>
        <row r="353">
          <cell r="C353" t="str">
            <v/>
          </cell>
          <cell r="G353" t="str">
            <v/>
          </cell>
        </row>
        <row r="354">
          <cell r="C354" t="str">
            <v/>
          </cell>
          <cell r="G354" t="str">
            <v/>
          </cell>
        </row>
        <row r="355">
          <cell r="C355" t="str">
            <v/>
          </cell>
          <cell r="G355" t="str">
            <v/>
          </cell>
        </row>
        <row r="356">
          <cell r="C356" t="str">
            <v/>
          </cell>
          <cell r="G356" t="str">
            <v/>
          </cell>
        </row>
        <row r="357">
          <cell r="C357" t="str">
            <v/>
          </cell>
          <cell r="G357" t="str">
            <v/>
          </cell>
        </row>
        <row r="358">
          <cell r="C358" t="str">
            <v/>
          </cell>
          <cell r="G358" t="str">
            <v/>
          </cell>
        </row>
        <row r="359">
          <cell r="C359" t="str">
            <v/>
          </cell>
          <cell r="G359" t="str">
            <v/>
          </cell>
        </row>
        <row r="360">
          <cell r="C360" t="str">
            <v>합계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2">
          <cell r="D362" t="str">
            <v>평균높이</v>
          </cell>
          <cell r="H362">
            <v>0</v>
          </cell>
          <cell r="J362" t="str">
            <v>=</v>
          </cell>
          <cell r="K362">
            <v>0</v>
          </cell>
          <cell r="L362" t="str">
            <v>M</v>
          </cell>
        </row>
        <row r="364">
          <cell r="A364">
            <v>20</v>
          </cell>
          <cell r="B364" t="str">
            <v/>
          </cell>
          <cell r="C364" t="str">
            <v>측점</v>
          </cell>
          <cell r="D364" t="str">
            <v/>
          </cell>
          <cell r="F364" t="str">
            <v>규격</v>
          </cell>
          <cell r="G364" t="str">
            <v/>
          </cell>
          <cell r="I364" t="str">
            <v>사각</v>
          </cell>
          <cell r="J364" t="str">
            <v/>
          </cell>
          <cell r="K364" t="str">
            <v>연장</v>
          </cell>
          <cell r="L364">
            <v>0</v>
          </cell>
        </row>
        <row r="365">
          <cell r="C365" t="str">
            <v>번호</v>
          </cell>
          <cell r="D365" t="str">
            <v>거리</v>
          </cell>
          <cell r="E365" t="str">
            <v>높이1</v>
          </cell>
          <cell r="F365" t="str">
            <v>높이2</v>
          </cell>
          <cell r="G365" t="str">
            <v>면적</v>
          </cell>
        </row>
        <row r="366">
          <cell r="C366">
            <v>1</v>
          </cell>
          <cell r="D366" t="str">
            <v>0</v>
          </cell>
          <cell r="G366" t="str">
            <v>0.00</v>
          </cell>
        </row>
        <row r="367">
          <cell r="C367" t="str">
            <v/>
          </cell>
          <cell r="G367" t="str">
            <v/>
          </cell>
        </row>
        <row r="368">
          <cell r="C368" t="str">
            <v/>
          </cell>
          <cell r="G368" t="str">
            <v/>
          </cell>
        </row>
        <row r="369">
          <cell r="C369" t="str">
            <v/>
          </cell>
          <cell r="G369" t="str">
            <v/>
          </cell>
        </row>
        <row r="370">
          <cell r="C370" t="str">
            <v/>
          </cell>
          <cell r="G370" t="str">
            <v/>
          </cell>
        </row>
        <row r="371">
          <cell r="C371" t="str">
            <v/>
          </cell>
          <cell r="G371" t="str">
            <v/>
          </cell>
        </row>
        <row r="372">
          <cell r="C372" t="str">
            <v/>
          </cell>
          <cell r="G372" t="str">
            <v/>
          </cell>
        </row>
        <row r="373">
          <cell r="C373" t="str">
            <v/>
          </cell>
          <cell r="G373" t="str">
            <v/>
          </cell>
        </row>
        <row r="374">
          <cell r="C374" t="str">
            <v/>
          </cell>
          <cell r="G374" t="str">
            <v/>
          </cell>
        </row>
        <row r="375">
          <cell r="C375" t="str">
            <v/>
          </cell>
          <cell r="G375" t="str">
            <v/>
          </cell>
        </row>
        <row r="376">
          <cell r="C376" t="str">
            <v/>
          </cell>
          <cell r="G376" t="str">
            <v/>
          </cell>
        </row>
        <row r="377">
          <cell r="C377" t="str">
            <v/>
          </cell>
          <cell r="G377" t="str">
            <v/>
          </cell>
        </row>
        <row r="378">
          <cell r="C378" t="str">
            <v>합계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80">
          <cell r="D380" t="str">
            <v>평균높이</v>
          </cell>
          <cell r="H380">
            <v>0</v>
          </cell>
          <cell r="J380" t="str">
            <v>=</v>
          </cell>
          <cell r="K380">
            <v>0</v>
          </cell>
          <cell r="L380" t="str">
            <v>M</v>
          </cell>
        </row>
        <row r="382">
          <cell r="B382">
            <v>0</v>
          </cell>
          <cell r="D382" t="str">
            <v>횡배수관 평균높이 산출근거</v>
          </cell>
        </row>
        <row r="384">
          <cell r="A384">
            <v>21</v>
          </cell>
          <cell r="B384" t="str">
            <v/>
          </cell>
          <cell r="C384" t="str">
            <v>측점</v>
          </cell>
          <cell r="D384" t="str">
            <v/>
          </cell>
          <cell r="F384" t="str">
            <v>규격</v>
          </cell>
          <cell r="G384" t="str">
            <v/>
          </cell>
          <cell r="I384" t="str">
            <v>사각</v>
          </cell>
          <cell r="J384" t="str">
            <v/>
          </cell>
          <cell r="K384" t="str">
            <v>연장</v>
          </cell>
          <cell r="L384">
            <v>0</v>
          </cell>
        </row>
        <row r="385">
          <cell r="C385" t="str">
            <v>번호</v>
          </cell>
          <cell r="D385" t="str">
            <v>거리</v>
          </cell>
          <cell r="E385" t="str">
            <v>높이1</v>
          </cell>
          <cell r="F385" t="str">
            <v>높이2</v>
          </cell>
          <cell r="G385" t="str">
            <v>면적</v>
          </cell>
        </row>
        <row r="386">
          <cell r="C386">
            <v>1</v>
          </cell>
          <cell r="D386" t="str">
            <v>0</v>
          </cell>
          <cell r="G386" t="str">
            <v>0.00</v>
          </cell>
        </row>
        <row r="387">
          <cell r="C387" t="str">
            <v/>
          </cell>
          <cell r="G387" t="str">
            <v/>
          </cell>
        </row>
        <row r="388">
          <cell r="C388" t="str">
            <v/>
          </cell>
          <cell r="G388" t="str">
            <v/>
          </cell>
        </row>
        <row r="389">
          <cell r="C389" t="str">
            <v/>
          </cell>
          <cell r="G389" t="str">
            <v/>
          </cell>
        </row>
        <row r="390">
          <cell r="C390" t="str">
            <v/>
          </cell>
          <cell r="G390" t="str">
            <v/>
          </cell>
        </row>
        <row r="391">
          <cell r="C391" t="str">
            <v/>
          </cell>
          <cell r="G391" t="str">
            <v/>
          </cell>
        </row>
        <row r="392">
          <cell r="C392" t="str">
            <v/>
          </cell>
          <cell r="G392" t="str">
            <v/>
          </cell>
        </row>
        <row r="393">
          <cell r="C393" t="str">
            <v/>
          </cell>
          <cell r="G393" t="str">
            <v/>
          </cell>
        </row>
        <row r="394">
          <cell r="C394" t="str">
            <v/>
          </cell>
          <cell r="G394" t="str">
            <v/>
          </cell>
        </row>
        <row r="395">
          <cell r="C395" t="str">
            <v/>
          </cell>
          <cell r="G395" t="str">
            <v/>
          </cell>
        </row>
        <row r="396">
          <cell r="C396" t="str">
            <v/>
          </cell>
          <cell r="G396" t="str">
            <v/>
          </cell>
        </row>
        <row r="397">
          <cell r="C397" t="str">
            <v/>
          </cell>
          <cell r="G397" t="str">
            <v/>
          </cell>
        </row>
        <row r="398">
          <cell r="C398" t="str">
            <v>합계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400">
          <cell r="D400" t="str">
            <v>평균높이</v>
          </cell>
          <cell r="H400">
            <v>0</v>
          </cell>
          <cell r="J400" t="str">
            <v>=</v>
          </cell>
          <cell r="K400">
            <v>0</v>
          </cell>
          <cell r="L400" t="str">
            <v>M</v>
          </cell>
        </row>
        <row r="402">
          <cell r="A402">
            <v>22</v>
          </cell>
          <cell r="B402" t="str">
            <v/>
          </cell>
          <cell r="C402" t="str">
            <v>측점</v>
          </cell>
          <cell r="D402" t="str">
            <v/>
          </cell>
          <cell r="F402" t="str">
            <v>규격</v>
          </cell>
          <cell r="G402" t="str">
            <v/>
          </cell>
          <cell r="I402" t="str">
            <v>사각</v>
          </cell>
          <cell r="J402" t="str">
            <v/>
          </cell>
          <cell r="K402" t="str">
            <v>연장</v>
          </cell>
          <cell r="L402">
            <v>0</v>
          </cell>
        </row>
        <row r="403">
          <cell r="C403" t="str">
            <v>번호</v>
          </cell>
          <cell r="D403" t="str">
            <v>거리</v>
          </cell>
          <cell r="E403" t="str">
            <v>높이1</v>
          </cell>
          <cell r="F403" t="str">
            <v>높이2</v>
          </cell>
          <cell r="G403" t="str">
            <v>면적</v>
          </cell>
        </row>
        <row r="404">
          <cell r="C404">
            <v>1</v>
          </cell>
          <cell r="D404" t="str">
            <v>0</v>
          </cell>
          <cell r="G404" t="str">
            <v>0.00</v>
          </cell>
        </row>
        <row r="405">
          <cell r="C405" t="str">
            <v/>
          </cell>
          <cell r="G405" t="str">
            <v/>
          </cell>
        </row>
        <row r="406">
          <cell r="C406" t="str">
            <v/>
          </cell>
          <cell r="G406" t="str">
            <v/>
          </cell>
        </row>
        <row r="407">
          <cell r="C407" t="str">
            <v/>
          </cell>
          <cell r="G407" t="str">
            <v/>
          </cell>
        </row>
        <row r="408">
          <cell r="C408" t="str">
            <v/>
          </cell>
          <cell r="G408" t="str">
            <v/>
          </cell>
        </row>
        <row r="409">
          <cell r="C409" t="str">
            <v/>
          </cell>
          <cell r="G409" t="str">
            <v/>
          </cell>
        </row>
        <row r="410">
          <cell r="C410" t="str">
            <v/>
          </cell>
          <cell r="G410" t="str">
            <v/>
          </cell>
        </row>
        <row r="411">
          <cell r="C411" t="str">
            <v/>
          </cell>
          <cell r="G411" t="str">
            <v/>
          </cell>
        </row>
        <row r="412">
          <cell r="C412" t="str">
            <v/>
          </cell>
          <cell r="G412" t="str">
            <v/>
          </cell>
        </row>
        <row r="413">
          <cell r="C413" t="str">
            <v/>
          </cell>
          <cell r="G413" t="str">
            <v/>
          </cell>
        </row>
        <row r="414">
          <cell r="C414" t="str">
            <v/>
          </cell>
          <cell r="G414" t="str">
            <v/>
          </cell>
        </row>
        <row r="415">
          <cell r="C415" t="str">
            <v/>
          </cell>
          <cell r="G415" t="str">
            <v/>
          </cell>
        </row>
        <row r="416">
          <cell r="C416" t="str">
            <v>합계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8">
          <cell r="D418" t="str">
            <v>평균높이</v>
          </cell>
          <cell r="H418">
            <v>0</v>
          </cell>
          <cell r="J418" t="str">
            <v>=</v>
          </cell>
          <cell r="K418">
            <v>0</v>
          </cell>
          <cell r="L418" t="str">
            <v>M</v>
          </cell>
        </row>
        <row r="420">
          <cell r="B420">
            <v>0</v>
          </cell>
          <cell r="D420" t="str">
            <v>횡배수관 평균높이 산출근거</v>
          </cell>
        </row>
        <row r="422">
          <cell r="A422">
            <v>23</v>
          </cell>
          <cell r="B422" t="str">
            <v/>
          </cell>
          <cell r="C422" t="str">
            <v>측점</v>
          </cell>
          <cell r="D422" t="str">
            <v/>
          </cell>
          <cell r="F422" t="str">
            <v>규격</v>
          </cell>
          <cell r="G422" t="str">
            <v/>
          </cell>
          <cell r="I422" t="str">
            <v>사각</v>
          </cell>
          <cell r="J422" t="str">
            <v/>
          </cell>
          <cell r="K422" t="str">
            <v>연장</v>
          </cell>
          <cell r="L422">
            <v>0</v>
          </cell>
        </row>
        <row r="423">
          <cell r="C423" t="str">
            <v>번호</v>
          </cell>
          <cell r="D423" t="str">
            <v>거리</v>
          </cell>
          <cell r="E423" t="str">
            <v>높이1</v>
          </cell>
          <cell r="F423" t="str">
            <v>높이2</v>
          </cell>
          <cell r="G423" t="str">
            <v>면적</v>
          </cell>
        </row>
        <row r="424">
          <cell r="C424">
            <v>1</v>
          </cell>
          <cell r="D424" t="str">
            <v>0</v>
          </cell>
          <cell r="G424" t="str">
            <v>0.00</v>
          </cell>
        </row>
        <row r="425">
          <cell r="C425" t="str">
            <v/>
          </cell>
          <cell r="G425" t="str">
            <v/>
          </cell>
        </row>
        <row r="426">
          <cell r="C426" t="str">
            <v/>
          </cell>
          <cell r="G426" t="str">
            <v/>
          </cell>
        </row>
        <row r="427">
          <cell r="C427" t="str">
            <v/>
          </cell>
          <cell r="G427" t="str">
            <v/>
          </cell>
        </row>
        <row r="428">
          <cell r="C428" t="str">
            <v/>
          </cell>
          <cell r="G428" t="str">
            <v/>
          </cell>
        </row>
        <row r="429">
          <cell r="C429" t="str">
            <v/>
          </cell>
          <cell r="G429" t="str">
            <v/>
          </cell>
        </row>
        <row r="430">
          <cell r="C430" t="str">
            <v/>
          </cell>
          <cell r="G430" t="str">
            <v/>
          </cell>
        </row>
        <row r="431">
          <cell r="C431" t="str">
            <v/>
          </cell>
          <cell r="G431" t="str">
            <v/>
          </cell>
        </row>
        <row r="432">
          <cell r="C432" t="str">
            <v/>
          </cell>
          <cell r="G432" t="str">
            <v/>
          </cell>
        </row>
        <row r="433">
          <cell r="C433" t="str">
            <v/>
          </cell>
          <cell r="G433" t="str">
            <v/>
          </cell>
        </row>
        <row r="434">
          <cell r="C434" t="str">
            <v/>
          </cell>
          <cell r="G434" t="str">
            <v/>
          </cell>
        </row>
        <row r="435">
          <cell r="C435" t="str">
            <v/>
          </cell>
          <cell r="G435" t="str">
            <v/>
          </cell>
        </row>
        <row r="436">
          <cell r="C436" t="str">
            <v>합계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8">
          <cell r="D438" t="str">
            <v>평균높이</v>
          </cell>
          <cell r="H438">
            <v>0</v>
          </cell>
          <cell r="J438" t="str">
            <v>=</v>
          </cell>
          <cell r="K438">
            <v>0</v>
          </cell>
          <cell r="L438" t="str">
            <v>M</v>
          </cell>
        </row>
        <row r="440">
          <cell r="A440">
            <v>24</v>
          </cell>
          <cell r="B440" t="str">
            <v/>
          </cell>
          <cell r="C440" t="str">
            <v>측점</v>
          </cell>
          <cell r="D440" t="str">
            <v/>
          </cell>
          <cell r="F440" t="str">
            <v>규격</v>
          </cell>
          <cell r="G440" t="str">
            <v/>
          </cell>
          <cell r="I440" t="str">
            <v>사각</v>
          </cell>
          <cell r="J440" t="str">
            <v/>
          </cell>
          <cell r="K440" t="str">
            <v>연장</v>
          </cell>
          <cell r="L440">
            <v>0</v>
          </cell>
        </row>
        <row r="441">
          <cell r="C441" t="str">
            <v>번호</v>
          </cell>
          <cell r="D441" t="str">
            <v>거리</v>
          </cell>
          <cell r="E441" t="str">
            <v>높이1</v>
          </cell>
          <cell r="F441" t="str">
            <v>높이2</v>
          </cell>
          <cell r="G441" t="str">
            <v>면적</v>
          </cell>
        </row>
        <row r="442">
          <cell r="C442">
            <v>1</v>
          </cell>
          <cell r="D442" t="str">
            <v>0</v>
          </cell>
          <cell r="G442" t="str">
            <v>0.00</v>
          </cell>
        </row>
        <row r="443">
          <cell r="C443" t="str">
            <v/>
          </cell>
          <cell r="G443" t="str">
            <v/>
          </cell>
        </row>
        <row r="444">
          <cell r="C444" t="str">
            <v/>
          </cell>
          <cell r="G444" t="str">
            <v/>
          </cell>
        </row>
        <row r="445">
          <cell r="C445" t="str">
            <v/>
          </cell>
          <cell r="G445" t="str">
            <v/>
          </cell>
        </row>
        <row r="446">
          <cell r="C446" t="str">
            <v/>
          </cell>
          <cell r="G446" t="str">
            <v/>
          </cell>
        </row>
        <row r="447">
          <cell r="C447" t="str">
            <v/>
          </cell>
          <cell r="G447" t="str">
            <v/>
          </cell>
        </row>
        <row r="448">
          <cell r="C448" t="str">
            <v/>
          </cell>
          <cell r="G448" t="str">
            <v/>
          </cell>
        </row>
        <row r="449">
          <cell r="C449" t="str">
            <v/>
          </cell>
          <cell r="G449" t="str">
            <v/>
          </cell>
        </row>
        <row r="450">
          <cell r="C450" t="str">
            <v/>
          </cell>
          <cell r="G450" t="str">
            <v/>
          </cell>
        </row>
        <row r="451">
          <cell r="C451" t="str">
            <v/>
          </cell>
          <cell r="G451" t="str">
            <v/>
          </cell>
        </row>
        <row r="452">
          <cell r="C452" t="str">
            <v/>
          </cell>
          <cell r="G452" t="str">
            <v/>
          </cell>
        </row>
        <row r="453">
          <cell r="C453" t="str">
            <v/>
          </cell>
          <cell r="G453" t="str">
            <v/>
          </cell>
        </row>
        <row r="454">
          <cell r="C454" t="str">
            <v>합계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6">
          <cell r="D456" t="str">
            <v>평균높이</v>
          </cell>
          <cell r="H456">
            <v>0</v>
          </cell>
          <cell r="J456" t="str">
            <v>=</v>
          </cell>
          <cell r="K456">
            <v>0</v>
          </cell>
          <cell r="L456" t="str">
            <v>M</v>
          </cell>
        </row>
        <row r="458">
          <cell r="B458">
            <v>0</v>
          </cell>
          <cell r="D458" t="str">
            <v>횡배수관 평균높이 산출근거</v>
          </cell>
        </row>
        <row r="460">
          <cell r="A460">
            <v>25</v>
          </cell>
          <cell r="B460" t="str">
            <v/>
          </cell>
          <cell r="C460" t="str">
            <v>측점</v>
          </cell>
          <cell r="D460" t="str">
            <v/>
          </cell>
          <cell r="F460" t="str">
            <v>규격</v>
          </cell>
          <cell r="G460" t="str">
            <v/>
          </cell>
          <cell r="I460" t="str">
            <v>사각</v>
          </cell>
          <cell r="J460" t="str">
            <v/>
          </cell>
          <cell r="K460" t="str">
            <v>연장</v>
          </cell>
          <cell r="L460">
            <v>0</v>
          </cell>
        </row>
        <row r="461">
          <cell r="C461" t="str">
            <v>번호</v>
          </cell>
          <cell r="D461" t="str">
            <v>거리</v>
          </cell>
          <cell r="E461" t="str">
            <v>높이1</v>
          </cell>
          <cell r="F461" t="str">
            <v>높이2</v>
          </cell>
          <cell r="G461" t="str">
            <v>면적</v>
          </cell>
        </row>
        <row r="462">
          <cell r="C462">
            <v>1</v>
          </cell>
          <cell r="D462" t="str">
            <v>0</v>
          </cell>
          <cell r="G462" t="str">
            <v>0.00</v>
          </cell>
        </row>
        <row r="463">
          <cell r="C463" t="str">
            <v/>
          </cell>
          <cell r="G463" t="str">
            <v/>
          </cell>
        </row>
        <row r="464">
          <cell r="C464" t="str">
            <v/>
          </cell>
          <cell r="G464" t="str">
            <v/>
          </cell>
        </row>
        <row r="465">
          <cell r="C465" t="str">
            <v/>
          </cell>
          <cell r="G465" t="str">
            <v/>
          </cell>
        </row>
        <row r="466">
          <cell r="C466" t="str">
            <v/>
          </cell>
          <cell r="G466" t="str">
            <v/>
          </cell>
        </row>
        <row r="467">
          <cell r="C467" t="str">
            <v/>
          </cell>
          <cell r="G467" t="str">
            <v/>
          </cell>
        </row>
        <row r="468">
          <cell r="C468" t="str">
            <v/>
          </cell>
          <cell r="G468" t="str">
            <v/>
          </cell>
        </row>
        <row r="469">
          <cell r="C469" t="str">
            <v/>
          </cell>
          <cell r="G469" t="str">
            <v/>
          </cell>
        </row>
        <row r="470">
          <cell r="C470" t="str">
            <v/>
          </cell>
          <cell r="G470" t="str">
            <v/>
          </cell>
        </row>
        <row r="471">
          <cell r="C471" t="str">
            <v/>
          </cell>
          <cell r="G471" t="str">
            <v/>
          </cell>
        </row>
        <row r="472">
          <cell r="C472" t="str">
            <v/>
          </cell>
          <cell r="G472" t="str">
            <v/>
          </cell>
        </row>
        <row r="473">
          <cell r="C473" t="str">
            <v/>
          </cell>
          <cell r="G473" t="str">
            <v/>
          </cell>
        </row>
        <row r="474">
          <cell r="C474" t="str">
            <v>합계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6">
          <cell r="D476" t="str">
            <v>평균높이</v>
          </cell>
          <cell r="H476">
            <v>0</v>
          </cell>
          <cell r="J476" t="str">
            <v>=</v>
          </cell>
          <cell r="K476">
            <v>0</v>
          </cell>
          <cell r="L476" t="str">
            <v>M</v>
          </cell>
        </row>
        <row r="478">
          <cell r="A478">
            <v>26</v>
          </cell>
          <cell r="B478" t="str">
            <v/>
          </cell>
          <cell r="C478" t="str">
            <v>측점</v>
          </cell>
          <cell r="D478" t="str">
            <v/>
          </cell>
          <cell r="F478" t="str">
            <v>규격</v>
          </cell>
          <cell r="G478" t="str">
            <v/>
          </cell>
          <cell r="I478" t="str">
            <v>사각</v>
          </cell>
          <cell r="J478" t="str">
            <v/>
          </cell>
          <cell r="K478" t="str">
            <v>연장</v>
          </cell>
          <cell r="L478">
            <v>0</v>
          </cell>
        </row>
        <row r="479">
          <cell r="C479" t="str">
            <v>번호</v>
          </cell>
          <cell r="D479" t="str">
            <v>거리</v>
          </cell>
          <cell r="E479" t="str">
            <v>높이1</v>
          </cell>
          <cell r="F479" t="str">
            <v>높이2</v>
          </cell>
          <cell r="G479" t="str">
            <v>면적</v>
          </cell>
        </row>
        <row r="480">
          <cell r="C480">
            <v>1</v>
          </cell>
          <cell r="D480" t="str">
            <v>0</v>
          </cell>
          <cell r="G480" t="str">
            <v>0.00</v>
          </cell>
        </row>
        <row r="481">
          <cell r="C481" t="str">
            <v/>
          </cell>
          <cell r="G481" t="str">
            <v/>
          </cell>
        </row>
        <row r="482">
          <cell r="C482" t="str">
            <v/>
          </cell>
          <cell r="G482" t="str">
            <v/>
          </cell>
        </row>
        <row r="483">
          <cell r="C483" t="str">
            <v/>
          </cell>
          <cell r="G483" t="str">
            <v/>
          </cell>
        </row>
        <row r="484">
          <cell r="C484" t="str">
            <v/>
          </cell>
          <cell r="G484" t="str">
            <v/>
          </cell>
        </row>
        <row r="485">
          <cell r="C485" t="str">
            <v/>
          </cell>
          <cell r="G485" t="str">
            <v/>
          </cell>
        </row>
        <row r="486">
          <cell r="C486" t="str">
            <v/>
          </cell>
          <cell r="G486" t="str">
            <v/>
          </cell>
        </row>
        <row r="487">
          <cell r="C487" t="str">
            <v/>
          </cell>
          <cell r="G487" t="str">
            <v/>
          </cell>
        </row>
        <row r="488">
          <cell r="C488" t="str">
            <v/>
          </cell>
          <cell r="G488" t="str">
            <v/>
          </cell>
        </row>
        <row r="489">
          <cell r="C489" t="str">
            <v/>
          </cell>
          <cell r="G489" t="str">
            <v/>
          </cell>
        </row>
        <row r="490">
          <cell r="C490" t="str">
            <v/>
          </cell>
          <cell r="G490" t="str">
            <v/>
          </cell>
        </row>
        <row r="491">
          <cell r="C491" t="str">
            <v/>
          </cell>
          <cell r="G491" t="str">
            <v/>
          </cell>
        </row>
        <row r="492">
          <cell r="C492" t="str">
            <v>합계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4">
          <cell r="D494" t="str">
            <v>평균높이</v>
          </cell>
          <cell r="H494">
            <v>0</v>
          </cell>
          <cell r="J494" t="str">
            <v>=</v>
          </cell>
          <cell r="K494">
            <v>0</v>
          </cell>
          <cell r="L494" t="str">
            <v>M</v>
          </cell>
        </row>
        <row r="496">
          <cell r="B496">
            <v>0</v>
          </cell>
          <cell r="D496" t="str">
            <v>횡배수관 평균높이 산출근거</v>
          </cell>
        </row>
        <row r="498">
          <cell r="A498">
            <v>27</v>
          </cell>
          <cell r="B498" t="str">
            <v/>
          </cell>
          <cell r="C498" t="str">
            <v>측점</v>
          </cell>
          <cell r="D498" t="str">
            <v/>
          </cell>
          <cell r="F498" t="str">
            <v>규격</v>
          </cell>
          <cell r="G498" t="str">
            <v/>
          </cell>
          <cell r="I498" t="str">
            <v>사각</v>
          </cell>
          <cell r="J498" t="str">
            <v/>
          </cell>
          <cell r="K498" t="str">
            <v>연장</v>
          </cell>
          <cell r="L498">
            <v>0</v>
          </cell>
        </row>
        <row r="499">
          <cell r="C499" t="str">
            <v>번호</v>
          </cell>
          <cell r="D499" t="str">
            <v>거리</v>
          </cell>
          <cell r="E499" t="str">
            <v>높이1</v>
          </cell>
          <cell r="F499" t="str">
            <v>높이2</v>
          </cell>
          <cell r="G499" t="str">
            <v>면적</v>
          </cell>
        </row>
        <row r="500">
          <cell r="C500">
            <v>1</v>
          </cell>
          <cell r="D500" t="str">
            <v>0</v>
          </cell>
          <cell r="G500" t="str">
            <v>0.00</v>
          </cell>
        </row>
        <row r="501">
          <cell r="C501" t="str">
            <v/>
          </cell>
          <cell r="G501" t="str">
            <v/>
          </cell>
        </row>
        <row r="502">
          <cell r="C502" t="str">
            <v/>
          </cell>
          <cell r="G502" t="str">
            <v/>
          </cell>
        </row>
        <row r="503">
          <cell r="C503" t="str">
            <v/>
          </cell>
          <cell r="G503" t="str">
            <v/>
          </cell>
        </row>
        <row r="504">
          <cell r="C504" t="str">
            <v/>
          </cell>
          <cell r="G504" t="str">
            <v/>
          </cell>
        </row>
        <row r="505">
          <cell r="C505" t="str">
            <v/>
          </cell>
          <cell r="G505" t="str">
            <v/>
          </cell>
        </row>
        <row r="506">
          <cell r="C506" t="str">
            <v/>
          </cell>
          <cell r="G506" t="str">
            <v/>
          </cell>
        </row>
        <row r="507">
          <cell r="C507" t="str">
            <v/>
          </cell>
          <cell r="G507" t="str">
            <v/>
          </cell>
        </row>
        <row r="508">
          <cell r="C508" t="str">
            <v/>
          </cell>
          <cell r="G508" t="str">
            <v/>
          </cell>
        </row>
        <row r="509">
          <cell r="C509" t="str">
            <v/>
          </cell>
          <cell r="G509" t="str">
            <v/>
          </cell>
        </row>
        <row r="510">
          <cell r="C510" t="str">
            <v/>
          </cell>
          <cell r="G510" t="str">
            <v/>
          </cell>
        </row>
        <row r="511">
          <cell r="C511" t="str">
            <v/>
          </cell>
          <cell r="G511" t="str">
            <v/>
          </cell>
        </row>
        <row r="512">
          <cell r="C512" t="str">
            <v>합계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4">
          <cell r="D514" t="str">
            <v>평균높이</v>
          </cell>
          <cell r="H514">
            <v>0</v>
          </cell>
          <cell r="J514" t="str">
            <v>=</v>
          </cell>
          <cell r="K514">
            <v>0</v>
          </cell>
          <cell r="L514" t="str">
            <v>M</v>
          </cell>
        </row>
        <row r="516">
          <cell r="A516">
            <v>28</v>
          </cell>
          <cell r="B516" t="str">
            <v/>
          </cell>
          <cell r="C516" t="str">
            <v>측점</v>
          </cell>
          <cell r="D516" t="str">
            <v/>
          </cell>
          <cell r="F516" t="str">
            <v>규격</v>
          </cell>
          <cell r="G516" t="str">
            <v/>
          </cell>
          <cell r="I516" t="str">
            <v>사각</v>
          </cell>
          <cell r="J516" t="str">
            <v/>
          </cell>
          <cell r="K516" t="str">
            <v>연장</v>
          </cell>
          <cell r="L516">
            <v>0</v>
          </cell>
        </row>
        <row r="517">
          <cell r="C517" t="str">
            <v>번호</v>
          </cell>
          <cell r="D517" t="str">
            <v>거리</v>
          </cell>
          <cell r="E517" t="str">
            <v>높이1</v>
          </cell>
          <cell r="F517" t="str">
            <v>높이2</v>
          </cell>
          <cell r="G517" t="str">
            <v>면적</v>
          </cell>
        </row>
        <row r="518">
          <cell r="C518">
            <v>1</v>
          </cell>
          <cell r="D518" t="str">
            <v>0</v>
          </cell>
          <cell r="G518" t="str">
            <v>0.00</v>
          </cell>
        </row>
        <row r="519">
          <cell r="C519" t="str">
            <v/>
          </cell>
          <cell r="G519" t="str">
            <v/>
          </cell>
        </row>
        <row r="520">
          <cell r="C520" t="str">
            <v/>
          </cell>
          <cell r="G520" t="str">
            <v/>
          </cell>
        </row>
        <row r="521">
          <cell r="C521" t="str">
            <v/>
          </cell>
          <cell r="G521" t="str">
            <v/>
          </cell>
        </row>
        <row r="522">
          <cell r="C522" t="str">
            <v/>
          </cell>
          <cell r="G522" t="str">
            <v/>
          </cell>
        </row>
        <row r="523">
          <cell r="C523" t="str">
            <v/>
          </cell>
          <cell r="G523" t="str">
            <v/>
          </cell>
        </row>
        <row r="524">
          <cell r="C524" t="str">
            <v/>
          </cell>
          <cell r="G524" t="str">
            <v/>
          </cell>
        </row>
        <row r="525">
          <cell r="C525" t="str">
            <v/>
          </cell>
          <cell r="G525" t="str">
            <v/>
          </cell>
        </row>
        <row r="526">
          <cell r="C526" t="str">
            <v/>
          </cell>
          <cell r="G526" t="str">
            <v/>
          </cell>
        </row>
        <row r="527">
          <cell r="C527" t="str">
            <v/>
          </cell>
          <cell r="G527" t="str">
            <v/>
          </cell>
        </row>
        <row r="528">
          <cell r="C528" t="str">
            <v/>
          </cell>
          <cell r="G528" t="str">
            <v/>
          </cell>
        </row>
        <row r="529">
          <cell r="C529" t="str">
            <v/>
          </cell>
          <cell r="G529" t="str">
            <v/>
          </cell>
        </row>
        <row r="530">
          <cell r="C530" t="str">
            <v>합계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2">
          <cell r="D532" t="str">
            <v>평균높이</v>
          </cell>
          <cell r="H532">
            <v>0</v>
          </cell>
          <cell r="J532" t="str">
            <v>=</v>
          </cell>
          <cell r="K532">
            <v>0</v>
          </cell>
          <cell r="L532" t="str">
            <v>M</v>
          </cell>
        </row>
        <row r="534">
          <cell r="B534">
            <v>0</v>
          </cell>
          <cell r="D534" t="str">
            <v>횡배수관 평균높이 산출근거</v>
          </cell>
        </row>
        <row r="536">
          <cell r="A536">
            <v>29</v>
          </cell>
          <cell r="B536" t="str">
            <v/>
          </cell>
          <cell r="C536" t="str">
            <v>측점</v>
          </cell>
          <cell r="D536" t="str">
            <v/>
          </cell>
          <cell r="F536" t="str">
            <v>규격</v>
          </cell>
          <cell r="G536" t="str">
            <v/>
          </cell>
          <cell r="I536" t="str">
            <v>사각</v>
          </cell>
          <cell r="J536" t="str">
            <v/>
          </cell>
          <cell r="K536" t="str">
            <v>연장</v>
          </cell>
          <cell r="L536">
            <v>0</v>
          </cell>
        </row>
        <row r="537">
          <cell r="C537" t="str">
            <v>번호</v>
          </cell>
          <cell r="D537" t="str">
            <v>거리</v>
          </cell>
          <cell r="E537" t="str">
            <v>높이1</v>
          </cell>
          <cell r="F537" t="str">
            <v>높이2</v>
          </cell>
          <cell r="G537" t="str">
            <v>면적</v>
          </cell>
        </row>
        <row r="538">
          <cell r="C538">
            <v>1</v>
          </cell>
          <cell r="D538" t="str">
            <v>0</v>
          </cell>
          <cell r="G538" t="str">
            <v>0.00</v>
          </cell>
        </row>
        <row r="539">
          <cell r="C539" t="str">
            <v/>
          </cell>
          <cell r="G539" t="str">
            <v/>
          </cell>
        </row>
        <row r="540">
          <cell r="C540" t="str">
            <v/>
          </cell>
          <cell r="G540" t="str">
            <v/>
          </cell>
        </row>
        <row r="541">
          <cell r="C541" t="str">
            <v/>
          </cell>
          <cell r="G541" t="str">
            <v/>
          </cell>
        </row>
        <row r="542">
          <cell r="C542" t="str">
            <v/>
          </cell>
          <cell r="G542" t="str">
            <v/>
          </cell>
        </row>
        <row r="543">
          <cell r="C543" t="str">
            <v/>
          </cell>
          <cell r="G543" t="str">
            <v/>
          </cell>
        </row>
        <row r="544">
          <cell r="C544" t="str">
            <v/>
          </cell>
          <cell r="G544" t="str">
            <v/>
          </cell>
        </row>
        <row r="545">
          <cell r="C545" t="str">
            <v/>
          </cell>
          <cell r="G545" t="str">
            <v/>
          </cell>
        </row>
        <row r="546">
          <cell r="C546" t="str">
            <v/>
          </cell>
          <cell r="G546" t="str">
            <v/>
          </cell>
        </row>
        <row r="547">
          <cell r="C547" t="str">
            <v/>
          </cell>
          <cell r="G547" t="str">
            <v/>
          </cell>
        </row>
        <row r="548">
          <cell r="C548" t="str">
            <v/>
          </cell>
          <cell r="G548" t="str">
            <v/>
          </cell>
        </row>
        <row r="549">
          <cell r="C549" t="str">
            <v/>
          </cell>
          <cell r="G549" t="str">
            <v/>
          </cell>
        </row>
        <row r="550">
          <cell r="C550" t="str">
            <v>합계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</row>
        <row r="552">
          <cell r="D552" t="str">
            <v>평균높이</v>
          </cell>
          <cell r="H552">
            <v>0</v>
          </cell>
          <cell r="J552" t="str">
            <v>=</v>
          </cell>
          <cell r="K552">
            <v>0</v>
          </cell>
          <cell r="L552" t="str">
            <v>M</v>
          </cell>
        </row>
        <row r="554">
          <cell r="A554">
            <v>30</v>
          </cell>
          <cell r="B554" t="str">
            <v/>
          </cell>
          <cell r="C554" t="str">
            <v>측점</v>
          </cell>
          <cell r="D554" t="str">
            <v/>
          </cell>
          <cell r="F554" t="str">
            <v>규격</v>
          </cell>
          <cell r="G554" t="str">
            <v/>
          </cell>
          <cell r="I554" t="str">
            <v>사각</v>
          </cell>
          <cell r="J554" t="str">
            <v/>
          </cell>
          <cell r="K554" t="str">
            <v>연장</v>
          </cell>
          <cell r="L554">
            <v>0</v>
          </cell>
        </row>
        <row r="555">
          <cell r="C555" t="str">
            <v>번호</v>
          </cell>
          <cell r="D555" t="str">
            <v>거리</v>
          </cell>
          <cell r="E555" t="str">
            <v>높이1</v>
          </cell>
          <cell r="F555" t="str">
            <v>높이2</v>
          </cell>
          <cell r="G555" t="str">
            <v>면적</v>
          </cell>
        </row>
        <row r="556">
          <cell r="C556">
            <v>1</v>
          </cell>
          <cell r="D556" t="str">
            <v>0</v>
          </cell>
          <cell r="G556" t="str">
            <v>0.00</v>
          </cell>
        </row>
        <row r="557">
          <cell r="C557" t="str">
            <v/>
          </cell>
          <cell r="G557" t="str">
            <v/>
          </cell>
        </row>
        <row r="558">
          <cell r="C558" t="str">
            <v/>
          </cell>
          <cell r="G558" t="str">
            <v/>
          </cell>
        </row>
        <row r="559">
          <cell r="C559" t="str">
            <v/>
          </cell>
          <cell r="G559" t="str">
            <v/>
          </cell>
        </row>
        <row r="560">
          <cell r="C560" t="str">
            <v/>
          </cell>
          <cell r="G560" t="str">
            <v/>
          </cell>
        </row>
        <row r="561">
          <cell r="C561" t="str">
            <v/>
          </cell>
          <cell r="G561" t="str">
            <v/>
          </cell>
        </row>
        <row r="562">
          <cell r="C562" t="str">
            <v/>
          </cell>
          <cell r="G562" t="str">
            <v/>
          </cell>
        </row>
        <row r="563">
          <cell r="C563" t="str">
            <v/>
          </cell>
          <cell r="G563" t="str">
            <v/>
          </cell>
        </row>
        <row r="564">
          <cell r="C564" t="str">
            <v/>
          </cell>
          <cell r="G564" t="str">
            <v/>
          </cell>
        </row>
        <row r="565">
          <cell r="C565" t="str">
            <v/>
          </cell>
          <cell r="G565" t="str">
            <v/>
          </cell>
        </row>
        <row r="566">
          <cell r="C566" t="str">
            <v/>
          </cell>
          <cell r="G566" t="str">
            <v/>
          </cell>
        </row>
        <row r="567">
          <cell r="C567" t="str">
            <v/>
          </cell>
          <cell r="G567" t="str">
            <v/>
          </cell>
        </row>
        <row r="568">
          <cell r="C568" t="str">
            <v>합계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70">
          <cell r="D570" t="str">
            <v>평균높이</v>
          </cell>
          <cell r="H570">
            <v>0</v>
          </cell>
          <cell r="J570" t="str">
            <v>=</v>
          </cell>
          <cell r="K570">
            <v>0</v>
          </cell>
          <cell r="L570" t="str">
            <v>M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치판정"/>
      <sheetName val="1"/>
      <sheetName val="2"/>
      <sheetName val="성원"/>
      <sheetName val="신성을지"/>
      <sheetName val="심우갑"/>
      <sheetName val="심우을"/>
      <sheetName val="일위대가표"/>
      <sheetName val="단가조사"/>
      <sheetName val="내역서"/>
      <sheetName val="w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급총괄"/>
      <sheetName val="#REF"/>
      <sheetName val="공제구간조서"/>
      <sheetName val="횡배수관토공수량"/>
      <sheetName val="산출내역서"/>
      <sheetName val="평균높이산출근거"/>
      <sheetName val="횡배수관위치조서"/>
      <sheetName val="품셈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대치판정"/>
      <sheetName val="Sheet1"/>
      <sheetName val="직노"/>
      <sheetName val="내역"/>
      <sheetName val="기계경비"/>
      <sheetName val="#REF"/>
      <sheetName val="횡배수관토공수량"/>
      <sheetName val="집계표"/>
      <sheetName val="원가계산서"/>
      <sheetName val="인건-측정"/>
      <sheetName val="일위대가"/>
      <sheetName val="단"/>
      <sheetName val="단가"/>
      <sheetName val="인건비"/>
      <sheetName val="간접"/>
      <sheetName val="wall"/>
      <sheetName val="내역서"/>
      <sheetName val="APT"/>
      <sheetName val="일위_파일"/>
      <sheetName val="설계명세서"/>
      <sheetName val="인사자료총집계"/>
      <sheetName val="인건비 "/>
      <sheetName val="1.수인터널"/>
      <sheetName val="품셈TABLE"/>
      <sheetName val="시중노임단가"/>
      <sheetName val="목차"/>
      <sheetName val="1790"/>
      <sheetName val="변경비교-을"/>
      <sheetName val="주차구획선수량"/>
      <sheetName val="원본(갑지)"/>
      <sheetName val="실행철강하도"/>
      <sheetName val="하조서"/>
      <sheetName val="손익분석"/>
      <sheetName val="단가표"/>
      <sheetName val="토량산출서"/>
      <sheetName val="관일"/>
      <sheetName val="자재단가표"/>
      <sheetName val="CTEMCOST"/>
      <sheetName val="중기사용료"/>
      <sheetName val="을지"/>
      <sheetName val="N賃率-職"/>
      <sheetName val="구천"/>
      <sheetName val="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공사원가계산서"/>
      <sheetName val="집계표"/>
      <sheetName val="공종별내역서"/>
      <sheetName val="신우"/>
    </sheetNames>
    <sheetDataSet>
      <sheetData sheetId="0"/>
      <sheetData sheetId="1"/>
      <sheetData sheetId="2"/>
      <sheetData sheetId="3">
        <row r="5">
          <cell r="B5" t="str">
            <v>H=800,스텐강화유리난간포스트@1500+강화유리12tH:500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25*25@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view="pageBreakPreview" zoomScaleNormal="100" zoomScaleSheetLayoutView="100" workbookViewId="0">
      <selection activeCell="A3" sqref="A3:F3"/>
    </sheetView>
  </sheetViews>
  <sheetFormatPr defaultColWidth="9" defaultRowHeight="16.5"/>
  <cols>
    <col min="1" max="2" width="15.25" style="106" customWidth="1"/>
    <col min="3" max="3" width="16.625" style="106" customWidth="1"/>
    <col min="4" max="5" width="21.625" style="106" customWidth="1"/>
    <col min="6" max="6" width="24.5" style="106" customWidth="1"/>
    <col min="7" max="16384" width="9" style="106"/>
  </cols>
  <sheetData>
    <row r="1" spans="1:6" ht="21.75" customHeight="1">
      <c r="A1" s="107"/>
      <c r="B1" s="108"/>
      <c r="C1" s="109"/>
      <c r="D1" s="110"/>
      <c r="E1" s="110"/>
      <c r="F1" s="111"/>
    </row>
    <row r="2" spans="1:6" ht="31.5">
      <c r="A2" s="195"/>
      <c r="B2" s="196"/>
      <c r="C2" s="196"/>
      <c r="D2" s="196"/>
      <c r="E2" s="196"/>
      <c r="F2" s="197"/>
    </row>
    <row r="3" spans="1:6" ht="33.75" customHeight="1">
      <c r="A3" s="195" t="s">
        <v>168</v>
      </c>
      <c r="B3" s="196"/>
      <c r="C3" s="196"/>
      <c r="D3" s="196"/>
      <c r="E3" s="196"/>
      <c r="F3" s="197"/>
    </row>
    <row r="4" spans="1:6" ht="28.5" customHeight="1">
      <c r="A4" s="198"/>
      <c r="B4" s="199"/>
      <c r="C4" s="199"/>
      <c r="D4" s="199"/>
      <c r="E4" s="199"/>
      <c r="F4" s="200"/>
    </row>
    <row r="5" spans="1:6" ht="21" customHeight="1">
      <c r="A5" s="201" t="s">
        <v>228</v>
      </c>
      <c r="B5" s="202"/>
      <c r="C5" s="202"/>
      <c r="D5" s="202"/>
      <c r="E5" s="202"/>
      <c r="F5" s="203"/>
    </row>
    <row r="6" spans="1:6" ht="21" customHeight="1">
      <c r="A6" s="201"/>
      <c r="B6" s="202"/>
      <c r="C6" s="202"/>
      <c r="D6" s="202"/>
      <c r="E6" s="202"/>
      <c r="F6" s="203"/>
    </row>
    <row r="7" spans="1:6" ht="21" customHeight="1">
      <c r="A7" s="204"/>
      <c r="B7" s="205"/>
      <c r="C7" s="205"/>
      <c r="D7" s="205"/>
      <c r="E7" s="205"/>
      <c r="F7" s="206"/>
    </row>
    <row r="8" spans="1:6" ht="21" customHeight="1">
      <c r="A8" s="113"/>
      <c r="B8" s="114"/>
      <c r="C8" s="112"/>
      <c r="D8" s="112"/>
      <c r="E8" s="112"/>
      <c r="F8" s="115"/>
    </row>
    <row r="9" spans="1:6" ht="21" customHeight="1">
      <c r="A9" s="116"/>
      <c r="B9" s="207"/>
      <c r="C9" s="207"/>
      <c r="D9" s="207"/>
      <c r="E9" s="207"/>
      <c r="F9" s="117"/>
    </row>
    <row r="10" spans="1:6" ht="21" customHeight="1">
      <c r="A10" s="116"/>
      <c r="B10" s="207"/>
      <c r="C10" s="207"/>
      <c r="D10" s="207"/>
      <c r="E10" s="207"/>
      <c r="F10" s="117"/>
    </row>
    <row r="11" spans="1:6" ht="21" customHeight="1">
      <c r="A11" s="118"/>
      <c r="B11" s="119"/>
      <c r="C11" s="119"/>
      <c r="D11" s="119"/>
      <c r="E11" s="119"/>
      <c r="F11" s="120"/>
    </row>
    <row r="12" spans="1:6" ht="23.25" customHeight="1">
      <c r="A12" s="208" t="s">
        <v>223</v>
      </c>
      <c r="B12" s="209"/>
      <c r="C12" s="209"/>
      <c r="D12" s="209"/>
      <c r="E12" s="209"/>
      <c r="F12" s="210"/>
    </row>
    <row r="13" spans="1:6" ht="21" customHeight="1">
      <c r="A13" s="118"/>
      <c r="B13" s="119"/>
      <c r="C13" s="119"/>
      <c r="D13" s="119"/>
      <c r="E13" s="121"/>
      <c r="F13" s="122"/>
    </row>
    <row r="14" spans="1:6" ht="21" customHeight="1">
      <c r="A14" s="118"/>
      <c r="B14" s="119"/>
      <c r="C14" s="119"/>
      <c r="D14" s="119"/>
      <c r="E14" s="121"/>
      <c r="F14" s="123"/>
    </row>
    <row r="15" spans="1:6" ht="21" customHeight="1">
      <c r="A15" s="211"/>
      <c r="B15" s="212"/>
      <c r="C15" s="212"/>
      <c r="D15" s="212"/>
      <c r="E15" s="212"/>
      <c r="F15" s="213"/>
    </row>
    <row r="16" spans="1:6" ht="21" customHeight="1">
      <c r="A16" s="214"/>
      <c r="B16" s="215"/>
      <c r="C16" s="215"/>
      <c r="D16" s="215"/>
      <c r="E16" s="215"/>
      <c r="F16" s="216"/>
    </row>
    <row r="17" spans="1:6" ht="21" customHeight="1">
      <c r="A17" s="118"/>
      <c r="B17" s="119"/>
      <c r="C17" s="119"/>
      <c r="D17" s="112"/>
      <c r="E17" s="124"/>
      <c r="F17" s="123"/>
    </row>
    <row r="18" spans="1:6" ht="18" customHeight="1">
      <c r="A18" s="113"/>
      <c r="B18" s="125"/>
      <c r="C18" s="119"/>
      <c r="D18" s="112"/>
      <c r="E18" s="121"/>
      <c r="F18" s="123"/>
    </row>
    <row r="19" spans="1:6" ht="39" customHeight="1" thickBot="1">
      <c r="A19" s="192" t="s">
        <v>92</v>
      </c>
      <c r="B19" s="193"/>
      <c r="C19" s="193"/>
      <c r="D19" s="193"/>
      <c r="E19" s="193"/>
      <c r="F19" s="194"/>
    </row>
  </sheetData>
  <mergeCells count="12">
    <mergeCell ref="A19:F19"/>
    <mergeCell ref="A2:F2"/>
    <mergeCell ref="A4:F4"/>
    <mergeCell ref="A6:F6"/>
    <mergeCell ref="A7:F7"/>
    <mergeCell ref="A3:F3"/>
    <mergeCell ref="A5:F5"/>
    <mergeCell ref="B9:E9"/>
    <mergeCell ref="B10:E10"/>
    <mergeCell ref="A12:F12"/>
    <mergeCell ref="A15:F15"/>
    <mergeCell ref="A16:F16"/>
  </mergeCells>
  <phoneticPr fontId="1" type="noConversion"/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A1:L33"/>
  <sheetViews>
    <sheetView view="pageBreakPreview" topLeftCell="A10" zoomScaleNormal="90" zoomScaleSheetLayoutView="100" workbookViewId="0">
      <selection activeCell="E31" sqref="E31"/>
    </sheetView>
  </sheetViews>
  <sheetFormatPr defaultColWidth="10" defaultRowHeight="13.5"/>
  <cols>
    <col min="1" max="1" width="3.875" style="3" customWidth="1"/>
    <col min="2" max="2" width="4.5" style="3" customWidth="1"/>
    <col min="3" max="3" width="28.375" style="3" customWidth="1"/>
    <col min="4" max="4" width="38" style="3" customWidth="1"/>
    <col min="5" max="5" width="54.375" style="3" customWidth="1"/>
    <col min="6" max="6" width="6.5" style="6" customWidth="1"/>
    <col min="7" max="7" width="24.375" style="3" customWidth="1"/>
    <col min="8" max="8" width="12" style="3" bestFit="1" customWidth="1"/>
    <col min="9" max="9" width="15.625" style="3" bestFit="1" customWidth="1"/>
    <col min="10" max="16384" width="10" style="3"/>
  </cols>
  <sheetData>
    <row r="1" spans="1:12" ht="25.5" customHeight="1">
      <c r="A1" s="221" t="s">
        <v>169</v>
      </c>
      <c r="B1" s="221"/>
      <c r="C1" s="221"/>
      <c r="D1" s="221"/>
      <c r="E1" s="221"/>
      <c r="F1" s="221"/>
      <c r="G1" s="221"/>
      <c r="H1" s="1"/>
      <c r="I1" s="1"/>
      <c r="J1" s="1"/>
      <c r="K1" s="1"/>
      <c r="L1" s="1"/>
    </row>
    <row r="2" spans="1:12" ht="24" customHeight="1">
      <c r="A2" s="225" t="s">
        <v>36</v>
      </c>
      <c r="B2" s="225"/>
      <c r="C2" s="225"/>
      <c r="D2" s="15" t="s">
        <v>37</v>
      </c>
      <c r="E2" s="226" t="s">
        <v>12</v>
      </c>
      <c r="F2" s="227"/>
      <c r="G2" s="15" t="s">
        <v>13</v>
      </c>
      <c r="H2" s="4"/>
      <c r="I2" s="4"/>
    </row>
    <row r="3" spans="1:12" ht="24" customHeight="1">
      <c r="A3" s="228" t="s">
        <v>14</v>
      </c>
      <c r="B3" s="231" t="s">
        <v>15</v>
      </c>
      <c r="C3" s="11" t="s">
        <v>16</v>
      </c>
      <c r="D3" s="27">
        <f>집계표!F16</f>
        <v>0</v>
      </c>
      <c r="E3" s="28"/>
      <c r="F3" s="169"/>
      <c r="G3" s="16"/>
    </row>
    <row r="4" spans="1:12" ht="24" customHeight="1">
      <c r="A4" s="229"/>
      <c r="B4" s="232"/>
      <c r="C4" s="8" t="s">
        <v>17</v>
      </c>
      <c r="D4" s="29">
        <v>0</v>
      </c>
      <c r="E4" s="30"/>
      <c r="F4" s="170"/>
      <c r="G4" s="17"/>
    </row>
    <row r="5" spans="1:12" ht="24" customHeight="1">
      <c r="A5" s="229"/>
      <c r="B5" s="232"/>
      <c r="C5" s="9" t="s">
        <v>18</v>
      </c>
      <c r="D5" s="31">
        <v>0</v>
      </c>
      <c r="E5" s="32"/>
      <c r="F5" s="171"/>
      <c r="G5" s="18"/>
    </row>
    <row r="6" spans="1:12" ht="24" customHeight="1">
      <c r="A6" s="229"/>
      <c r="B6" s="233"/>
      <c r="C6" s="14" t="s">
        <v>19</v>
      </c>
      <c r="D6" s="33">
        <f>D3</f>
        <v>0</v>
      </c>
      <c r="E6" s="34"/>
      <c r="F6" s="172"/>
      <c r="G6" s="19"/>
      <c r="I6" s="5"/>
    </row>
    <row r="7" spans="1:12" ht="24" customHeight="1">
      <c r="A7" s="229"/>
      <c r="B7" s="231" t="s">
        <v>20</v>
      </c>
      <c r="C7" s="12" t="s">
        <v>21</v>
      </c>
      <c r="D7" s="27">
        <f>집계표!H16</f>
        <v>0</v>
      </c>
      <c r="E7" s="28"/>
      <c r="F7" s="169"/>
      <c r="G7" s="16"/>
    </row>
    <row r="8" spans="1:12" ht="24" customHeight="1">
      <c r="A8" s="229"/>
      <c r="B8" s="232"/>
      <c r="C8" s="8" t="s">
        <v>22</v>
      </c>
      <c r="D8" s="29">
        <f>TRUNC(D7*F8)</f>
        <v>0</v>
      </c>
      <c r="E8" s="30"/>
      <c r="F8" s="167"/>
      <c r="G8" s="17"/>
    </row>
    <row r="9" spans="1:12" ht="24" customHeight="1">
      <c r="A9" s="229"/>
      <c r="B9" s="234"/>
      <c r="C9" s="9" t="s">
        <v>23</v>
      </c>
      <c r="D9" s="31">
        <f>D7+D8</f>
        <v>0</v>
      </c>
      <c r="E9" s="32"/>
      <c r="F9" s="173"/>
      <c r="G9" s="18"/>
    </row>
    <row r="10" spans="1:12" ht="24" customHeight="1">
      <c r="A10" s="229"/>
      <c r="B10" s="232" t="s">
        <v>24</v>
      </c>
      <c r="C10" s="13" t="s">
        <v>25</v>
      </c>
      <c r="D10" s="37"/>
      <c r="E10" s="28"/>
      <c r="F10" s="174"/>
      <c r="G10" s="16"/>
    </row>
    <row r="11" spans="1:12" ht="24" customHeight="1">
      <c r="A11" s="229"/>
      <c r="B11" s="232"/>
      <c r="C11" s="8" t="s">
        <v>26</v>
      </c>
      <c r="D11" s="29">
        <f>TRUNC(D9*F11)</f>
        <v>0</v>
      </c>
      <c r="E11" s="30"/>
      <c r="F11" s="166"/>
      <c r="G11" s="17"/>
    </row>
    <row r="12" spans="1:12" ht="24" customHeight="1">
      <c r="A12" s="229"/>
      <c r="B12" s="232"/>
      <c r="C12" s="8" t="s">
        <v>39</v>
      </c>
      <c r="D12" s="29">
        <f>TRUNC(D9*F12)</f>
        <v>0</v>
      </c>
      <c r="E12" s="30"/>
      <c r="F12" s="166"/>
      <c r="G12" s="17"/>
    </row>
    <row r="13" spans="1:12" ht="24" customHeight="1">
      <c r="A13" s="229"/>
      <c r="B13" s="232"/>
      <c r="C13" s="49" t="s">
        <v>45</v>
      </c>
      <c r="D13" s="35">
        <f>(D6+D7)*F13</f>
        <v>0</v>
      </c>
      <c r="E13" s="50"/>
      <c r="F13" s="166"/>
      <c r="G13" s="51"/>
    </row>
    <row r="14" spans="1:12" ht="24" customHeight="1">
      <c r="A14" s="229"/>
      <c r="B14" s="232"/>
      <c r="C14" s="8" t="s">
        <v>27</v>
      </c>
      <c r="D14" s="29">
        <v>0</v>
      </c>
      <c r="E14" s="36"/>
      <c r="F14" s="166"/>
      <c r="G14" s="17"/>
    </row>
    <row r="15" spans="1:12" ht="24" customHeight="1">
      <c r="A15" s="229"/>
      <c r="B15" s="232"/>
      <c r="C15" s="8" t="s">
        <v>29</v>
      </c>
      <c r="D15" s="29">
        <v>0</v>
      </c>
      <c r="E15" s="30"/>
      <c r="F15" s="166"/>
      <c r="G15" s="17"/>
    </row>
    <row r="16" spans="1:12" ht="24" customHeight="1">
      <c r="A16" s="229"/>
      <c r="B16" s="232"/>
      <c r="C16" s="8" t="s">
        <v>28</v>
      </c>
      <c r="D16" s="29">
        <f>D14*F16</f>
        <v>0</v>
      </c>
      <c r="E16" s="36"/>
      <c r="F16" s="166"/>
      <c r="G16" s="20"/>
    </row>
    <row r="17" spans="1:7" ht="24" customHeight="1">
      <c r="A17" s="229"/>
      <c r="B17" s="232"/>
      <c r="C17" s="8" t="s">
        <v>42</v>
      </c>
      <c r="D17" s="38"/>
      <c r="E17" s="30"/>
      <c r="F17" s="166"/>
      <c r="G17" s="17"/>
    </row>
    <row r="18" spans="1:7" ht="24" customHeight="1">
      <c r="A18" s="229"/>
      <c r="B18" s="232"/>
      <c r="C18" s="8" t="s">
        <v>30</v>
      </c>
      <c r="D18" s="40"/>
      <c r="E18" s="30"/>
      <c r="F18" s="166"/>
      <c r="G18" s="17"/>
    </row>
    <row r="19" spans="1:7" ht="24" customHeight="1">
      <c r="A19" s="229"/>
      <c r="B19" s="232"/>
      <c r="C19" s="10" t="s">
        <v>43</v>
      </c>
      <c r="D19" s="39">
        <f>SUM(D6+D9)*F19</f>
        <v>0</v>
      </c>
      <c r="E19" s="30"/>
      <c r="F19" s="167"/>
      <c r="G19" s="17"/>
    </row>
    <row r="20" spans="1:7" ht="24" customHeight="1">
      <c r="A20" s="229"/>
      <c r="B20" s="233"/>
      <c r="C20" s="41" t="s">
        <v>46</v>
      </c>
      <c r="D20" s="35"/>
      <c r="E20" s="46"/>
      <c r="F20" s="168"/>
      <c r="G20" s="47"/>
    </row>
    <row r="21" spans="1:7" ht="24" customHeight="1">
      <c r="A21" s="230"/>
      <c r="B21" s="234"/>
      <c r="C21" s="14" t="s">
        <v>31</v>
      </c>
      <c r="D21" s="24">
        <f>SUM(D10:D20)</f>
        <v>0</v>
      </c>
      <c r="E21" s="25"/>
      <c r="F21" s="175"/>
      <c r="G21" s="19"/>
    </row>
    <row r="22" spans="1:7" ht="24" customHeight="1">
      <c r="A22" s="222" t="s">
        <v>32</v>
      </c>
      <c r="B22" s="223"/>
      <c r="C22" s="224"/>
      <c r="D22" s="24">
        <f>D6+D9+D21</f>
        <v>0</v>
      </c>
      <c r="E22" s="25"/>
      <c r="F22" s="175"/>
      <c r="G22" s="19"/>
    </row>
    <row r="23" spans="1:7" ht="24" customHeight="1">
      <c r="A23" s="220" t="s">
        <v>40</v>
      </c>
      <c r="B23" s="220"/>
      <c r="C23" s="220"/>
      <c r="D23" s="24">
        <f>TRUNC((D6+D9+D21)*F23)</f>
        <v>0</v>
      </c>
      <c r="E23" s="34"/>
      <c r="F23" s="176"/>
      <c r="G23" s="19"/>
    </row>
    <row r="24" spans="1:7" ht="24" customHeight="1">
      <c r="A24" s="220" t="s">
        <v>33</v>
      </c>
      <c r="B24" s="220"/>
      <c r="C24" s="220"/>
      <c r="D24" s="24">
        <f>TRUNC((D9+D21+D23)*F24,0)</f>
        <v>0</v>
      </c>
      <c r="E24" s="34"/>
      <c r="F24" s="177"/>
      <c r="G24" s="19"/>
    </row>
    <row r="25" spans="1:7" ht="24" customHeight="1">
      <c r="A25" s="220" t="s">
        <v>44</v>
      </c>
      <c r="B25" s="220"/>
      <c r="C25" s="220"/>
      <c r="D25" s="24">
        <f>집계표!L21</f>
        <v>0</v>
      </c>
      <c r="E25" s="25"/>
      <c r="F25" s="178"/>
      <c r="G25" s="19"/>
    </row>
    <row r="26" spans="1:7" ht="24" customHeight="1">
      <c r="A26" s="222" t="s">
        <v>34</v>
      </c>
      <c r="B26" s="223"/>
      <c r="C26" s="224"/>
      <c r="D26" s="24">
        <f>D22+D23+D24+D25</f>
        <v>0</v>
      </c>
      <c r="E26" s="25"/>
      <c r="F26" s="179"/>
      <c r="G26" s="19"/>
    </row>
    <row r="27" spans="1:7" ht="24" customHeight="1">
      <c r="A27" s="222" t="s">
        <v>35</v>
      </c>
      <c r="B27" s="223"/>
      <c r="C27" s="224"/>
      <c r="D27" s="24">
        <f>D26*F27</f>
        <v>0</v>
      </c>
      <c r="E27" s="25"/>
      <c r="F27" s="180"/>
      <c r="G27" s="19"/>
    </row>
    <row r="28" spans="1:7" ht="24" customHeight="1">
      <c r="A28" s="217" t="s">
        <v>54</v>
      </c>
      <c r="B28" s="218"/>
      <c r="C28" s="219"/>
      <c r="D28" s="24"/>
      <c r="E28" s="25" t="s">
        <v>93</v>
      </c>
      <c r="F28" s="26"/>
      <c r="G28" s="19"/>
    </row>
    <row r="29" spans="1:7">
      <c r="D29" s="5"/>
      <c r="G29" s="5"/>
    </row>
    <row r="30" spans="1:7">
      <c r="D30" s="5"/>
    </row>
    <row r="31" spans="1:7">
      <c r="D31" s="5"/>
    </row>
    <row r="33" spans="5:5">
      <c r="E33" s="5"/>
    </row>
  </sheetData>
  <mergeCells count="14">
    <mergeCell ref="A28:C28"/>
    <mergeCell ref="A25:C25"/>
    <mergeCell ref="A1:G1"/>
    <mergeCell ref="A27:C27"/>
    <mergeCell ref="A26:C26"/>
    <mergeCell ref="A2:C2"/>
    <mergeCell ref="E2:F2"/>
    <mergeCell ref="A3:A21"/>
    <mergeCell ref="B3:B6"/>
    <mergeCell ref="B7:B9"/>
    <mergeCell ref="B10:B21"/>
    <mergeCell ref="A22:C22"/>
    <mergeCell ref="A23:C23"/>
    <mergeCell ref="A24:C24"/>
  </mergeCells>
  <phoneticPr fontId="1" type="noConversion"/>
  <printOptions horizontalCentered="1"/>
  <pageMargins left="0.59055118110236227" right="0.59055118110236227" top="0.78740157480314965" bottom="0.23622047244094491" header="0.51181102362204722" footer="0.23622047244094491"/>
  <pageSetup paperSize="9" scale="76" orientation="landscape" r:id="rId1"/>
  <headerFooter alignWithMargins="0">
    <oddHeader xml:space="preserve">&amp;L&amp;"돋움,굵게"&amp;14
&amp;C&amp;"돋움,굵게"&amp;20&amp;U공 사 원 가 계 산 서&amp;R&amp;"돋움,굵게"&amp;14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  <pageSetUpPr fitToPage="1"/>
  </sheetPr>
  <dimension ref="A1:V23"/>
  <sheetViews>
    <sheetView view="pageBreakPreview" topLeftCell="A5" zoomScale="85" zoomScaleNormal="85" zoomScaleSheetLayoutView="85" workbookViewId="0">
      <selection activeCell="L17" sqref="L17"/>
    </sheetView>
  </sheetViews>
  <sheetFormatPr defaultColWidth="9" defaultRowHeight="27.95" customHeight="1"/>
  <cols>
    <col min="1" max="1" width="40.625" style="57" customWidth="1"/>
    <col min="2" max="2" width="23.25" style="57" customWidth="1"/>
    <col min="3" max="4" width="4.625" style="57" customWidth="1"/>
    <col min="5" max="6" width="14.25" style="57" customWidth="1"/>
    <col min="7" max="10" width="13.625" style="57" customWidth="1"/>
    <col min="11" max="12" width="14.75" style="57" customWidth="1"/>
    <col min="13" max="13" width="12.625" style="57" customWidth="1"/>
    <col min="14" max="22" width="6.5" style="57" customWidth="1"/>
    <col min="23" max="16384" width="9" style="57"/>
  </cols>
  <sheetData>
    <row r="1" spans="1:20" ht="57" customHeight="1">
      <c r="A1" s="238" t="s">
        <v>38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20" ht="36" customHeight="1">
      <c r="A2" s="239" t="str">
        <f>원가계산!A1</f>
        <v xml:space="preserve"> 공사명 : 대학본부 입학처 및 9606호 환경개선공사(건축)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20" ht="27.95" customHeight="1">
      <c r="A3" s="236" t="s">
        <v>0</v>
      </c>
      <c r="B3" s="236" t="s">
        <v>1</v>
      </c>
      <c r="C3" s="241" t="s">
        <v>2</v>
      </c>
      <c r="D3" s="243" t="s">
        <v>3</v>
      </c>
      <c r="E3" s="245" t="s">
        <v>4</v>
      </c>
      <c r="F3" s="245"/>
      <c r="G3" s="245" t="s">
        <v>7</v>
      </c>
      <c r="H3" s="245"/>
      <c r="I3" s="245" t="s">
        <v>8</v>
      </c>
      <c r="J3" s="245"/>
      <c r="K3" s="245" t="s">
        <v>9</v>
      </c>
      <c r="L3" s="245"/>
      <c r="M3" s="236" t="s">
        <v>10</v>
      </c>
      <c r="N3" s="235"/>
      <c r="O3" s="235"/>
      <c r="P3" s="235"/>
      <c r="Q3" s="235"/>
      <c r="R3" s="235"/>
      <c r="S3" s="235"/>
      <c r="T3" s="235"/>
    </row>
    <row r="4" spans="1:20" ht="27.95" customHeight="1">
      <c r="A4" s="237"/>
      <c r="B4" s="237"/>
      <c r="C4" s="242"/>
      <c r="D4" s="244"/>
      <c r="E4" s="62" t="s">
        <v>5</v>
      </c>
      <c r="F4" s="62" t="s">
        <v>6</v>
      </c>
      <c r="G4" s="62" t="s">
        <v>5</v>
      </c>
      <c r="H4" s="62" t="s">
        <v>6</v>
      </c>
      <c r="I4" s="62" t="s">
        <v>5</v>
      </c>
      <c r="J4" s="62" t="s">
        <v>6</v>
      </c>
      <c r="K4" s="62" t="s">
        <v>5</v>
      </c>
      <c r="L4" s="62" t="s">
        <v>6</v>
      </c>
      <c r="M4" s="237"/>
      <c r="N4" s="235"/>
      <c r="O4" s="235"/>
      <c r="P4" s="235"/>
      <c r="Q4" s="235"/>
      <c r="R4" s="235"/>
      <c r="S4" s="235"/>
      <c r="T4" s="235"/>
    </row>
    <row r="5" spans="1:20" ht="27.95" customHeight="1">
      <c r="A5" s="55"/>
      <c r="B5" s="55"/>
      <c r="C5" s="63"/>
      <c r="D5" s="64"/>
      <c r="E5" s="72">
        <f>E20</f>
        <v>0</v>
      </c>
      <c r="F5" s="72">
        <f>E5</f>
        <v>0</v>
      </c>
      <c r="G5" s="72">
        <f>G20</f>
        <v>0</v>
      </c>
      <c r="H5" s="72">
        <f>G5</f>
        <v>0</v>
      </c>
      <c r="I5" s="72"/>
      <c r="J5" s="72"/>
      <c r="K5" s="72"/>
      <c r="L5" s="72"/>
      <c r="M5" s="55"/>
      <c r="N5" s="59"/>
      <c r="O5" s="59"/>
      <c r="P5" s="59"/>
      <c r="Q5" s="59"/>
      <c r="R5" s="59"/>
      <c r="S5" s="59"/>
      <c r="T5" s="59"/>
    </row>
    <row r="6" spans="1:20" ht="27.95" customHeight="1">
      <c r="A6" s="54"/>
      <c r="B6" s="54"/>
      <c r="C6" s="60"/>
      <c r="D6" s="61"/>
      <c r="E6" s="62"/>
      <c r="F6" s="62"/>
      <c r="G6" s="62"/>
      <c r="H6" s="62"/>
      <c r="I6" s="62"/>
      <c r="J6" s="62"/>
      <c r="K6" s="62"/>
      <c r="L6" s="62"/>
      <c r="M6" s="54"/>
      <c r="N6" s="59"/>
      <c r="O6" s="59"/>
      <c r="P6" s="59"/>
      <c r="Q6" s="59"/>
      <c r="R6" s="59"/>
      <c r="S6" s="59"/>
      <c r="T6" s="59"/>
    </row>
    <row r="7" spans="1:20" ht="30" customHeight="1">
      <c r="A7" s="94" t="str">
        <f>'공종별내역서 '!A4</f>
        <v>1. 입학처 행정실</v>
      </c>
      <c r="B7" s="94"/>
      <c r="C7" s="96" t="s">
        <v>97</v>
      </c>
      <c r="D7" s="97">
        <v>1</v>
      </c>
      <c r="E7" s="92">
        <f>'공종별내역서 '!F4</f>
        <v>0</v>
      </c>
      <c r="F7" s="98">
        <f>E7</f>
        <v>0</v>
      </c>
      <c r="G7" s="92">
        <f>'공종별내역서 '!H4</f>
        <v>0</v>
      </c>
      <c r="H7" s="98">
        <f>G7</f>
        <v>0</v>
      </c>
      <c r="I7" s="92">
        <f>'공종별내역서 '!J4</f>
        <v>0</v>
      </c>
      <c r="J7" s="98">
        <f>I7</f>
        <v>0</v>
      </c>
      <c r="K7" s="98">
        <f>E7+G7+I7</f>
        <v>0</v>
      </c>
      <c r="L7" s="98">
        <f>K7</f>
        <v>0</v>
      </c>
      <c r="M7" s="95"/>
      <c r="N7" s="59"/>
      <c r="O7" s="59"/>
      <c r="P7" s="59"/>
      <c r="Q7" s="59"/>
      <c r="S7" s="59"/>
      <c r="T7" s="65"/>
    </row>
    <row r="8" spans="1:20" ht="30" customHeight="1">
      <c r="A8" s="94" t="str">
        <f>'공종별내역서 '!A131</f>
        <v>2. 박애관 9606호</v>
      </c>
      <c r="B8" s="94"/>
      <c r="C8" s="96" t="s">
        <v>97</v>
      </c>
      <c r="D8" s="97">
        <v>1</v>
      </c>
      <c r="E8" s="92">
        <f>'공종별내역서 '!F131</f>
        <v>0</v>
      </c>
      <c r="F8" s="98">
        <f>E8</f>
        <v>0</v>
      </c>
      <c r="G8" s="92">
        <f>'공종별내역서 '!H131</f>
        <v>0</v>
      </c>
      <c r="H8" s="98">
        <f>G8</f>
        <v>0</v>
      </c>
      <c r="I8" s="92">
        <f>'공종별내역서 '!J131</f>
        <v>0</v>
      </c>
      <c r="J8" s="98">
        <f>I8</f>
        <v>0</v>
      </c>
      <c r="K8" s="98">
        <f>E8+G8+I8</f>
        <v>0</v>
      </c>
      <c r="L8" s="98">
        <f>K8</f>
        <v>0</v>
      </c>
      <c r="M8" s="44"/>
      <c r="N8" s="59"/>
      <c r="O8" s="59"/>
      <c r="P8" s="59"/>
      <c r="Q8" s="59"/>
      <c r="S8" s="59"/>
      <c r="T8" s="65"/>
    </row>
    <row r="9" spans="1:20" s="76" customFormat="1" ht="30" customHeight="1">
      <c r="A9" s="94"/>
      <c r="B9" s="94"/>
      <c r="C9" s="96"/>
      <c r="D9" s="97"/>
      <c r="E9" s="92"/>
      <c r="F9" s="98"/>
      <c r="G9" s="92"/>
      <c r="H9" s="98"/>
      <c r="I9" s="92"/>
      <c r="J9" s="98"/>
      <c r="K9" s="98"/>
      <c r="L9" s="98"/>
      <c r="M9" s="44"/>
      <c r="N9" s="75"/>
      <c r="O9" s="75"/>
      <c r="P9" s="75"/>
      <c r="Q9" s="75"/>
      <c r="S9" s="75"/>
      <c r="T9" s="65"/>
    </row>
    <row r="10" spans="1:20" s="76" customFormat="1" ht="30" customHeight="1">
      <c r="A10" s="93"/>
      <c r="B10" s="131"/>
      <c r="C10" s="96"/>
      <c r="D10" s="97"/>
      <c r="E10" s="92"/>
      <c r="F10" s="98"/>
      <c r="G10" s="92"/>
      <c r="H10" s="98"/>
      <c r="I10" s="92"/>
      <c r="J10" s="98"/>
      <c r="K10" s="98"/>
      <c r="L10" s="98"/>
      <c r="M10" s="44"/>
      <c r="N10" s="75"/>
      <c r="O10" s="75"/>
      <c r="P10" s="75"/>
      <c r="Q10" s="75"/>
      <c r="S10" s="75"/>
      <c r="T10" s="65"/>
    </row>
    <row r="11" spans="1:20" s="76" customFormat="1" ht="30" customHeight="1">
      <c r="A11" s="44"/>
      <c r="B11" s="86"/>
      <c r="C11" s="91"/>
      <c r="D11" s="48"/>
      <c r="E11" s="92"/>
      <c r="F11" s="92"/>
      <c r="G11" s="92"/>
      <c r="H11" s="92"/>
      <c r="I11" s="92"/>
      <c r="J11" s="92"/>
      <c r="K11" s="92"/>
      <c r="L11" s="92"/>
      <c r="M11" s="44"/>
      <c r="N11" s="75"/>
      <c r="O11" s="75"/>
      <c r="P11" s="75"/>
      <c r="Q11" s="75"/>
      <c r="S11" s="75"/>
      <c r="T11" s="65"/>
    </row>
    <row r="12" spans="1:20" s="76" customFormat="1" ht="30" customHeight="1">
      <c r="A12" s="44"/>
      <c r="B12" s="86"/>
      <c r="C12" s="91"/>
      <c r="D12" s="48"/>
      <c r="E12" s="92"/>
      <c r="F12" s="92"/>
      <c r="G12" s="92"/>
      <c r="H12" s="92"/>
      <c r="I12" s="92"/>
      <c r="J12" s="92"/>
      <c r="K12" s="92"/>
      <c r="L12" s="92"/>
      <c r="M12" s="44"/>
      <c r="N12" s="75"/>
      <c r="O12" s="75"/>
      <c r="P12" s="75"/>
      <c r="Q12" s="75"/>
      <c r="S12" s="75"/>
      <c r="T12" s="65"/>
    </row>
    <row r="13" spans="1:20" s="76" customFormat="1" ht="30" customHeight="1">
      <c r="A13" s="44"/>
      <c r="B13" s="86"/>
      <c r="C13" s="91"/>
      <c r="D13" s="48"/>
      <c r="E13" s="92"/>
      <c r="F13" s="92"/>
      <c r="G13" s="92"/>
      <c r="H13" s="92"/>
      <c r="I13" s="92"/>
      <c r="J13" s="92"/>
      <c r="K13" s="92"/>
      <c r="L13" s="92"/>
      <c r="M13" s="44"/>
      <c r="N13" s="75"/>
      <c r="O13" s="75"/>
      <c r="P13" s="75"/>
      <c r="Q13" s="75"/>
      <c r="S13" s="75"/>
      <c r="T13" s="65"/>
    </row>
    <row r="14" spans="1:20" s="76" customFormat="1" ht="30" customHeight="1">
      <c r="A14" s="44"/>
      <c r="B14" s="86"/>
      <c r="C14" s="91"/>
      <c r="D14" s="48"/>
      <c r="E14" s="92"/>
      <c r="F14" s="92"/>
      <c r="G14" s="92"/>
      <c r="H14" s="92"/>
      <c r="I14" s="92"/>
      <c r="J14" s="92"/>
      <c r="K14" s="92"/>
      <c r="L14" s="92"/>
      <c r="M14" s="44"/>
      <c r="N14" s="75"/>
      <c r="O14" s="75"/>
      <c r="P14" s="75"/>
      <c r="Q14" s="75"/>
      <c r="S14" s="75"/>
      <c r="T14" s="65"/>
    </row>
    <row r="15" spans="1:20" s="76" customFormat="1" ht="30" customHeight="1">
      <c r="A15" s="44"/>
      <c r="B15" s="86"/>
      <c r="C15" s="91"/>
      <c r="D15" s="48"/>
      <c r="E15" s="92"/>
      <c r="F15" s="92"/>
      <c r="G15" s="92"/>
      <c r="H15" s="92"/>
      <c r="I15" s="92"/>
      <c r="J15" s="92"/>
      <c r="K15" s="92"/>
      <c r="L15" s="92"/>
      <c r="M15" s="44"/>
      <c r="N15" s="75"/>
      <c r="O15" s="75"/>
      <c r="P15" s="75"/>
      <c r="Q15" s="75"/>
      <c r="S15" s="75"/>
      <c r="T15" s="65"/>
    </row>
    <row r="16" spans="1:20" s="76" customFormat="1" ht="30" customHeight="1">
      <c r="A16" s="68" t="s">
        <v>11</v>
      </c>
      <c r="B16" s="132"/>
      <c r="C16" s="62" t="s">
        <v>41</v>
      </c>
      <c r="D16" s="182">
        <v>1</v>
      </c>
      <c r="E16" s="69">
        <f>SUM(E7:E15)</f>
        <v>0</v>
      </c>
      <c r="F16" s="69">
        <f>E16</f>
        <v>0</v>
      </c>
      <c r="G16" s="69">
        <f>SUM(G7:G15)</f>
        <v>0</v>
      </c>
      <c r="H16" s="69">
        <f>G16</f>
        <v>0</v>
      </c>
      <c r="I16" s="69">
        <f>SUM(I7:I15)</f>
        <v>0</v>
      </c>
      <c r="J16" s="69">
        <f>I16</f>
        <v>0</v>
      </c>
      <c r="K16" s="69">
        <f>E16+G16+I16</f>
        <v>0</v>
      </c>
      <c r="L16" s="69">
        <f>K16</f>
        <v>0</v>
      </c>
      <c r="M16" s="42"/>
      <c r="N16" s="75"/>
      <c r="O16" s="75"/>
      <c r="P16" s="75"/>
      <c r="Q16" s="75"/>
      <c r="S16" s="75"/>
      <c r="T16" s="65"/>
    </row>
    <row r="17" spans="1:22" ht="30" customHeight="1">
      <c r="A17" s="68"/>
      <c r="B17" s="42"/>
      <c r="C17" s="52"/>
      <c r="D17" s="66"/>
      <c r="E17" s="69"/>
      <c r="F17" s="69"/>
      <c r="G17" s="69"/>
      <c r="H17" s="69"/>
      <c r="I17" s="69"/>
      <c r="J17" s="69"/>
      <c r="K17" s="69"/>
      <c r="L17" s="69"/>
      <c r="M17" s="42"/>
      <c r="N17" s="59"/>
      <c r="O17" s="59"/>
      <c r="P17" s="59"/>
      <c r="Q17" s="59"/>
      <c r="S17" s="59"/>
      <c r="T17" s="65"/>
    </row>
    <row r="18" spans="1:22" ht="30" customHeight="1">
      <c r="A18" s="93"/>
      <c r="B18" s="93"/>
      <c r="C18" s="100"/>
      <c r="D18" s="101"/>
      <c r="E18" s="102"/>
      <c r="F18" s="99"/>
      <c r="G18" s="102"/>
      <c r="H18" s="99"/>
      <c r="I18" s="102"/>
      <c r="J18" s="99"/>
      <c r="K18" s="99"/>
      <c r="L18" s="99"/>
      <c r="M18" s="93"/>
      <c r="N18" s="59"/>
      <c r="O18" s="59"/>
      <c r="P18" s="59"/>
      <c r="Q18" s="59"/>
      <c r="S18" s="59"/>
      <c r="T18" s="65"/>
    </row>
    <row r="19" spans="1:22" s="76" customFormat="1" ht="30" customHeight="1">
      <c r="A19" s="94"/>
      <c r="B19" s="44"/>
      <c r="C19" s="91"/>
      <c r="D19" s="103"/>
      <c r="E19" s="104"/>
      <c r="F19" s="92"/>
      <c r="G19" s="104"/>
      <c r="H19" s="92"/>
      <c r="I19" s="102"/>
      <c r="J19" s="99"/>
      <c r="K19" s="99"/>
      <c r="L19" s="99"/>
      <c r="M19" s="44"/>
      <c r="N19" s="75"/>
      <c r="O19" s="75"/>
      <c r="P19" s="75"/>
      <c r="Q19" s="75"/>
      <c r="S19" s="75"/>
      <c r="T19" s="65"/>
    </row>
    <row r="20" spans="1:22" ht="30" customHeight="1">
      <c r="A20" s="94"/>
      <c r="B20" s="105"/>
      <c r="C20" s="91"/>
      <c r="D20" s="103"/>
      <c r="E20" s="102"/>
      <c r="F20" s="102"/>
      <c r="G20" s="102"/>
      <c r="H20" s="102"/>
      <c r="I20" s="102"/>
      <c r="J20" s="99"/>
      <c r="K20" s="99"/>
      <c r="L20" s="99"/>
      <c r="M20" s="105"/>
      <c r="N20" s="59"/>
      <c r="O20" s="59"/>
      <c r="P20" s="59"/>
      <c r="Q20" s="59"/>
      <c r="S20" s="59"/>
      <c r="T20" s="65"/>
    </row>
    <row r="21" spans="1:22" ht="30" customHeight="1">
      <c r="A21" s="93" t="str">
        <f>'공종별내역서 '!A231</f>
        <v>3. 폐기물 처리</v>
      </c>
      <c r="B21" s="93"/>
      <c r="C21" s="100" t="s">
        <v>41</v>
      </c>
      <c r="D21" s="101">
        <v>1</v>
      </c>
      <c r="E21" s="102"/>
      <c r="F21" s="99"/>
      <c r="G21" s="102"/>
      <c r="H21" s="99">
        <f t="shared" ref="H21" si="0">G21*D21</f>
        <v>0</v>
      </c>
      <c r="I21" s="104">
        <f>'공종별내역서 '!J255</f>
        <v>0</v>
      </c>
      <c r="J21" s="92">
        <f>I21</f>
        <v>0</v>
      </c>
      <c r="K21" s="92">
        <f>E21+G21+I21</f>
        <v>0</v>
      </c>
      <c r="L21" s="92">
        <f>K21</f>
        <v>0</v>
      </c>
      <c r="M21" s="105"/>
      <c r="N21" s="59"/>
      <c r="O21" s="59"/>
      <c r="P21" s="59"/>
      <c r="Q21" s="59"/>
      <c r="S21" s="59"/>
      <c r="T21" s="65"/>
    </row>
    <row r="22" spans="1:22" ht="30" customHeight="1">
      <c r="A22" s="93" t="s">
        <v>91</v>
      </c>
      <c r="B22" s="93"/>
      <c r="C22" s="100"/>
      <c r="D22" s="101"/>
      <c r="E22" s="102"/>
      <c r="F22" s="99"/>
      <c r="G22" s="102"/>
      <c r="H22" s="99"/>
      <c r="I22" s="102">
        <f>I21</f>
        <v>0</v>
      </c>
      <c r="J22" s="99">
        <f>I22</f>
        <v>0</v>
      </c>
      <c r="K22" s="99">
        <f>E22+G22+I22</f>
        <v>0</v>
      </c>
      <c r="L22" s="99">
        <f>K22</f>
        <v>0</v>
      </c>
      <c r="M22" s="93"/>
      <c r="N22" s="59"/>
      <c r="O22" s="59"/>
      <c r="P22" s="59"/>
      <c r="Q22" s="59"/>
      <c r="S22" s="59"/>
      <c r="T22" s="65"/>
    </row>
    <row r="23" spans="1:22" ht="30" customHeight="1">
      <c r="A23" s="70"/>
      <c r="B23" s="70"/>
      <c r="C23" s="70"/>
      <c r="D23" s="71"/>
      <c r="E23" s="67"/>
      <c r="F23" s="67"/>
      <c r="G23" s="67"/>
      <c r="H23" s="67"/>
      <c r="I23" s="67"/>
      <c r="J23" s="67"/>
      <c r="K23" s="67"/>
      <c r="L23" s="67"/>
      <c r="M23" s="2"/>
      <c r="N23" s="59"/>
      <c r="O23" s="59"/>
      <c r="P23" s="59"/>
      <c r="Q23" s="59"/>
      <c r="S23" s="59"/>
      <c r="T23" s="65"/>
      <c r="V23" s="58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rintOptions horizontalCentered="1"/>
  <pageMargins left="0.59055118110236227" right="0.59055118110236227" top="0.39370078740157483" bottom="0.39370078740157483" header="0" footer="0"/>
  <pageSetup paperSize="9" scale="61" orientation="landscape" r:id="rId1"/>
  <ignoredErrors>
    <ignoredError sqref="G7:G8 I7:I8 K7:K8 F16 H16 K16 K21:K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U255"/>
  <sheetViews>
    <sheetView showZeros="0" topLeftCell="A245" zoomScale="85" zoomScaleNormal="85" zoomScaleSheetLayoutView="70" workbookViewId="0">
      <selection activeCell="I232" sqref="I232:L234"/>
    </sheetView>
  </sheetViews>
  <sheetFormatPr defaultRowHeight="16.5"/>
  <cols>
    <col min="1" max="1" width="33.25" customWidth="1"/>
    <col min="2" max="2" width="35.875" customWidth="1"/>
    <col min="3" max="3" width="4.625" style="22" customWidth="1"/>
    <col min="4" max="4" width="8.625" style="23" customWidth="1"/>
    <col min="5" max="12" width="13.625" style="21" customWidth="1"/>
    <col min="13" max="13" width="6.625" customWidth="1"/>
    <col min="15" max="15" width="14.625" customWidth="1"/>
    <col min="16" max="16" width="11.125" customWidth="1"/>
    <col min="17" max="17" width="8.125" customWidth="1"/>
    <col min="19" max="19" width="12.125" customWidth="1"/>
    <col min="21" max="21" width="10.625" bestFit="1" customWidth="1"/>
  </cols>
  <sheetData>
    <row r="1" spans="1:14" ht="30" customHeight="1">
      <c r="A1" s="248" t="s">
        <v>227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spans="1:14" ht="30" customHeight="1">
      <c r="A2" s="245" t="s">
        <v>0</v>
      </c>
      <c r="B2" s="245" t="s">
        <v>1</v>
      </c>
      <c r="C2" s="245" t="s">
        <v>2</v>
      </c>
      <c r="D2" s="246" t="s">
        <v>3</v>
      </c>
      <c r="E2" s="247" t="s">
        <v>4</v>
      </c>
      <c r="F2" s="247"/>
      <c r="G2" s="247" t="s">
        <v>7</v>
      </c>
      <c r="H2" s="247"/>
      <c r="I2" s="247" t="s">
        <v>8</v>
      </c>
      <c r="J2" s="247"/>
      <c r="K2" s="247" t="s">
        <v>9</v>
      </c>
      <c r="L2" s="247"/>
      <c r="M2" s="245" t="s">
        <v>10</v>
      </c>
      <c r="N2" s="56"/>
    </row>
    <row r="3" spans="1:14" ht="30" customHeight="1">
      <c r="A3" s="245"/>
      <c r="B3" s="245"/>
      <c r="C3" s="245"/>
      <c r="D3" s="246"/>
      <c r="E3" s="142" t="s">
        <v>5</v>
      </c>
      <c r="F3" s="142" t="s">
        <v>6</v>
      </c>
      <c r="G3" s="142" t="s">
        <v>5</v>
      </c>
      <c r="H3" s="142" t="s">
        <v>6</v>
      </c>
      <c r="I3" s="142" t="s">
        <v>5</v>
      </c>
      <c r="J3" s="142" t="s">
        <v>6</v>
      </c>
      <c r="K3" s="142" t="s">
        <v>5</v>
      </c>
      <c r="L3" s="142" t="s">
        <v>6</v>
      </c>
      <c r="M3" s="245"/>
    </row>
    <row r="4" spans="1:14" ht="30" customHeight="1">
      <c r="A4" s="150" t="s">
        <v>98</v>
      </c>
      <c r="B4" s="143"/>
      <c r="C4" s="143"/>
      <c r="D4" s="151"/>
      <c r="E4" s="152"/>
      <c r="F4" s="186">
        <f>F28+F53+F78+F105+F130</f>
        <v>0</v>
      </c>
      <c r="G4" s="186"/>
      <c r="H4" s="186">
        <f>H28+H53+H78+H105+H130</f>
        <v>0</v>
      </c>
      <c r="I4" s="186"/>
      <c r="J4" s="186">
        <f>J28+J53+J78+J105+J130</f>
        <v>0</v>
      </c>
      <c r="K4" s="186"/>
      <c r="L4" s="186">
        <f>F4+H4+J4</f>
        <v>0</v>
      </c>
      <c r="M4" s="143"/>
    </row>
    <row r="5" spans="1:14" ht="30" customHeight="1">
      <c r="A5" s="153" t="s">
        <v>99</v>
      </c>
      <c r="B5" s="78"/>
      <c r="C5" s="52"/>
      <c r="D5" s="154"/>
      <c r="E5" s="74"/>
      <c r="F5" s="73"/>
      <c r="G5" s="74"/>
      <c r="H5" s="73"/>
      <c r="I5" s="74"/>
      <c r="J5" s="74"/>
      <c r="K5" s="73"/>
      <c r="L5" s="73"/>
      <c r="M5" s="7"/>
    </row>
    <row r="6" spans="1:14" ht="30" customHeight="1">
      <c r="A6" s="78" t="s">
        <v>56</v>
      </c>
      <c r="B6" s="78" t="s">
        <v>222</v>
      </c>
      <c r="C6" s="52" t="s">
        <v>55</v>
      </c>
      <c r="D6" s="136">
        <v>265</v>
      </c>
      <c r="E6" s="134"/>
      <c r="F6" s="135"/>
      <c r="G6" s="134"/>
      <c r="H6" s="135"/>
      <c r="I6" s="134"/>
      <c r="J6" s="134"/>
      <c r="K6" s="135"/>
      <c r="L6" s="135"/>
      <c r="M6" s="7"/>
    </row>
    <row r="7" spans="1:14" ht="30" customHeight="1">
      <c r="A7" s="155" t="s">
        <v>63</v>
      </c>
      <c r="B7" s="156" t="s">
        <v>58</v>
      </c>
      <c r="C7" s="52" t="s">
        <v>64</v>
      </c>
      <c r="D7" s="136">
        <v>4</v>
      </c>
      <c r="E7" s="134"/>
      <c r="F7" s="135"/>
      <c r="G7" s="134"/>
      <c r="H7" s="135"/>
      <c r="I7" s="157"/>
      <c r="J7" s="135"/>
      <c r="K7" s="135"/>
      <c r="L7" s="135"/>
      <c r="M7" s="45"/>
    </row>
    <row r="8" spans="1:14" ht="30" customHeight="1">
      <c r="A8" s="2" t="s">
        <v>130</v>
      </c>
      <c r="B8" s="78"/>
      <c r="C8" s="52" t="s">
        <v>121</v>
      </c>
      <c r="D8" s="134">
        <v>63</v>
      </c>
      <c r="E8" s="134"/>
      <c r="F8" s="135"/>
      <c r="G8" s="134"/>
      <c r="H8" s="135"/>
      <c r="I8" s="134"/>
      <c r="J8" s="134"/>
      <c r="K8" s="135"/>
      <c r="L8" s="135"/>
      <c r="M8" s="45"/>
    </row>
    <row r="9" spans="1:14" ht="30" customHeight="1">
      <c r="A9" s="2"/>
      <c r="B9" s="78"/>
      <c r="C9" s="52"/>
      <c r="D9" s="134"/>
      <c r="E9" s="134"/>
      <c r="F9" s="134"/>
      <c r="G9" s="134"/>
      <c r="H9" s="135"/>
      <c r="I9" s="134"/>
      <c r="J9" s="134"/>
      <c r="K9" s="135"/>
      <c r="L9" s="135"/>
      <c r="M9" s="45"/>
    </row>
    <row r="10" spans="1:14" ht="30" customHeight="1">
      <c r="A10" s="45"/>
      <c r="B10" s="79"/>
      <c r="C10" s="43"/>
      <c r="D10" s="135"/>
      <c r="E10" s="135"/>
      <c r="F10" s="135"/>
      <c r="G10" s="135"/>
      <c r="H10" s="135"/>
      <c r="I10" s="135"/>
      <c r="J10" s="135"/>
      <c r="K10" s="135"/>
      <c r="L10" s="135"/>
      <c r="M10" s="45"/>
    </row>
    <row r="11" spans="1:14" ht="30" customHeight="1">
      <c r="A11" s="45"/>
      <c r="B11" s="79"/>
      <c r="C11" s="43"/>
      <c r="D11" s="135"/>
      <c r="E11" s="135"/>
      <c r="F11" s="135"/>
      <c r="G11" s="135"/>
      <c r="H11" s="135"/>
      <c r="I11" s="135"/>
      <c r="J11" s="135"/>
      <c r="K11" s="135"/>
      <c r="L11" s="135"/>
      <c r="M11" s="45"/>
    </row>
    <row r="12" spans="1:14" ht="30" customHeight="1">
      <c r="A12" s="45"/>
      <c r="B12" s="79"/>
      <c r="C12" s="43"/>
      <c r="D12" s="135"/>
      <c r="E12" s="135"/>
      <c r="F12" s="135"/>
      <c r="G12" s="135"/>
      <c r="H12" s="135"/>
      <c r="I12" s="135"/>
      <c r="J12" s="135"/>
      <c r="K12" s="135"/>
      <c r="L12" s="135"/>
      <c r="M12" s="45"/>
    </row>
    <row r="13" spans="1:14" ht="30" customHeight="1">
      <c r="A13" s="45"/>
      <c r="B13" s="79"/>
      <c r="C13" s="43"/>
      <c r="D13" s="135"/>
      <c r="E13" s="135"/>
      <c r="F13" s="135"/>
      <c r="G13" s="135"/>
      <c r="H13" s="135"/>
      <c r="I13" s="135"/>
      <c r="J13" s="135"/>
      <c r="K13" s="135"/>
      <c r="L13" s="135"/>
      <c r="M13" s="45"/>
    </row>
    <row r="14" spans="1:14" ht="30" customHeight="1">
      <c r="A14" s="45"/>
      <c r="B14" s="79"/>
      <c r="C14" s="43"/>
      <c r="D14" s="135"/>
      <c r="E14" s="135"/>
      <c r="F14" s="135"/>
      <c r="G14" s="135"/>
      <c r="H14" s="135"/>
      <c r="I14" s="135"/>
      <c r="J14" s="135"/>
      <c r="K14" s="135"/>
      <c r="L14" s="135"/>
      <c r="M14" s="45"/>
    </row>
    <row r="15" spans="1:14" ht="30" customHeight="1">
      <c r="A15" s="45"/>
      <c r="B15" s="79"/>
      <c r="C15" s="43"/>
      <c r="D15" s="135"/>
      <c r="E15" s="135"/>
      <c r="F15" s="135"/>
      <c r="G15" s="135"/>
      <c r="H15" s="135"/>
      <c r="I15" s="135"/>
      <c r="J15" s="135"/>
      <c r="K15" s="135"/>
      <c r="L15" s="135"/>
      <c r="M15" s="45"/>
    </row>
    <row r="16" spans="1:14" s="89" customFormat="1" ht="30" customHeight="1">
      <c r="A16" s="45"/>
      <c r="B16" s="79"/>
      <c r="C16" s="43"/>
      <c r="D16" s="135"/>
      <c r="E16" s="135"/>
      <c r="F16" s="135"/>
      <c r="G16" s="135"/>
      <c r="H16" s="135"/>
      <c r="I16" s="135"/>
      <c r="J16" s="135"/>
      <c r="K16" s="135"/>
      <c r="L16" s="135"/>
      <c r="M16" s="45"/>
    </row>
    <row r="17" spans="1:13" s="89" customFormat="1" ht="30" customHeight="1">
      <c r="A17" s="45"/>
      <c r="B17" s="79"/>
      <c r="C17" s="43"/>
      <c r="D17" s="135"/>
      <c r="E17" s="135"/>
      <c r="F17" s="135"/>
      <c r="G17" s="135"/>
      <c r="H17" s="135"/>
      <c r="I17" s="135"/>
      <c r="J17" s="135"/>
      <c r="K17" s="135"/>
      <c r="L17" s="135"/>
      <c r="M17" s="45"/>
    </row>
    <row r="18" spans="1:13" s="89" customFormat="1" ht="30" customHeight="1">
      <c r="A18" s="45"/>
      <c r="B18" s="79"/>
      <c r="C18" s="43"/>
      <c r="D18" s="135"/>
      <c r="E18" s="135"/>
      <c r="F18" s="135"/>
      <c r="G18" s="135"/>
      <c r="H18" s="135"/>
      <c r="I18" s="135"/>
      <c r="J18" s="135"/>
      <c r="K18" s="135"/>
      <c r="L18" s="135"/>
      <c r="M18" s="45"/>
    </row>
    <row r="19" spans="1:13" s="89" customFormat="1" ht="30" customHeight="1">
      <c r="A19" s="45"/>
      <c r="B19" s="79"/>
      <c r="C19" s="43"/>
      <c r="D19" s="135"/>
      <c r="E19" s="135"/>
      <c r="F19" s="135"/>
      <c r="G19" s="135"/>
      <c r="H19" s="135"/>
      <c r="I19" s="135"/>
      <c r="J19" s="135"/>
      <c r="K19" s="135"/>
      <c r="L19" s="135"/>
      <c r="M19" s="45"/>
    </row>
    <row r="20" spans="1:13" ht="30" customHeight="1">
      <c r="A20" s="45"/>
      <c r="B20" s="79"/>
      <c r="C20" s="43"/>
      <c r="D20" s="135"/>
      <c r="E20" s="135"/>
      <c r="F20" s="135"/>
      <c r="G20" s="135"/>
      <c r="H20" s="135"/>
      <c r="I20" s="135"/>
      <c r="J20" s="135"/>
      <c r="K20" s="135"/>
      <c r="L20" s="135"/>
      <c r="M20" s="45"/>
    </row>
    <row r="21" spans="1:13" ht="30" customHeight="1">
      <c r="A21" s="45"/>
      <c r="B21" s="79"/>
      <c r="C21" s="43"/>
      <c r="D21" s="135"/>
      <c r="E21" s="135"/>
      <c r="F21" s="135"/>
      <c r="G21" s="135"/>
      <c r="H21" s="135"/>
      <c r="I21" s="135"/>
      <c r="J21" s="135"/>
      <c r="K21" s="135"/>
      <c r="L21" s="135"/>
      <c r="M21" s="45"/>
    </row>
    <row r="22" spans="1:13" ht="30" customHeight="1">
      <c r="A22" s="45"/>
      <c r="B22" s="79"/>
      <c r="C22" s="43"/>
      <c r="D22" s="135"/>
      <c r="E22" s="135"/>
      <c r="F22" s="135"/>
      <c r="G22" s="135"/>
      <c r="H22" s="135"/>
      <c r="I22" s="135"/>
      <c r="J22" s="135"/>
      <c r="K22" s="135"/>
      <c r="L22" s="135"/>
      <c r="M22" s="45"/>
    </row>
    <row r="23" spans="1:13" ht="30" customHeight="1">
      <c r="A23" s="45"/>
      <c r="B23" s="79"/>
      <c r="C23" s="43"/>
      <c r="D23" s="135"/>
      <c r="E23" s="135"/>
      <c r="F23" s="135"/>
      <c r="G23" s="135"/>
      <c r="H23" s="135"/>
      <c r="I23" s="135"/>
      <c r="J23" s="135"/>
      <c r="K23" s="135"/>
      <c r="L23" s="135"/>
      <c r="M23" s="45"/>
    </row>
    <row r="24" spans="1:13" ht="30" customHeight="1">
      <c r="A24" s="45"/>
      <c r="B24" s="79"/>
      <c r="C24" s="43"/>
      <c r="D24" s="135"/>
      <c r="E24" s="135"/>
      <c r="F24" s="135"/>
      <c r="G24" s="135"/>
      <c r="H24" s="135"/>
      <c r="I24" s="135"/>
      <c r="J24" s="135"/>
      <c r="K24" s="135"/>
      <c r="L24" s="135"/>
      <c r="M24" s="45"/>
    </row>
    <row r="25" spans="1:13" ht="30" customHeight="1">
      <c r="A25" s="45"/>
      <c r="B25" s="79"/>
      <c r="C25" s="48"/>
      <c r="D25" s="136"/>
      <c r="E25" s="137"/>
      <c r="F25" s="135"/>
      <c r="G25" s="137"/>
      <c r="H25" s="135"/>
      <c r="I25" s="138"/>
      <c r="J25" s="135"/>
      <c r="K25" s="135"/>
      <c r="L25" s="135"/>
      <c r="M25" s="45"/>
    </row>
    <row r="26" spans="1:13" s="133" customFormat="1" ht="30" customHeight="1">
      <c r="A26" s="45"/>
      <c r="B26" s="79"/>
      <c r="C26" s="48"/>
      <c r="D26" s="136"/>
      <c r="E26" s="137"/>
      <c r="F26" s="135"/>
      <c r="G26" s="137"/>
      <c r="H26" s="135"/>
      <c r="I26" s="138"/>
      <c r="J26" s="135"/>
      <c r="K26" s="135"/>
      <c r="L26" s="135"/>
      <c r="M26" s="45"/>
    </row>
    <row r="27" spans="1:13" ht="30" customHeight="1">
      <c r="A27" s="45"/>
      <c r="B27" s="79"/>
      <c r="C27" s="48"/>
      <c r="D27" s="136"/>
      <c r="E27" s="137"/>
      <c r="F27" s="135"/>
      <c r="G27" s="137"/>
      <c r="H27" s="135"/>
      <c r="I27" s="138"/>
      <c r="J27" s="135"/>
      <c r="K27" s="135"/>
      <c r="L27" s="135"/>
      <c r="M27" s="45"/>
    </row>
    <row r="28" spans="1:13" ht="30" customHeight="1">
      <c r="A28" s="53" t="s">
        <v>11</v>
      </c>
      <c r="B28" s="53"/>
      <c r="C28" s="144"/>
      <c r="D28" s="145"/>
      <c r="E28" s="145"/>
      <c r="F28" s="145">
        <f>SUM(F6:F27)</f>
        <v>0</v>
      </c>
      <c r="G28" s="145"/>
      <c r="H28" s="145">
        <f>SUM(H6:H27)</f>
        <v>0</v>
      </c>
      <c r="I28" s="145"/>
      <c r="J28" s="145">
        <f>SUM(J6:J27)</f>
        <v>0</v>
      </c>
      <c r="K28" s="145"/>
      <c r="L28" s="145">
        <f>SUM(L6:L27)</f>
        <v>0</v>
      </c>
      <c r="M28" s="53"/>
    </row>
    <row r="29" spans="1:13" s="77" customFormat="1" ht="30" customHeight="1">
      <c r="A29" s="153" t="s">
        <v>100</v>
      </c>
      <c r="B29" s="78"/>
      <c r="C29" s="52"/>
      <c r="D29" s="136"/>
      <c r="E29" s="134"/>
      <c r="F29" s="135"/>
      <c r="G29" s="134"/>
      <c r="H29" s="135"/>
      <c r="I29" s="134"/>
      <c r="J29" s="134"/>
      <c r="K29" s="135"/>
      <c r="L29" s="135"/>
      <c r="M29" s="7"/>
    </row>
    <row r="30" spans="1:13" s="77" customFormat="1" ht="30" customHeight="1">
      <c r="A30" s="2" t="s">
        <v>102</v>
      </c>
      <c r="B30" s="78" t="s">
        <v>103</v>
      </c>
      <c r="C30" s="52" t="s">
        <v>55</v>
      </c>
      <c r="D30" s="134">
        <v>265</v>
      </c>
      <c r="E30" s="134"/>
      <c r="F30" s="134"/>
      <c r="G30" s="134"/>
      <c r="H30" s="135"/>
      <c r="I30" s="157"/>
      <c r="J30" s="135"/>
      <c r="K30" s="135"/>
      <c r="L30" s="135"/>
      <c r="M30" s="45"/>
    </row>
    <row r="31" spans="1:13" s="77" customFormat="1" ht="30" customHeight="1">
      <c r="A31" s="84" t="s">
        <v>197</v>
      </c>
      <c r="B31" s="82" t="s">
        <v>198</v>
      </c>
      <c r="C31" s="83" t="s">
        <v>55</v>
      </c>
      <c r="D31" s="135">
        <v>23</v>
      </c>
      <c r="E31" s="135"/>
      <c r="F31" s="135"/>
      <c r="G31" s="135"/>
      <c r="H31" s="135"/>
      <c r="I31" s="157"/>
      <c r="J31" s="135"/>
      <c r="K31" s="135"/>
      <c r="L31" s="135"/>
      <c r="M31" s="45"/>
    </row>
    <row r="32" spans="1:13" s="133" customFormat="1" ht="30" customHeight="1">
      <c r="A32" s="84" t="s">
        <v>199</v>
      </c>
      <c r="B32" s="82" t="s">
        <v>200</v>
      </c>
      <c r="C32" s="83" t="s">
        <v>55</v>
      </c>
      <c r="D32" s="135">
        <v>5</v>
      </c>
      <c r="E32" s="135"/>
      <c r="F32" s="135"/>
      <c r="G32" s="135"/>
      <c r="H32" s="135"/>
      <c r="I32" s="157"/>
      <c r="J32" s="135"/>
      <c r="K32" s="135"/>
      <c r="L32" s="135"/>
      <c r="M32" s="45"/>
    </row>
    <row r="33" spans="1:13" s="77" customFormat="1" ht="30" customHeight="1">
      <c r="A33" s="84" t="s">
        <v>201</v>
      </c>
      <c r="B33" s="82" t="s">
        <v>200</v>
      </c>
      <c r="C33" s="83" t="s">
        <v>55</v>
      </c>
      <c r="D33" s="135">
        <v>5</v>
      </c>
      <c r="E33" s="135"/>
      <c r="F33" s="135"/>
      <c r="G33" s="135"/>
      <c r="H33" s="135"/>
      <c r="I33" s="157"/>
      <c r="J33" s="135"/>
      <c r="K33" s="135"/>
      <c r="L33" s="135"/>
      <c r="M33" s="45"/>
    </row>
    <row r="34" spans="1:13" s="77" customFormat="1" ht="30" customHeight="1">
      <c r="A34" s="2" t="s">
        <v>202</v>
      </c>
      <c r="B34" s="78" t="s">
        <v>203</v>
      </c>
      <c r="C34" s="52" t="s">
        <v>55</v>
      </c>
      <c r="D34" s="134">
        <v>3</v>
      </c>
      <c r="E34" s="134"/>
      <c r="F34" s="134"/>
      <c r="G34" s="134"/>
      <c r="H34" s="135"/>
      <c r="I34" s="157"/>
      <c r="J34" s="135"/>
      <c r="K34" s="135"/>
      <c r="L34" s="135"/>
      <c r="M34" s="45"/>
    </row>
    <row r="35" spans="1:13" s="77" customFormat="1" ht="30" customHeight="1">
      <c r="A35" s="84" t="s">
        <v>204</v>
      </c>
      <c r="B35" s="78" t="s">
        <v>205</v>
      </c>
      <c r="C35" s="52" t="s">
        <v>55</v>
      </c>
      <c r="D35" s="135">
        <v>3</v>
      </c>
      <c r="E35" s="135"/>
      <c r="F35" s="135"/>
      <c r="G35" s="135"/>
      <c r="H35" s="135"/>
      <c r="I35" s="157"/>
      <c r="J35" s="135"/>
      <c r="K35" s="135"/>
      <c r="L35" s="135"/>
      <c r="M35" s="45"/>
    </row>
    <row r="36" spans="1:13" s="77" customFormat="1" ht="30" customHeight="1">
      <c r="A36" s="81"/>
      <c r="B36" s="82"/>
      <c r="C36" s="43"/>
      <c r="D36" s="135"/>
      <c r="E36" s="135"/>
      <c r="F36" s="135"/>
      <c r="G36" s="135"/>
      <c r="H36" s="135"/>
      <c r="I36" s="157"/>
      <c r="J36" s="135"/>
      <c r="K36" s="135"/>
      <c r="L36" s="135"/>
      <c r="M36" s="45"/>
    </row>
    <row r="37" spans="1:13" s="77" customFormat="1" ht="30" customHeight="1">
      <c r="A37" s="81"/>
      <c r="B37" s="82"/>
      <c r="C37" s="43"/>
      <c r="D37" s="135"/>
      <c r="E37" s="135"/>
      <c r="F37" s="135"/>
      <c r="G37" s="135"/>
      <c r="H37" s="135"/>
      <c r="I37" s="157"/>
      <c r="J37" s="135"/>
      <c r="K37" s="135"/>
      <c r="L37" s="135"/>
      <c r="M37" s="45"/>
    </row>
    <row r="38" spans="1:13" s="77" customFormat="1" ht="30" customHeight="1">
      <c r="A38" s="187"/>
      <c r="B38" s="82"/>
      <c r="C38" s="43"/>
      <c r="D38" s="135"/>
      <c r="E38" s="135"/>
      <c r="F38" s="135"/>
      <c r="G38" s="135"/>
      <c r="H38" s="135"/>
      <c r="I38" s="157"/>
      <c r="J38" s="135"/>
      <c r="K38" s="135"/>
      <c r="L38" s="135"/>
      <c r="M38" s="45"/>
    </row>
    <row r="39" spans="1:13" s="77" customFormat="1" ht="30" customHeight="1">
      <c r="A39" s="81"/>
      <c r="B39" s="82"/>
      <c r="C39" s="43"/>
      <c r="D39" s="135"/>
      <c r="E39" s="135"/>
      <c r="F39" s="135"/>
      <c r="G39" s="135"/>
      <c r="H39" s="135"/>
      <c r="I39" s="157"/>
      <c r="J39" s="135"/>
      <c r="K39" s="135"/>
      <c r="L39" s="135"/>
      <c r="M39" s="45"/>
    </row>
    <row r="40" spans="1:13" s="77" customFormat="1" ht="30" customHeight="1">
      <c r="A40" s="81"/>
      <c r="B40" s="82"/>
      <c r="C40" s="43"/>
      <c r="D40" s="135"/>
      <c r="E40" s="135"/>
      <c r="F40" s="135"/>
      <c r="G40" s="135"/>
      <c r="H40" s="135"/>
      <c r="I40" s="157"/>
      <c r="J40" s="135"/>
      <c r="K40" s="135"/>
      <c r="L40" s="135"/>
      <c r="M40" s="45"/>
    </row>
    <row r="41" spans="1:13" s="77" customFormat="1" ht="30" customHeight="1">
      <c r="A41" s="81"/>
      <c r="B41" s="82"/>
      <c r="C41" s="43"/>
      <c r="D41" s="135"/>
      <c r="E41" s="135"/>
      <c r="F41" s="135"/>
      <c r="G41" s="135"/>
      <c r="H41" s="135"/>
      <c r="I41" s="157"/>
      <c r="J41" s="135"/>
      <c r="K41" s="135"/>
      <c r="L41" s="135"/>
      <c r="M41" s="45"/>
    </row>
    <row r="42" spans="1:13" s="77" customFormat="1" ht="30" customHeight="1">
      <c r="A42" s="81"/>
      <c r="B42" s="82"/>
      <c r="C42" s="43"/>
      <c r="D42" s="135"/>
      <c r="E42" s="135"/>
      <c r="F42" s="135"/>
      <c r="G42" s="135"/>
      <c r="H42" s="135"/>
      <c r="I42" s="157"/>
      <c r="J42" s="135"/>
      <c r="K42" s="135"/>
      <c r="L42" s="135"/>
      <c r="M42" s="45"/>
    </row>
    <row r="43" spans="1:13" s="77" customFormat="1" ht="30" customHeight="1">
      <c r="A43" s="81"/>
      <c r="B43" s="82"/>
      <c r="C43" s="43"/>
      <c r="D43" s="135"/>
      <c r="E43" s="135"/>
      <c r="F43" s="135"/>
      <c r="G43" s="135"/>
      <c r="H43" s="135"/>
      <c r="I43" s="157"/>
      <c r="J43" s="135"/>
      <c r="K43" s="135"/>
      <c r="L43" s="135"/>
      <c r="M43" s="45"/>
    </row>
    <row r="44" spans="1:13" s="126" customFormat="1" ht="30" customHeight="1">
      <c r="A44" s="81"/>
      <c r="B44" s="82"/>
      <c r="C44" s="43"/>
      <c r="D44" s="135"/>
      <c r="E44" s="135"/>
      <c r="F44" s="135"/>
      <c r="G44" s="135"/>
      <c r="H44" s="135"/>
      <c r="I44" s="157"/>
      <c r="J44" s="135"/>
      <c r="K44" s="135"/>
      <c r="L44" s="135"/>
      <c r="M44" s="45"/>
    </row>
    <row r="45" spans="1:13" s="126" customFormat="1" ht="30" customHeight="1">
      <c r="A45" s="81"/>
      <c r="B45" s="82"/>
      <c r="C45" s="43"/>
      <c r="D45" s="135"/>
      <c r="E45" s="135"/>
      <c r="F45" s="135"/>
      <c r="G45" s="135"/>
      <c r="H45" s="135"/>
      <c r="I45" s="157"/>
      <c r="J45" s="135"/>
      <c r="K45" s="135"/>
      <c r="L45" s="135"/>
      <c r="M45" s="45"/>
    </row>
    <row r="46" spans="1:13" s="126" customFormat="1" ht="30" customHeight="1">
      <c r="A46" s="81"/>
      <c r="B46" s="82"/>
      <c r="C46" s="43"/>
      <c r="D46" s="135"/>
      <c r="E46" s="135"/>
      <c r="F46" s="135"/>
      <c r="G46" s="135"/>
      <c r="H46" s="135"/>
      <c r="I46" s="157"/>
      <c r="J46" s="135"/>
      <c r="K46" s="135"/>
      <c r="L46" s="135"/>
      <c r="M46" s="45"/>
    </row>
    <row r="47" spans="1:13" s="126" customFormat="1" ht="30" customHeight="1">
      <c r="A47" s="81"/>
      <c r="B47" s="82"/>
      <c r="C47" s="43"/>
      <c r="D47" s="135"/>
      <c r="E47" s="135"/>
      <c r="F47" s="135"/>
      <c r="G47" s="135"/>
      <c r="H47" s="135"/>
      <c r="I47" s="157"/>
      <c r="J47" s="135"/>
      <c r="K47" s="135"/>
      <c r="L47" s="135"/>
      <c r="M47" s="45"/>
    </row>
    <row r="48" spans="1:13" s="126" customFormat="1" ht="30" customHeight="1">
      <c r="A48" s="81"/>
      <c r="B48" s="82"/>
      <c r="C48" s="43"/>
      <c r="D48" s="135"/>
      <c r="E48" s="135"/>
      <c r="F48" s="135"/>
      <c r="G48" s="135"/>
      <c r="H48" s="135"/>
      <c r="I48" s="157"/>
      <c r="J48" s="135"/>
      <c r="K48" s="135"/>
      <c r="L48" s="135"/>
      <c r="M48" s="45"/>
    </row>
    <row r="49" spans="1:21" s="126" customFormat="1" ht="30" customHeight="1">
      <c r="A49" s="81"/>
      <c r="B49" s="82"/>
      <c r="C49" s="43"/>
      <c r="D49" s="135"/>
      <c r="E49" s="135"/>
      <c r="F49" s="135"/>
      <c r="G49" s="135"/>
      <c r="H49" s="135"/>
      <c r="I49" s="157"/>
      <c r="J49" s="135"/>
      <c r="K49" s="135"/>
      <c r="L49" s="135"/>
      <c r="M49" s="45"/>
    </row>
    <row r="50" spans="1:21" s="77" customFormat="1" ht="30" customHeight="1">
      <c r="A50" s="81"/>
      <c r="B50" s="82"/>
      <c r="C50" s="43"/>
      <c r="D50" s="135"/>
      <c r="E50" s="135"/>
      <c r="F50" s="135"/>
      <c r="G50" s="135"/>
      <c r="H50" s="135"/>
      <c r="I50" s="157"/>
      <c r="J50" s="135"/>
      <c r="K50" s="135"/>
      <c r="L50" s="135"/>
      <c r="M50" s="45"/>
    </row>
    <row r="51" spans="1:21" s="77" customFormat="1" ht="30" customHeight="1">
      <c r="A51" s="81"/>
      <c r="B51" s="82"/>
      <c r="C51" s="43"/>
      <c r="D51" s="135"/>
      <c r="E51" s="135"/>
      <c r="F51" s="135"/>
      <c r="G51" s="135"/>
      <c r="H51" s="135"/>
      <c r="I51" s="157"/>
      <c r="J51" s="135"/>
      <c r="K51" s="135"/>
      <c r="L51" s="135"/>
      <c r="M51" s="45"/>
    </row>
    <row r="52" spans="1:21" s="77" customFormat="1" ht="30" customHeight="1">
      <c r="A52" s="81"/>
      <c r="B52" s="82"/>
      <c r="C52" s="48"/>
      <c r="D52" s="136"/>
      <c r="E52" s="137"/>
      <c r="F52" s="135"/>
      <c r="G52" s="137"/>
      <c r="H52" s="135"/>
      <c r="I52" s="157"/>
      <c r="J52" s="135"/>
      <c r="K52" s="135"/>
      <c r="L52" s="135"/>
      <c r="M52" s="45"/>
    </row>
    <row r="53" spans="1:21" s="77" customFormat="1" ht="30" customHeight="1">
      <c r="A53" s="53" t="s">
        <v>11</v>
      </c>
      <c r="B53" s="53"/>
      <c r="C53" s="144"/>
      <c r="D53" s="145"/>
      <c r="E53" s="145"/>
      <c r="F53" s="145">
        <f>SUM(F30:F52)</f>
        <v>0</v>
      </c>
      <c r="G53" s="145"/>
      <c r="H53" s="145">
        <f>SUM(H30:H52)</f>
        <v>0</v>
      </c>
      <c r="I53" s="145"/>
      <c r="J53" s="145">
        <f>SUM(J30:J52)</f>
        <v>0</v>
      </c>
      <c r="K53" s="145"/>
      <c r="L53" s="145">
        <f>SUM(L30:L52)</f>
        <v>0</v>
      </c>
      <c r="M53" s="53"/>
    </row>
    <row r="54" spans="1:21" s="77" customFormat="1" ht="30" customHeight="1">
      <c r="A54" s="153" t="s">
        <v>143</v>
      </c>
      <c r="B54" s="78"/>
      <c r="C54" s="52"/>
      <c r="D54" s="136"/>
      <c r="E54" s="134"/>
      <c r="F54" s="135"/>
      <c r="G54" s="134"/>
      <c r="H54" s="135"/>
      <c r="I54" s="134"/>
      <c r="J54" s="134"/>
      <c r="K54" s="135"/>
      <c r="L54" s="135"/>
      <c r="M54" s="7"/>
    </row>
    <row r="55" spans="1:21" s="77" customFormat="1" ht="30" customHeight="1">
      <c r="A55" s="45" t="s">
        <v>150</v>
      </c>
      <c r="B55" s="188" t="s">
        <v>172</v>
      </c>
      <c r="C55" s="43" t="s">
        <v>104</v>
      </c>
      <c r="D55" s="135">
        <v>2</v>
      </c>
      <c r="E55" s="135"/>
      <c r="F55" s="135"/>
      <c r="G55" s="135"/>
      <c r="H55" s="135"/>
      <c r="I55" s="135"/>
      <c r="J55" s="134"/>
      <c r="K55" s="135"/>
      <c r="L55" s="135"/>
      <c r="M55" s="45"/>
      <c r="T55" s="133"/>
      <c r="U55" s="133"/>
    </row>
    <row r="56" spans="1:21" s="133" customFormat="1" ht="30" customHeight="1">
      <c r="A56" s="45" t="s">
        <v>151</v>
      </c>
      <c r="B56" s="188" t="s">
        <v>184</v>
      </c>
      <c r="C56" s="43" t="s">
        <v>104</v>
      </c>
      <c r="D56" s="135">
        <v>1</v>
      </c>
      <c r="E56" s="135"/>
      <c r="F56" s="135"/>
      <c r="G56" s="135"/>
      <c r="H56" s="135"/>
      <c r="I56" s="135"/>
      <c r="J56" s="134"/>
      <c r="K56" s="135"/>
      <c r="L56" s="135"/>
      <c r="M56" s="45"/>
    </row>
    <row r="57" spans="1:21" s="77" customFormat="1" ht="30" customHeight="1">
      <c r="A57" s="45" t="s">
        <v>170</v>
      </c>
      <c r="B57" s="188" t="s">
        <v>217</v>
      </c>
      <c r="C57" s="43" t="s">
        <v>69</v>
      </c>
      <c r="D57" s="135">
        <v>1</v>
      </c>
      <c r="E57" s="135"/>
      <c r="F57" s="135"/>
      <c r="G57" s="135"/>
      <c r="H57" s="135"/>
      <c r="I57" s="135"/>
      <c r="J57" s="134"/>
      <c r="K57" s="135"/>
      <c r="L57" s="135"/>
      <c r="M57" s="45"/>
      <c r="T57" s="133"/>
      <c r="U57" s="133"/>
    </row>
    <row r="58" spans="1:21" s="77" customFormat="1" ht="30" customHeight="1">
      <c r="A58" s="45" t="s">
        <v>171</v>
      </c>
      <c r="B58" s="188" t="s">
        <v>175</v>
      </c>
      <c r="C58" s="43" t="s">
        <v>69</v>
      </c>
      <c r="D58" s="135">
        <v>1</v>
      </c>
      <c r="E58" s="135"/>
      <c r="F58" s="135"/>
      <c r="G58" s="135"/>
      <c r="H58" s="135"/>
      <c r="I58" s="135"/>
      <c r="J58" s="134"/>
      <c r="K58" s="135"/>
      <c r="L58" s="135"/>
      <c r="M58" s="45"/>
      <c r="O58" s="183"/>
      <c r="T58" s="133"/>
      <c r="U58" s="133"/>
    </row>
    <row r="59" spans="1:21" s="133" customFormat="1" ht="30" customHeight="1">
      <c r="A59" s="45" t="s">
        <v>174</v>
      </c>
      <c r="B59" s="188" t="s">
        <v>177</v>
      </c>
      <c r="C59" s="43" t="s">
        <v>69</v>
      </c>
      <c r="D59" s="135">
        <v>1</v>
      </c>
      <c r="E59" s="135"/>
      <c r="F59" s="135"/>
      <c r="G59" s="135"/>
      <c r="H59" s="135"/>
      <c r="I59" s="135"/>
      <c r="J59" s="134"/>
      <c r="K59" s="135"/>
      <c r="L59" s="135"/>
      <c r="M59" s="45"/>
      <c r="O59" s="183"/>
    </row>
    <row r="60" spans="1:21" s="133" customFormat="1" ht="30" customHeight="1">
      <c r="A60" s="45" t="s">
        <v>211</v>
      </c>
      <c r="B60" s="188" t="s">
        <v>221</v>
      </c>
      <c r="C60" s="43" t="s">
        <v>176</v>
      </c>
      <c r="D60" s="135">
        <v>1</v>
      </c>
      <c r="E60" s="135"/>
      <c r="F60" s="135"/>
      <c r="G60" s="135"/>
      <c r="H60" s="135"/>
      <c r="I60" s="135"/>
      <c r="J60" s="134"/>
      <c r="K60" s="135"/>
      <c r="L60" s="135"/>
      <c r="M60" s="45"/>
      <c r="O60" s="183"/>
    </row>
    <row r="61" spans="1:21" s="133" customFormat="1" ht="30" customHeight="1">
      <c r="A61" s="45" t="s">
        <v>178</v>
      </c>
      <c r="B61" s="188" t="s">
        <v>173</v>
      </c>
      <c r="C61" s="43" t="s">
        <v>179</v>
      </c>
      <c r="D61" s="135">
        <v>1</v>
      </c>
      <c r="E61" s="135"/>
      <c r="F61" s="135"/>
      <c r="G61" s="135"/>
      <c r="H61" s="135"/>
      <c r="I61" s="135"/>
      <c r="J61" s="134"/>
      <c r="K61" s="135"/>
      <c r="L61" s="135"/>
      <c r="M61" s="45"/>
      <c r="O61" s="183"/>
    </row>
    <row r="62" spans="1:21" s="133" customFormat="1" ht="30" customHeight="1">
      <c r="A62" s="45" t="s">
        <v>180</v>
      </c>
      <c r="B62" s="188" t="s">
        <v>181</v>
      </c>
      <c r="C62" s="43" t="s">
        <v>179</v>
      </c>
      <c r="D62" s="135">
        <v>1</v>
      </c>
      <c r="E62" s="135"/>
      <c r="F62" s="135"/>
      <c r="G62" s="135"/>
      <c r="H62" s="135"/>
      <c r="I62" s="135"/>
      <c r="J62" s="134"/>
      <c r="K62" s="135"/>
      <c r="L62" s="135"/>
      <c r="M62" s="45"/>
      <c r="O62" s="183"/>
    </row>
    <row r="63" spans="1:21" s="77" customFormat="1" ht="30" customHeight="1">
      <c r="A63" s="45" t="s">
        <v>61</v>
      </c>
      <c r="B63" s="80" t="s">
        <v>70</v>
      </c>
      <c r="C63" s="43" t="s">
        <v>57</v>
      </c>
      <c r="D63" s="135">
        <v>7</v>
      </c>
      <c r="E63" s="135"/>
      <c r="F63" s="135"/>
      <c r="G63" s="135"/>
      <c r="H63" s="135"/>
      <c r="I63" s="135"/>
      <c r="J63" s="134"/>
      <c r="K63" s="135"/>
      <c r="L63" s="135"/>
      <c r="M63" s="45"/>
    </row>
    <row r="64" spans="1:21" s="77" customFormat="1" ht="30" customHeight="1">
      <c r="A64" s="45" t="s">
        <v>189</v>
      </c>
      <c r="B64" s="80" t="s">
        <v>218</v>
      </c>
      <c r="C64" s="43" t="s">
        <v>69</v>
      </c>
      <c r="D64" s="135">
        <v>7</v>
      </c>
      <c r="E64" s="135"/>
      <c r="F64" s="135"/>
      <c r="G64" s="135"/>
      <c r="H64" s="135"/>
      <c r="I64" s="135"/>
      <c r="J64" s="134"/>
      <c r="K64" s="135"/>
      <c r="L64" s="135"/>
      <c r="M64" s="45"/>
    </row>
    <row r="65" spans="1:21" s="77" customFormat="1" ht="30" customHeight="1">
      <c r="A65" s="45" t="s">
        <v>73</v>
      </c>
      <c r="B65" s="80" t="s">
        <v>72</v>
      </c>
      <c r="C65" s="43" t="s">
        <v>69</v>
      </c>
      <c r="D65" s="135">
        <v>7</v>
      </c>
      <c r="E65" s="135"/>
      <c r="F65" s="135"/>
      <c r="G65" s="135"/>
      <c r="H65" s="135"/>
      <c r="I65" s="135"/>
      <c r="J65" s="134"/>
      <c r="K65" s="135"/>
      <c r="L65" s="135"/>
      <c r="M65" s="45"/>
      <c r="U65" s="183"/>
    </row>
    <row r="66" spans="1:21" s="77" customFormat="1" ht="30" customHeight="1">
      <c r="A66" s="45" t="s">
        <v>52</v>
      </c>
      <c r="B66" s="45" t="s">
        <v>53</v>
      </c>
      <c r="C66" s="48" t="s">
        <v>51</v>
      </c>
      <c r="D66" s="136">
        <v>7</v>
      </c>
      <c r="E66" s="135"/>
      <c r="F66" s="135"/>
      <c r="G66" s="135"/>
      <c r="H66" s="135"/>
      <c r="I66" s="135"/>
      <c r="J66" s="134"/>
      <c r="K66" s="135"/>
      <c r="L66" s="135"/>
      <c r="M66" s="45"/>
    </row>
    <row r="67" spans="1:21" s="133" customFormat="1" ht="30" customHeight="1">
      <c r="A67" s="45" t="s">
        <v>152</v>
      </c>
      <c r="B67" s="79" t="s">
        <v>154</v>
      </c>
      <c r="C67" s="43" t="s">
        <v>153</v>
      </c>
      <c r="D67" s="135">
        <v>23</v>
      </c>
      <c r="E67" s="135"/>
      <c r="F67" s="135"/>
      <c r="G67" s="135"/>
      <c r="H67" s="135"/>
      <c r="I67" s="135"/>
      <c r="J67" s="134"/>
      <c r="K67" s="135"/>
      <c r="L67" s="135"/>
      <c r="M67" s="45"/>
    </row>
    <row r="68" spans="1:21" s="77" customFormat="1" ht="30" customHeight="1">
      <c r="A68" s="45" t="s">
        <v>84</v>
      </c>
      <c r="B68" s="79" t="s">
        <v>85</v>
      </c>
      <c r="C68" s="43" t="s">
        <v>62</v>
      </c>
      <c r="D68" s="135">
        <v>71</v>
      </c>
      <c r="E68" s="135"/>
      <c r="F68" s="135"/>
      <c r="G68" s="135"/>
      <c r="H68" s="135"/>
      <c r="I68" s="135"/>
      <c r="J68" s="134"/>
      <c r="K68" s="135"/>
      <c r="L68" s="135"/>
      <c r="M68" s="45"/>
    </row>
    <row r="69" spans="1:21" s="77" customFormat="1" ht="30" customHeight="1">
      <c r="A69" s="45" t="s">
        <v>86</v>
      </c>
      <c r="B69" s="79" t="s">
        <v>87</v>
      </c>
      <c r="C69" s="43" t="s">
        <v>62</v>
      </c>
      <c r="D69" s="135">
        <v>142</v>
      </c>
      <c r="E69" s="135"/>
      <c r="F69" s="135"/>
      <c r="G69" s="135"/>
      <c r="H69" s="135"/>
      <c r="I69" s="135"/>
      <c r="J69" s="134"/>
      <c r="K69" s="135"/>
      <c r="L69" s="135"/>
      <c r="M69" s="45"/>
    </row>
    <row r="70" spans="1:21" s="77" customFormat="1" ht="30" customHeight="1">
      <c r="A70" s="45" t="s">
        <v>155</v>
      </c>
      <c r="B70" s="2" t="s">
        <v>114</v>
      </c>
      <c r="C70" s="52" t="s">
        <v>50</v>
      </c>
      <c r="D70" s="136">
        <v>22</v>
      </c>
      <c r="E70" s="134"/>
      <c r="F70" s="135"/>
      <c r="G70" s="134"/>
      <c r="H70" s="135"/>
      <c r="I70" s="134"/>
      <c r="J70" s="134"/>
      <c r="K70" s="135"/>
      <c r="L70" s="135"/>
      <c r="M70" s="45"/>
    </row>
    <row r="71" spans="1:21" s="77" customFormat="1" ht="30" customHeight="1">
      <c r="A71" s="45" t="s">
        <v>105</v>
      </c>
      <c r="B71" s="79" t="s">
        <v>106</v>
      </c>
      <c r="C71" s="43" t="s">
        <v>62</v>
      </c>
      <c r="D71" s="135">
        <v>14</v>
      </c>
      <c r="E71" s="135"/>
      <c r="F71" s="135"/>
      <c r="G71" s="135"/>
      <c r="H71" s="135"/>
      <c r="I71" s="135"/>
      <c r="J71" s="134"/>
      <c r="K71" s="135"/>
      <c r="L71" s="135"/>
      <c r="M71" s="45"/>
    </row>
    <row r="72" spans="1:21" s="130" customFormat="1" ht="30" customHeight="1">
      <c r="A72" s="85" t="s">
        <v>156</v>
      </c>
      <c r="B72" s="128" t="s">
        <v>157</v>
      </c>
      <c r="C72" s="181" t="s">
        <v>158</v>
      </c>
      <c r="D72" s="139">
        <v>7</v>
      </c>
      <c r="E72" s="139"/>
      <c r="F72" s="139"/>
      <c r="G72" s="139"/>
      <c r="H72" s="139"/>
      <c r="I72" s="139"/>
      <c r="J72" s="139"/>
      <c r="K72" s="139"/>
      <c r="L72" s="139"/>
      <c r="M72" s="85"/>
    </row>
    <row r="73" spans="1:21" s="130" customFormat="1" ht="30" customHeight="1">
      <c r="A73" s="85" t="s">
        <v>206</v>
      </c>
      <c r="B73" s="128" t="s">
        <v>207</v>
      </c>
      <c r="C73" s="190" t="s">
        <v>121</v>
      </c>
      <c r="D73" s="139">
        <v>3</v>
      </c>
      <c r="E73" s="139"/>
      <c r="F73" s="139"/>
      <c r="G73" s="139"/>
      <c r="H73" s="139"/>
      <c r="I73" s="139"/>
      <c r="J73" s="139"/>
      <c r="K73" s="139"/>
      <c r="L73" s="139"/>
      <c r="M73" s="85"/>
    </row>
    <row r="74" spans="1:21" s="130" customFormat="1" ht="30" customHeight="1">
      <c r="A74" s="85"/>
      <c r="B74" s="128"/>
      <c r="C74" s="129"/>
      <c r="D74" s="139"/>
      <c r="E74" s="139"/>
      <c r="F74" s="139"/>
      <c r="G74" s="140"/>
      <c r="H74" s="139"/>
      <c r="I74" s="141"/>
      <c r="J74" s="139"/>
      <c r="K74" s="139"/>
      <c r="L74" s="139"/>
      <c r="M74" s="85"/>
    </row>
    <row r="75" spans="1:21" s="130" customFormat="1" ht="30" customHeight="1">
      <c r="A75" s="85"/>
      <c r="B75" s="128"/>
      <c r="C75" s="129"/>
      <c r="D75" s="139"/>
      <c r="E75" s="139"/>
      <c r="F75" s="139"/>
      <c r="G75" s="140"/>
      <c r="H75" s="139"/>
      <c r="I75" s="141"/>
      <c r="J75" s="139"/>
      <c r="K75" s="139"/>
      <c r="L75" s="139"/>
      <c r="M75" s="85"/>
    </row>
    <row r="76" spans="1:21" s="126" customFormat="1" ht="30" customHeight="1">
      <c r="A76" s="45"/>
      <c r="B76" s="79"/>
      <c r="C76" s="43"/>
      <c r="D76" s="135"/>
      <c r="E76" s="135"/>
      <c r="F76" s="135"/>
      <c r="G76" s="135"/>
      <c r="H76" s="135"/>
      <c r="I76" s="135"/>
      <c r="J76" s="134"/>
      <c r="K76" s="135"/>
      <c r="L76" s="135"/>
      <c r="M76" s="45"/>
    </row>
    <row r="77" spans="1:21" s="133" customFormat="1" ht="30" customHeight="1">
      <c r="A77" s="45"/>
      <c r="B77" s="79"/>
      <c r="C77" s="43"/>
      <c r="D77" s="135"/>
      <c r="E77" s="135"/>
      <c r="F77" s="135"/>
      <c r="G77" s="135"/>
      <c r="H77" s="135"/>
      <c r="I77" s="135"/>
      <c r="J77" s="134"/>
      <c r="K77" s="135"/>
      <c r="L77" s="135"/>
      <c r="M77" s="45"/>
    </row>
    <row r="78" spans="1:21" s="77" customFormat="1" ht="30" customHeight="1">
      <c r="A78" s="53" t="s">
        <v>11</v>
      </c>
      <c r="B78" s="53"/>
      <c r="C78" s="144"/>
      <c r="D78" s="145"/>
      <c r="E78" s="145"/>
      <c r="F78" s="145">
        <f>SUM(F55:F77)</f>
        <v>0</v>
      </c>
      <c r="G78" s="145"/>
      <c r="H78" s="145">
        <f>SUM(H55:H77)</f>
        <v>0</v>
      </c>
      <c r="I78" s="145"/>
      <c r="J78" s="145">
        <f>SUM(J55:J77)</f>
        <v>0</v>
      </c>
      <c r="K78" s="145"/>
      <c r="L78" s="145">
        <f>SUM(L55:L77)</f>
        <v>0</v>
      </c>
      <c r="M78" s="53"/>
    </row>
    <row r="79" spans="1:21" s="77" customFormat="1" ht="30" customHeight="1">
      <c r="A79" s="153" t="s">
        <v>144</v>
      </c>
      <c r="B79" s="78"/>
      <c r="C79" s="52"/>
      <c r="D79" s="136"/>
      <c r="E79" s="134"/>
      <c r="F79" s="135"/>
      <c r="G79" s="134"/>
      <c r="H79" s="135"/>
      <c r="I79" s="134"/>
      <c r="J79" s="134"/>
      <c r="K79" s="135"/>
      <c r="L79" s="135"/>
      <c r="M79" s="7"/>
    </row>
    <row r="80" spans="1:21" s="77" customFormat="1" ht="30" customHeight="1">
      <c r="A80" s="78" t="s">
        <v>116</v>
      </c>
      <c r="B80" s="78" t="s">
        <v>159</v>
      </c>
      <c r="C80" s="52" t="s">
        <v>55</v>
      </c>
      <c r="D80" s="136">
        <v>63</v>
      </c>
      <c r="E80" s="135"/>
      <c r="F80" s="135"/>
      <c r="G80" s="135"/>
      <c r="H80" s="135"/>
      <c r="I80" s="135"/>
      <c r="J80" s="135"/>
      <c r="K80" s="135"/>
      <c r="L80" s="135"/>
      <c r="M80" s="45"/>
    </row>
    <row r="81" spans="1:13" s="77" customFormat="1" ht="30" customHeight="1">
      <c r="A81" s="45" t="s">
        <v>118</v>
      </c>
      <c r="B81" s="147" t="s">
        <v>76</v>
      </c>
      <c r="C81" s="43" t="s">
        <v>55</v>
      </c>
      <c r="D81" s="135">
        <v>38</v>
      </c>
      <c r="E81" s="135"/>
      <c r="F81" s="135"/>
      <c r="G81" s="135"/>
      <c r="H81" s="135"/>
      <c r="I81" s="135"/>
      <c r="J81" s="135"/>
      <c r="K81" s="135"/>
      <c r="L81" s="135"/>
      <c r="M81" s="45"/>
    </row>
    <row r="82" spans="1:13" s="133" customFormat="1" ht="30" customHeight="1">
      <c r="A82" s="45" t="s">
        <v>119</v>
      </c>
      <c r="B82" s="133" t="s">
        <v>120</v>
      </c>
      <c r="C82" s="43" t="s">
        <v>122</v>
      </c>
      <c r="D82" s="135">
        <v>18</v>
      </c>
      <c r="E82" s="135"/>
      <c r="F82" s="135"/>
      <c r="G82" s="135"/>
      <c r="H82" s="135"/>
      <c r="I82" s="135"/>
      <c r="J82" s="135"/>
      <c r="K82" s="135"/>
      <c r="L82" s="135"/>
      <c r="M82" s="45"/>
    </row>
    <row r="83" spans="1:13" s="77" customFormat="1" ht="30" customHeight="1">
      <c r="A83" s="45" t="s">
        <v>123</v>
      </c>
      <c r="B83" s="86" t="s">
        <v>77</v>
      </c>
      <c r="C83" s="43" t="s">
        <v>55</v>
      </c>
      <c r="D83" s="135">
        <v>52</v>
      </c>
      <c r="E83" s="135"/>
      <c r="F83" s="135"/>
      <c r="G83" s="135"/>
      <c r="H83" s="135"/>
      <c r="I83" s="135"/>
      <c r="J83" s="135"/>
      <c r="K83" s="135"/>
      <c r="L83" s="135"/>
      <c r="M83" s="45"/>
    </row>
    <row r="84" spans="1:13" s="88" customFormat="1" ht="30" customHeight="1">
      <c r="A84" s="45" t="s">
        <v>88</v>
      </c>
      <c r="B84" s="79" t="s">
        <v>89</v>
      </c>
      <c r="C84" s="43" t="s">
        <v>90</v>
      </c>
      <c r="D84" s="135">
        <v>4</v>
      </c>
      <c r="E84" s="135"/>
      <c r="F84" s="135"/>
      <c r="G84" s="135"/>
      <c r="H84" s="135"/>
      <c r="I84" s="135"/>
      <c r="J84" s="135"/>
      <c r="K84" s="135"/>
      <c r="L84" s="135"/>
      <c r="M84" s="45"/>
    </row>
    <row r="85" spans="1:13" s="77" customFormat="1" ht="30" customHeight="1">
      <c r="A85" s="45" t="s">
        <v>225</v>
      </c>
      <c r="B85" s="191" t="s">
        <v>224</v>
      </c>
      <c r="C85" s="43" t="s">
        <v>55</v>
      </c>
      <c r="D85" s="135">
        <v>9</v>
      </c>
      <c r="E85" s="135"/>
      <c r="F85" s="135"/>
      <c r="G85" s="135"/>
      <c r="H85" s="135"/>
      <c r="I85" s="135"/>
      <c r="J85" s="135"/>
      <c r="K85" s="135"/>
      <c r="L85" s="135"/>
      <c r="M85" s="45"/>
    </row>
    <row r="86" spans="1:13" s="77" customFormat="1" ht="30" customHeight="1">
      <c r="A86" s="45" t="s">
        <v>74</v>
      </c>
      <c r="B86" s="79" t="s">
        <v>107</v>
      </c>
      <c r="C86" s="43" t="s">
        <v>55</v>
      </c>
      <c r="D86" s="135">
        <v>265</v>
      </c>
      <c r="E86" s="135"/>
      <c r="F86" s="135"/>
      <c r="G86" s="135"/>
      <c r="H86" s="135"/>
      <c r="I86" s="135"/>
      <c r="J86" s="135"/>
      <c r="K86" s="135"/>
      <c r="L86" s="135"/>
      <c r="M86" s="45"/>
    </row>
    <row r="87" spans="1:13" s="77" customFormat="1" ht="30" customHeight="1">
      <c r="A87" s="45" t="s">
        <v>78</v>
      </c>
      <c r="B87" s="79" t="s">
        <v>79</v>
      </c>
      <c r="C87" s="43" t="s">
        <v>55</v>
      </c>
      <c r="D87" s="135">
        <v>298</v>
      </c>
      <c r="E87" s="135"/>
      <c r="F87" s="135"/>
      <c r="G87" s="135"/>
      <c r="H87" s="135"/>
      <c r="I87" s="135"/>
      <c r="J87" s="135"/>
      <c r="K87" s="135"/>
      <c r="L87" s="135"/>
      <c r="M87" s="45"/>
    </row>
    <row r="88" spans="1:13" s="133" customFormat="1" ht="30" customHeight="1">
      <c r="A88" s="45" t="s">
        <v>78</v>
      </c>
      <c r="B88" s="79" t="s">
        <v>108</v>
      </c>
      <c r="C88" s="43" t="s">
        <v>55</v>
      </c>
      <c r="D88" s="135">
        <v>48</v>
      </c>
      <c r="E88" s="135"/>
      <c r="F88" s="135"/>
      <c r="G88" s="135"/>
      <c r="H88" s="135"/>
      <c r="I88" s="135"/>
      <c r="J88" s="135"/>
      <c r="K88" s="135"/>
      <c r="L88" s="135"/>
      <c r="M88" s="45"/>
    </row>
    <row r="89" spans="1:13" s="77" customFormat="1" ht="30" customHeight="1">
      <c r="A89" s="45" t="s">
        <v>109</v>
      </c>
      <c r="B89" s="79" t="s">
        <v>80</v>
      </c>
      <c r="C89" s="43" t="s">
        <v>55</v>
      </c>
      <c r="D89" s="135">
        <v>168</v>
      </c>
      <c r="E89" s="135"/>
      <c r="F89" s="135"/>
      <c r="G89" s="135"/>
      <c r="H89" s="135"/>
      <c r="I89" s="135"/>
      <c r="J89" s="135"/>
      <c r="K89" s="135"/>
      <c r="L89" s="135"/>
      <c r="M89" s="45"/>
    </row>
    <row r="90" spans="1:13" s="127" customFormat="1" ht="30" customHeight="1">
      <c r="A90" s="45" t="s">
        <v>109</v>
      </c>
      <c r="B90" s="79" t="s">
        <v>188</v>
      </c>
      <c r="C90" s="43" t="s">
        <v>55</v>
      </c>
      <c r="D90" s="135">
        <v>155</v>
      </c>
      <c r="E90" s="135"/>
      <c r="F90" s="135"/>
      <c r="G90" s="135"/>
      <c r="H90" s="135"/>
      <c r="I90" s="135"/>
      <c r="J90" s="135"/>
      <c r="K90" s="135"/>
      <c r="L90" s="135"/>
      <c r="M90" s="45"/>
    </row>
    <row r="91" spans="1:13" s="133" customFormat="1" ht="30" customHeight="1">
      <c r="A91" s="45" t="s">
        <v>208</v>
      </c>
      <c r="B91" s="79" t="s">
        <v>80</v>
      </c>
      <c r="C91" s="43" t="s">
        <v>209</v>
      </c>
      <c r="D91" s="135">
        <v>18</v>
      </c>
      <c r="E91" s="135"/>
      <c r="F91" s="135"/>
      <c r="G91" s="135"/>
      <c r="H91" s="135"/>
      <c r="I91" s="135"/>
      <c r="J91" s="135"/>
      <c r="K91" s="135"/>
      <c r="L91" s="135"/>
      <c r="M91" s="45"/>
    </row>
    <row r="92" spans="1:13" s="133" customFormat="1" ht="30" customHeight="1">
      <c r="A92" s="45" t="s">
        <v>139</v>
      </c>
      <c r="B92" s="79" t="s">
        <v>140</v>
      </c>
      <c r="C92" s="43" t="s">
        <v>121</v>
      </c>
      <c r="D92" s="135">
        <v>3</v>
      </c>
      <c r="E92" s="135"/>
      <c r="F92" s="135"/>
      <c r="G92" s="137"/>
      <c r="H92" s="135"/>
      <c r="I92" s="138"/>
      <c r="J92" s="135"/>
      <c r="K92" s="135"/>
      <c r="L92" s="135"/>
      <c r="M92" s="45"/>
    </row>
    <row r="93" spans="1:13" s="133" customFormat="1" ht="30" customHeight="1">
      <c r="A93" s="45" t="s">
        <v>185</v>
      </c>
      <c r="B93" s="79" t="s">
        <v>226</v>
      </c>
      <c r="C93" s="43" t="s">
        <v>186</v>
      </c>
      <c r="D93" s="135">
        <v>12</v>
      </c>
      <c r="E93" s="135"/>
      <c r="F93" s="135"/>
      <c r="G93" s="135"/>
      <c r="H93" s="135"/>
      <c r="I93" s="135"/>
      <c r="J93" s="135"/>
      <c r="K93" s="135"/>
      <c r="L93" s="135"/>
      <c r="M93" s="45"/>
    </row>
    <row r="94" spans="1:13" s="133" customFormat="1" ht="30" customHeight="1">
      <c r="A94" s="45" t="s">
        <v>165</v>
      </c>
      <c r="B94" s="79" t="s">
        <v>167</v>
      </c>
      <c r="C94" s="43" t="s">
        <v>166</v>
      </c>
      <c r="D94" s="135">
        <v>1</v>
      </c>
      <c r="E94" s="135"/>
      <c r="F94" s="135"/>
      <c r="G94" s="135"/>
      <c r="H94" s="135"/>
      <c r="I94" s="135"/>
      <c r="J94" s="135"/>
      <c r="K94" s="135"/>
      <c r="L94" s="135"/>
      <c r="M94" s="45"/>
    </row>
    <row r="95" spans="1:13" s="133" customFormat="1" ht="30" customHeight="1">
      <c r="A95" s="45" t="s">
        <v>163</v>
      </c>
      <c r="B95" s="79" t="s">
        <v>164</v>
      </c>
      <c r="C95" s="43" t="s">
        <v>160</v>
      </c>
      <c r="D95" s="135">
        <v>25</v>
      </c>
      <c r="E95" s="135"/>
      <c r="F95" s="135"/>
      <c r="G95" s="135"/>
      <c r="H95" s="135"/>
      <c r="I95" s="135"/>
      <c r="J95" s="135"/>
      <c r="K95" s="135"/>
      <c r="L95" s="135"/>
      <c r="M95" s="45"/>
    </row>
    <row r="96" spans="1:13" s="133" customFormat="1" ht="30" customHeight="1">
      <c r="A96" s="45" t="s">
        <v>212</v>
      </c>
      <c r="B96" s="79" t="s">
        <v>213</v>
      </c>
      <c r="C96" s="43" t="s">
        <v>55</v>
      </c>
      <c r="D96" s="135">
        <v>25</v>
      </c>
      <c r="E96" s="135"/>
      <c r="F96" s="135"/>
      <c r="G96" s="135"/>
      <c r="H96" s="135"/>
      <c r="I96" s="135"/>
      <c r="J96" s="135"/>
      <c r="K96" s="135"/>
      <c r="L96" s="135"/>
      <c r="M96" s="45"/>
    </row>
    <row r="97" spans="1:13" s="133" customFormat="1" ht="30" customHeight="1">
      <c r="A97" s="45" t="s">
        <v>193</v>
      </c>
      <c r="B97" s="79" t="s">
        <v>192</v>
      </c>
      <c r="C97" s="43" t="s">
        <v>186</v>
      </c>
      <c r="D97" s="135">
        <v>167</v>
      </c>
      <c r="E97" s="135"/>
      <c r="F97" s="135"/>
      <c r="G97" s="135"/>
      <c r="H97" s="135"/>
      <c r="I97" s="135"/>
      <c r="J97" s="135"/>
      <c r="K97" s="135"/>
      <c r="L97" s="135"/>
      <c r="M97" s="45"/>
    </row>
    <row r="98" spans="1:13" s="77" customFormat="1" ht="30" customHeight="1">
      <c r="A98" s="45" t="s">
        <v>94</v>
      </c>
      <c r="B98" s="79" t="s">
        <v>95</v>
      </c>
      <c r="C98" s="43" t="s">
        <v>62</v>
      </c>
      <c r="D98" s="135">
        <v>26</v>
      </c>
      <c r="E98" s="135"/>
      <c r="F98" s="135"/>
      <c r="G98" s="135"/>
      <c r="H98" s="135"/>
      <c r="I98" s="135"/>
      <c r="J98" s="135"/>
      <c r="K98" s="135"/>
      <c r="L98" s="135"/>
      <c r="M98" s="45"/>
    </row>
    <row r="99" spans="1:13" s="133" customFormat="1" ht="30" customHeight="1">
      <c r="A99" s="45" t="s">
        <v>81</v>
      </c>
      <c r="B99" s="79" t="s">
        <v>82</v>
      </c>
      <c r="C99" s="43" t="s">
        <v>55</v>
      </c>
      <c r="D99" s="135">
        <v>28</v>
      </c>
      <c r="E99" s="135"/>
      <c r="F99" s="135"/>
      <c r="G99" s="137"/>
      <c r="H99" s="135"/>
      <c r="I99" s="138"/>
      <c r="J99" s="135"/>
      <c r="K99" s="135"/>
      <c r="L99" s="135"/>
      <c r="M99" s="45"/>
    </row>
    <row r="100" spans="1:13" s="77" customFormat="1" ht="30" customHeight="1">
      <c r="A100" s="45" t="s">
        <v>183</v>
      </c>
      <c r="B100" s="79" t="s">
        <v>82</v>
      </c>
      <c r="C100" s="43" t="s">
        <v>182</v>
      </c>
      <c r="D100" s="135">
        <v>27</v>
      </c>
      <c r="E100" s="135"/>
      <c r="F100" s="135"/>
      <c r="G100" s="137"/>
      <c r="H100" s="135"/>
      <c r="I100" s="138"/>
      <c r="J100" s="135"/>
      <c r="K100" s="135"/>
      <c r="L100" s="135"/>
      <c r="M100" s="45"/>
    </row>
    <row r="101" spans="1:13" s="77" customFormat="1" ht="30" customHeight="1">
      <c r="A101" s="45" t="s">
        <v>83</v>
      </c>
      <c r="B101" s="79" t="s">
        <v>112</v>
      </c>
      <c r="C101" s="43" t="s">
        <v>55</v>
      </c>
      <c r="D101" s="135">
        <v>38</v>
      </c>
      <c r="E101" s="135"/>
      <c r="F101" s="135"/>
      <c r="G101" s="137"/>
      <c r="H101" s="135"/>
      <c r="I101" s="138"/>
      <c r="J101" s="135"/>
      <c r="K101" s="135"/>
      <c r="L101" s="135"/>
      <c r="M101" s="45"/>
    </row>
    <row r="102" spans="1:13" s="127" customFormat="1" ht="30" customHeight="1">
      <c r="A102" s="45" t="s">
        <v>190</v>
      </c>
      <c r="B102" s="128" t="s">
        <v>191</v>
      </c>
      <c r="C102" s="129" t="s">
        <v>55</v>
      </c>
      <c r="D102" s="139">
        <v>8</v>
      </c>
      <c r="E102" s="139"/>
      <c r="F102" s="139"/>
      <c r="G102" s="140"/>
      <c r="H102" s="135"/>
      <c r="I102" s="141"/>
      <c r="J102" s="139"/>
      <c r="K102" s="139"/>
      <c r="L102" s="139"/>
      <c r="M102" s="45"/>
    </row>
    <row r="103" spans="1:13" s="133" customFormat="1" ht="30" customHeight="1">
      <c r="A103" s="45" t="s">
        <v>96</v>
      </c>
      <c r="B103" s="79" t="s">
        <v>113</v>
      </c>
      <c r="C103" s="43" t="s">
        <v>59</v>
      </c>
      <c r="D103" s="135">
        <v>7</v>
      </c>
      <c r="E103" s="135"/>
      <c r="F103" s="135"/>
      <c r="G103" s="137"/>
      <c r="H103" s="135"/>
      <c r="I103" s="138"/>
      <c r="J103" s="135"/>
      <c r="K103" s="135"/>
      <c r="L103" s="135"/>
      <c r="M103" s="45"/>
    </row>
    <row r="104" spans="1:13" s="126" customFormat="1" ht="30" customHeight="1">
      <c r="A104" s="45" t="s">
        <v>210</v>
      </c>
      <c r="B104" s="79" t="s">
        <v>195</v>
      </c>
      <c r="C104" s="43" t="s">
        <v>196</v>
      </c>
      <c r="D104" s="135">
        <v>3</v>
      </c>
      <c r="E104" s="135"/>
      <c r="F104" s="135"/>
      <c r="G104" s="137"/>
      <c r="H104" s="135"/>
      <c r="I104" s="138"/>
      <c r="J104" s="135"/>
      <c r="K104" s="135"/>
      <c r="L104" s="135"/>
      <c r="M104" s="45"/>
    </row>
    <row r="105" spans="1:13" s="77" customFormat="1" ht="30" customHeight="1">
      <c r="A105" s="53" t="s">
        <v>11</v>
      </c>
      <c r="B105" s="53"/>
      <c r="C105" s="144"/>
      <c r="D105" s="145"/>
      <c r="E105" s="145"/>
      <c r="F105" s="145">
        <f>SUM(F80:F104)</f>
        <v>0</v>
      </c>
      <c r="G105" s="145"/>
      <c r="H105" s="145">
        <f>SUM(H80:H104)</f>
        <v>0</v>
      </c>
      <c r="I105" s="145"/>
      <c r="J105" s="145">
        <f>SUM(J80:J104)</f>
        <v>0</v>
      </c>
      <c r="K105" s="145"/>
      <c r="L105" s="145">
        <f>SUM(L80:L104)</f>
        <v>0</v>
      </c>
      <c r="M105" s="53"/>
    </row>
    <row r="106" spans="1:13" s="77" customFormat="1" ht="30" customHeight="1">
      <c r="A106" s="153" t="s">
        <v>145</v>
      </c>
      <c r="B106" s="78"/>
      <c r="C106" s="52"/>
      <c r="D106" s="136"/>
      <c r="E106" s="134"/>
      <c r="F106" s="135"/>
      <c r="G106" s="134"/>
      <c r="H106" s="135"/>
      <c r="I106" s="134"/>
      <c r="J106" s="134"/>
      <c r="K106" s="135"/>
      <c r="L106" s="135"/>
      <c r="M106" s="7"/>
    </row>
    <row r="107" spans="1:13" s="77" customFormat="1" ht="30" customHeight="1">
      <c r="A107" s="2" t="s">
        <v>60</v>
      </c>
      <c r="B107" s="78" t="s">
        <v>194</v>
      </c>
      <c r="C107" s="52" t="s">
        <v>55</v>
      </c>
      <c r="D107" s="134">
        <v>58</v>
      </c>
      <c r="E107" s="134"/>
      <c r="F107" s="135"/>
      <c r="G107" s="134"/>
      <c r="H107" s="135"/>
      <c r="I107" s="134"/>
      <c r="J107" s="135"/>
      <c r="K107" s="135"/>
      <c r="L107" s="135"/>
      <c r="M107" s="45"/>
    </row>
    <row r="108" spans="1:13" s="77" customFormat="1" ht="30" customHeight="1">
      <c r="A108" s="155"/>
      <c r="B108" s="158"/>
      <c r="C108" s="52"/>
      <c r="D108" s="136"/>
      <c r="E108" s="134"/>
      <c r="F108" s="135"/>
      <c r="G108" s="134"/>
      <c r="H108" s="135"/>
      <c r="I108" s="134"/>
      <c r="J108" s="135"/>
      <c r="K108" s="135"/>
      <c r="L108" s="135"/>
      <c r="M108" s="45"/>
    </row>
    <row r="109" spans="1:13" s="77" customFormat="1" ht="30" customHeight="1">
      <c r="A109" s="2"/>
      <c r="B109" s="78"/>
      <c r="C109" s="52"/>
      <c r="D109" s="134"/>
      <c r="E109" s="134"/>
      <c r="F109" s="135"/>
      <c r="G109" s="134"/>
      <c r="H109" s="135"/>
      <c r="I109" s="134"/>
      <c r="J109" s="135"/>
      <c r="K109" s="135"/>
      <c r="L109" s="135"/>
      <c r="M109" s="45"/>
    </row>
    <row r="110" spans="1:13" s="77" customFormat="1" ht="30" customHeight="1">
      <c r="A110" s="2"/>
      <c r="B110" s="78"/>
      <c r="C110" s="52"/>
      <c r="D110" s="134"/>
      <c r="E110" s="134"/>
      <c r="F110" s="135"/>
      <c r="G110" s="134"/>
      <c r="H110" s="135"/>
      <c r="I110" s="134"/>
      <c r="J110" s="135"/>
      <c r="K110" s="135"/>
      <c r="L110" s="135"/>
      <c r="M110" s="45"/>
    </row>
    <row r="111" spans="1:13" s="77" customFormat="1" ht="30" customHeight="1">
      <c r="A111" s="45"/>
      <c r="B111" s="78"/>
      <c r="C111" s="52"/>
      <c r="D111" s="134"/>
      <c r="E111" s="134"/>
      <c r="F111" s="135"/>
      <c r="G111" s="134"/>
      <c r="H111" s="135"/>
      <c r="I111" s="134"/>
      <c r="J111" s="135"/>
      <c r="K111" s="135"/>
      <c r="L111" s="135"/>
      <c r="M111" s="45"/>
    </row>
    <row r="112" spans="1:13" s="77" customFormat="1" ht="30" customHeight="1">
      <c r="A112" s="45"/>
      <c r="B112" s="79"/>
      <c r="C112" s="43"/>
      <c r="D112" s="135"/>
      <c r="E112" s="135"/>
      <c r="F112" s="135"/>
      <c r="G112" s="135"/>
      <c r="H112" s="135"/>
      <c r="I112" s="135"/>
      <c r="J112" s="135"/>
      <c r="K112" s="135"/>
      <c r="L112" s="135"/>
      <c r="M112" s="45"/>
    </row>
    <row r="113" spans="1:13" s="77" customFormat="1" ht="30" customHeight="1">
      <c r="A113" s="45"/>
      <c r="B113" s="79"/>
      <c r="C113" s="43"/>
      <c r="D113" s="135"/>
      <c r="E113" s="135"/>
      <c r="F113" s="135"/>
      <c r="G113" s="135"/>
      <c r="H113" s="135"/>
      <c r="I113" s="135"/>
      <c r="J113" s="135"/>
      <c r="K113" s="135"/>
      <c r="L113" s="135"/>
      <c r="M113" s="45"/>
    </row>
    <row r="114" spans="1:13" s="77" customFormat="1" ht="30" customHeight="1">
      <c r="A114" s="45"/>
      <c r="B114" s="79"/>
      <c r="C114" s="43"/>
      <c r="D114" s="135"/>
      <c r="E114" s="135"/>
      <c r="F114" s="135"/>
      <c r="G114" s="135"/>
      <c r="H114" s="135"/>
      <c r="I114" s="135"/>
      <c r="J114" s="135"/>
      <c r="K114" s="135"/>
      <c r="L114" s="135"/>
      <c r="M114" s="45"/>
    </row>
    <row r="115" spans="1:13" s="77" customFormat="1" ht="30" customHeight="1">
      <c r="A115" s="45"/>
      <c r="B115" s="79"/>
      <c r="C115" s="43"/>
      <c r="D115" s="135"/>
      <c r="E115" s="135"/>
      <c r="F115" s="135"/>
      <c r="G115" s="135"/>
      <c r="H115" s="135"/>
      <c r="I115" s="135"/>
      <c r="J115" s="135"/>
      <c r="K115" s="135"/>
      <c r="L115" s="135"/>
      <c r="M115" s="45"/>
    </row>
    <row r="116" spans="1:13" s="77" customFormat="1" ht="30" customHeight="1">
      <c r="A116" s="45"/>
      <c r="B116" s="79"/>
      <c r="C116" s="43"/>
      <c r="D116" s="135"/>
      <c r="E116" s="135"/>
      <c r="F116" s="135"/>
      <c r="G116" s="135"/>
      <c r="H116" s="135"/>
      <c r="I116" s="135"/>
      <c r="J116" s="135"/>
      <c r="K116" s="135"/>
      <c r="L116" s="135"/>
      <c r="M116" s="45"/>
    </row>
    <row r="117" spans="1:13" s="87" customFormat="1" ht="30" customHeight="1">
      <c r="A117" s="45"/>
      <c r="B117" s="79"/>
      <c r="C117" s="43"/>
      <c r="D117" s="135"/>
      <c r="E117" s="135"/>
      <c r="F117" s="135"/>
      <c r="G117" s="135"/>
      <c r="H117" s="135"/>
      <c r="I117" s="135"/>
      <c r="J117" s="135"/>
      <c r="K117" s="135"/>
      <c r="L117" s="135"/>
      <c r="M117" s="45"/>
    </row>
    <row r="118" spans="1:13" s="77" customFormat="1" ht="30" customHeight="1">
      <c r="A118" s="45"/>
      <c r="B118" s="79"/>
      <c r="C118" s="43"/>
      <c r="D118" s="135"/>
      <c r="E118" s="135"/>
      <c r="F118" s="135"/>
      <c r="G118" s="135"/>
      <c r="H118" s="135"/>
      <c r="I118" s="135"/>
      <c r="J118" s="135"/>
      <c r="K118" s="135"/>
      <c r="L118" s="135"/>
      <c r="M118" s="45"/>
    </row>
    <row r="119" spans="1:13" s="126" customFormat="1" ht="30" customHeight="1">
      <c r="A119" s="45"/>
      <c r="B119" s="79"/>
      <c r="C119" s="43"/>
      <c r="D119" s="135"/>
      <c r="E119" s="135"/>
      <c r="F119" s="135"/>
      <c r="G119" s="135"/>
      <c r="H119" s="135"/>
      <c r="I119" s="135"/>
      <c r="J119" s="135"/>
      <c r="K119" s="135"/>
      <c r="L119" s="135"/>
      <c r="M119" s="45"/>
    </row>
    <row r="120" spans="1:13" s="126" customFormat="1" ht="30" customHeight="1">
      <c r="A120" s="45"/>
      <c r="B120" s="79"/>
      <c r="C120" s="43"/>
      <c r="D120" s="135"/>
      <c r="E120" s="135"/>
      <c r="F120" s="135"/>
      <c r="G120" s="135"/>
      <c r="H120" s="135"/>
      <c r="I120" s="135"/>
      <c r="J120" s="135"/>
      <c r="K120" s="135"/>
      <c r="L120" s="135"/>
      <c r="M120" s="45"/>
    </row>
    <row r="121" spans="1:13" s="126" customFormat="1" ht="30" customHeight="1">
      <c r="A121" s="45"/>
      <c r="B121" s="79"/>
      <c r="C121" s="43"/>
      <c r="D121" s="135"/>
      <c r="E121" s="135"/>
      <c r="F121" s="135"/>
      <c r="G121" s="135"/>
      <c r="H121" s="135"/>
      <c r="I121" s="135"/>
      <c r="J121" s="135"/>
      <c r="K121" s="135"/>
      <c r="L121" s="135"/>
      <c r="M121" s="45"/>
    </row>
    <row r="122" spans="1:13" s="126" customFormat="1" ht="30" customHeight="1">
      <c r="A122" s="45"/>
      <c r="B122" s="79"/>
      <c r="C122" s="43"/>
      <c r="D122" s="135"/>
      <c r="E122" s="135"/>
      <c r="F122" s="135"/>
      <c r="G122" s="135"/>
      <c r="H122" s="135"/>
      <c r="I122" s="135"/>
      <c r="J122" s="135"/>
      <c r="K122" s="135"/>
      <c r="L122" s="135"/>
      <c r="M122" s="45"/>
    </row>
    <row r="123" spans="1:13" s="77" customFormat="1" ht="30" customHeight="1">
      <c r="A123" s="45"/>
      <c r="B123" s="79"/>
      <c r="C123" s="43"/>
      <c r="D123" s="135"/>
      <c r="E123" s="135"/>
      <c r="F123" s="135"/>
      <c r="G123" s="135"/>
      <c r="H123" s="135"/>
      <c r="I123" s="135"/>
      <c r="J123" s="135"/>
      <c r="K123" s="135"/>
      <c r="L123" s="135"/>
      <c r="M123" s="45"/>
    </row>
    <row r="124" spans="1:13" s="77" customFormat="1" ht="30" customHeight="1">
      <c r="A124" s="45"/>
      <c r="B124" s="79"/>
      <c r="C124" s="43"/>
      <c r="D124" s="135"/>
      <c r="E124" s="135"/>
      <c r="F124" s="135"/>
      <c r="G124" s="135"/>
      <c r="H124" s="135"/>
      <c r="I124" s="135"/>
      <c r="J124" s="135"/>
      <c r="K124" s="135"/>
      <c r="L124" s="135"/>
      <c r="M124" s="45"/>
    </row>
    <row r="125" spans="1:13" s="77" customFormat="1" ht="30" customHeight="1">
      <c r="A125" s="45"/>
      <c r="B125" s="79"/>
      <c r="C125" s="43"/>
      <c r="D125" s="135"/>
      <c r="E125" s="135"/>
      <c r="F125" s="135"/>
      <c r="G125" s="135"/>
      <c r="H125" s="135"/>
      <c r="I125" s="135"/>
      <c r="J125" s="135"/>
      <c r="K125" s="135"/>
      <c r="L125" s="135"/>
      <c r="M125" s="45"/>
    </row>
    <row r="126" spans="1:13" s="133" customFormat="1" ht="30" customHeight="1">
      <c r="A126" s="45"/>
      <c r="B126" s="79"/>
      <c r="C126" s="43"/>
      <c r="D126" s="135"/>
      <c r="E126" s="135"/>
      <c r="F126" s="135"/>
      <c r="G126" s="135"/>
      <c r="H126" s="135"/>
      <c r="I126" s="135"/>
      <c r="J126" s="135"/>
      <c r="K126" s="135"/>
      <c r="L126" s="135"/>
      <c r="M126" s="45"/>
    </row>
    <row r="127" spans="1:13" s="77" customFormat="1" ht="30" customHeight="1">
      <c r="A127" s="45"/>
      <c r="B127" s="79"/>
      <c r="C127" s="43"/>
      <c r="D127" s="135"/>
      <c r="E127" s="135"/>
      <c r="F127" s="135"/>
      <c r="G127" s="135"/>
      <c r="H127" s="135"/>
      <c r="I127" s="135"/>
      <c r="J127" s="135"/>
      <c r="K127" s="135"/>
      <c r="L127" s="135"/>
      <c r="M127" s="45"/>
    </row>
    <row r="128" spans="1:13" s="77" customFormat="1" ht="30" customHeight="1">
      <c r="A128" s="45"/>
      <c r="B128" s="79"/>
      <c r="C128" s="43"/>
      <c r="D128" s="135"/>
      <c r="E128" s="135"/>
      <c r="F128" s="135"/>
      <c r="G128" s="137"/>
      <c r="H128" s="135"/>
      <c r="I128" s="138"/>
      <c r="J128" s="135"/>
      <c r="K128" s="135"/>
      <c r="L128" s="135"/>
      <c r="M128" s="45"/>
    </row>
    <row r="129" spans="1:13" s="77" customFormat="1" ht="30" customHeight="1">
      <c r="A129" s="45"/>
      <c r="B129" s="79"/>
      <c r="C129" s="48"/>
      <c r="D129" s="136"/>
      <c r="E129" s="137"/>
      <c r="F129" s="135"/>
      <c r="G129" s="137"/>
      <c r="H129" s="135"/>
      <c r="I129" s="138"/>
      <c r="J129" s="135"/>
      <c r="K129" s="135"/>
      <c r="L129" s="135"/>
      <c r="M129" s="45"/>
    </row>
    <row r="130" spans="1:13" ht="30" customHeight="1">
      <c r="A130" s="53" t="s">
        <v>11</v>
      </c>
      <c r="B130" s="53"/>
      <c r="C130" s="144"/>
      <c r="D130" s="145"/>
      <c r="E130" s="145"/>
      <c r="F130" s="145">
        <f>SUM(F107:F129)</f>
        <v>0</v>
      </c>
      <c r="G130" s="145"/>
      <c r="H130" s="145">
        <f>SUM(H107:H129)</f>
        <v>0</v>
      </c>
      <c r="I130" s="145"/>
      <c r="J130" s="145">
        <f>SUM(J106:J129)</f>
        <v>0</v>
      </c>
      <c r="K130" s="145"/>
      <c r="L130" s="145">
        <f>SUM(L107:L129)</f>
        <v>0</v>
      </c>
      <c r="M130" s="146"/>
    </row>
    <row r="131" spans="1:13" ht="30" customHeight="1">
      <c r="A131" s="150" t="s">
        <v>101</v>
      </c>
      <c r="B131" s="143"/>
      <c r="C131" s="143"/>
      <c r="D131" s="159"/>
      <c r="E131" s="160"/>
      <c r="F131" s="184">
        <f>F155+F180+F205+F230</f>
        <v>0</v>
      </c>
      <c r="G131" s="184"/>
      <c r="H131" s="184">
        <f>H155+H180+H205+H230</f>
        <v>0</v>
      </c>
      <c r="I131" s="184"/>
      <c r="J131" s="184">
        <f>J155+J180+J205+J230</f>
        <v>0</v>
      </c>
      <c r="K131" s="184"/>
      <c r="L131" s="185">
        <f>F131+H131+J131</f>
        <v>0</v>
      </c>
      <c r="M131" s="143"/>
    </row>
    <row r="132" spans="1:13" ht="30" customHeight="1">
      <c r="A132" s="153" t="s">
        <v>146</v>
      </c>
      <c r="B132" s="78"/>
      <c r="C132" s="52"/>
      <c r="D132" s="136"/>
      <c r="E132" s="134"/>
      <c r="F132" s="135"/>
      <c r="G132" s="134"/>
      <c r="H132" s="135"/>
      <c r="I132" s="134"/>
      <c r="J132" s="134"/>
      <c r="K132" s="135"/>
      <c r="L132" s="135"/>
      <c r="M132" s="7"/>
    </row>
    <row r="133" spans="1:13" ht="34.5" customHeight="1">
      <c r="A133" s="78" t="s">
        <v>126</v>
      </c>
      <c r="B133" s="78" t="s">
        <v>220</v>
      </c>
      <c r="C133" s="52" t="s">
        <v>121</v>
      </c>
      <c r="D133" s="136">
        <v>92</v>
      </c>
      <c r="E133" s="134"/>
      <c r="F133" s="135"/>
      <c r="G133" s="134"/>
      <c r="H133" s="135"/>
      <c r="I133" s="134"/>
      <c r="J133" s="134"/>
      <c r="K133" s="135"/>
      <c r="L133" s="135"/>
      <c r="M133" s="7"/>
    </row>
    <row r="134" spans="1:13" ht="30" customHeight="1">
      <c r="A134" s="155" t="s">
        <v>127</v>
      </c>
      <c r="B134" s="156" t="s">
        <v>128</v>
      </c>
      <c r="C134" s="52" t="s">
        <v>129</v>
      </c>
      <c r="D134" s="136">
        <v>2</v>
      </c>
      <c r="E134" s="134"/>
      <c r="F134" s="135"/>
      <c r="G134" s="134"/>
      <c r="H134" s="135"/>
      <c r="I134" s="157"/>
      <c r="J134" s="135"/>
      <c r="K134" s="135"/>
      <c r="L134" s="135"/>
      <c r="M134" s="45"/>
    </row>
    <row r="135" spans="1:13" ht="30" customHeight="1">
      <c r="A135" s="2" t="s">
        <v>130</v>
      </c>
      <c r="B135" s="78"/>
      <c r="C135" s="52" t="s">
        <v>121</v>
      </c>
      <c r="D135" s="134">
        <v>92</v>
      </c>
      <c r="E135" s="134"/>
      <c r="F135" s="134"/>
      <c r="G135" s="134"/>
      <c r="H135" s="134"/>
      <c r="I135" s="134"/>
      <c r="J135" s="134"/>
      <c r="K135" s="134"/>
      <c r="L135" s="134"/>
      <c r="M135" s="45"/>
    </row>
    <row r="136" spans="1:13" ht="30" customHeight="1">
      <c r="A136" s="45"/>
      <c r="B136" s="79"/>
      <c r="C136" s="43"/>
      <c r="D136" s="135"/>
      <c r="E136" s="135"/>
      <c r="F136" s="135"/>
      <c r="G136" s="135"/>
      <c r="H136" s="135"/>
      <c r="I136" s="135"/>
      <c r="J136" s="135"/>
      <c r="K136" s="135"/>
      <c r="L136" s="135"/>
      <c r="M136" s="45"/>
    </row>
    <row r="137" spans="1:13" ht="30" customHeight="1">
      <c r="A137" s="45"/>
      <c r="B137" s="79"/>
      <c r="C137" s="43"/>
      <c r="D137" s="135"/>
      <c r="E137" s="135"/>
      <c r="F137" s="135"/>
      <c r="G137" s="135"/>
      <c r="H137" s="135"/>
      <c r="I137" s="135"/>
      <c r="J137" s="135"/>
      <c r="K137" s="135"/>
      <c r="L137" s="135"/>
      <c r="M137" s="45"/>
    </row>
    <row r="138" spans="1:13" ht="30" customHeight="1">
      <c r="A138" s="45"/>
      <c r="B138" s="79"/>
      <c r="C138" s="43"/>
      <c r="D138" s="135"/>
      <c r="E138" s="135"/>
      <c r="F138" s="135"/>
      <c r="G138" s="135"/>
      <c r="H138" s="135"/>
      <c r="I138" s="135"/>
      <c r="J138" s="135"/>
      <c r="K138" s="135"/>
      <c r="L138" s="135"/>
      <c r="M138" s="45"/>
    </row>
    <row r="139" spans="1:13" ht="30" customHeight="1">
      <c r="A139" s="45"/>
      <c r="B139" s="79"/>
      <c r="C139" s="43"/>
      <c r="D139" s="135"/>
      <c r="E139" s="135"/>
      <c r="F139" s="135"/>
      <c r="G139" s="135"/>
      <c r="H139" s="135"/>
      <c r="I139" s="135"/>
      <c r="J139" s="135"/>
      <c r="K139" s="135"/>
      <c r="L139" s="135"/>
      <c r="M139" s="45"/>
    </row>
    <row r="140" spans="1:13" ht="30" customHeight="1">
      <c r="A140" s="45"/>
      <c r="B140" s="79"/>
      <c r="C140" s="43"/>
      <c r="D140" s="135"/>
      <c r="E140" s="135"/>
      <c r="F140" s="135"/>
      <c r="G140" s="135"/>
      <c r="H140" s="135"/>
      <c r="I140" s="135"/>
      <c r="J140" s="135"/>
      <c r="K140" s="135"/>
      <c r="L140" s="135"/>
      <c r="M140" s="45"/>
    </row>
    <row r="141" spans="1:13" ht="30" customHeight="1">
      <c r="A141" s="45"/>
      <c r="B141" s="79"/>
      <c r="C141" s="43"/>
      <c r="D141" s="135"/>
      <c r="E141" s="135"/>
      <c r="F141" s="135"/>
      <c r="G141" s="135"/>
      <c r="H141" s="135"/>
      <c r="I141" s="135"/>
      <c r="J141" s="135"/>
      <c r="K141" s="135"/>
      <c r="L141" s="135"/>
      <c r="M141" s="45"/>
    </row>
    <row r="142" spans="1:13" s="126" customFormat="1" ht="30" customHeight="1">
      <c r="A142" s="45"/>
      <c r="B142" s="79"/>
      <c r="C142" s="43"/>
      <c r="D142" s="135"/>
      <c r="E142" s="135"/>
      <c r="F142" s="135"/>
      <c r="G142" s="135"/>
      <c r="H142" s="135"/>
      <c r="I142" s="135"/>
      <c r="J142" s="135"/>
      <c r="K142" s="135"/>
      <c r="L142" s="135"/>
      <c r="M142" s="45"/>
    </row>
    <row r="143" spans="1:13" s="126" customFormat="1" ht="30" customHeight="1">
      <c r="A143" s="45"/>
      <c r="B143" s="79"/>
      <c r="C143" s="43"/>
      <c r="D143" s="135"/>
      <c r="E143" s="135"/>
      <c r="F143" s="135"/>
      <c r="G143" s="135"/>
      <c r="H143" s="135"/>
      <c r="I143" s="135"/>
      <c r="J143" s="135"/>
      <c r="K143" s="135"/>
      <c r="L143" s="135"/>
      <c r="M143" s="45"/>
    </row>
    <row r="144" spans="1:13" s="126" customFormat="1" ht="30" customHeight="1">
      <c r="A144" s="45"/>
      <c r="B144" s="79"/>
      <c r="C144" s="43"/>
      <c r="D144" s="135"/>
      <c r="E144" s="135"/>
      <c r="F144" s="135"/>
      <c r="G144" s="135"/>
      <c r="H144" s="135"/>
      <c r="I144" s="135"/>
      <c r="J144" s="135"/>
      <c r="K144" s="135"/>
      <c r="L144" s="135"/>
      <c r="M144" s="45"/>
    </row>
    <row r="145" spans="1:19" s="126" customFormat="1" ht="30" customHeight="1">
      <c r="A145" s="45"/>
      <c r="B145" s="79"/>
      <c r="C145" s="43"/>
      <c r="D145" s="135"/>
      <c r="E145" s="135"/>
      <c r="F145" s="135"/>
      <c r="G145" s="135"/>
      <c r="H145" s="135"/>
      <c r="I145" s="135"/>
      <c r="J145" s="135"/>
      <c r="K145" s="135"/>
      <c r="L145" s="135"/>
      <c r="M145" s="45"/>
    </row>
    <row r="146" spans="1:19" ht="30" customHeight="1">
      <c r="A146" s="45"/>
      <c r="B146" s="79"/>
      <c r="C146" s="43"/>
      <c r="D146" s="135"/>
      <c r="E146" s="135"/>
      <c r="F146" s="135"/>
      <c r="G146" s="135"/>
      <c r="H146" s="135"/>
      <c r="I146" s="135"/>
      <c r="J146" s="135"/>
      <c r="K146" s="135"/>
      <c r="L146" s="135"/>
      <c r="M146" s="45"/>
    </row>
    <row r="147" spans="1:19" ht="30" customHeight="1">
      <c r="A147" s="45"/>
      <c r="B147" s="79"/>
      <c r="C147" s="43"/>
      <c r="D147" s="135"/>
      <c r="E147" s="135"/>
      <c r="F147" s="135"/>
      <c r="G147" s="135"/>
      <c r="H147" s="135"/>
      <c r="I147" s="135"/>
      <c r="J147" s="135"/>
      <c r="K147" s="135"/>
      <c r="L147" s="135"/>
      <c r="M147" s="45"/>
    </row>
    <row r="148" spans="1:19" ht="30" customHeight="1">
      <c r="A148" s="45"/>
      <c r="B148" s="79"/>
      <c r="C148" s="43"/>
      <c r="D148" s="135"/>
      <c r="E148" s="135"/>
      <c r="F148" s="135"/>
      <c r="G148" s="135"/>
      <c r="H148" s="135"/>
      <c r="I148" s="135"/>
      <c r="J148" s="135"/>
      <c r="K148" s="135"/>
      <c r="L148" s="135"/>
      <c r="M148" s="45"/>
    </row>
    <row r="149" spans="1:19" ht="30" customHeight="1">
      <c r="A149" s="45"/>
      <c r="B149" s="79"/>
      <c r="C149" s="43"/>
      <c r="D149" s="135"/>
      <c r="E149" s="135"/>
      <c r="F149" s="135"/>
      <c r="G149" s="135"/>
      <c r="H149" s="135"/>
      <c r="I149" s="135"/>
      <c r="J149" s="135"/>
      <c r="K149" s="135"/>
      <c r="L149" s="135"/>
      <c r="M149" s="45"/>
    </row>
    <row r="150" spans="1:19" ht="30" customHeight="1">
      <c r="A150" s="45"/>
      <c r="B150" s="79"/>
      <c r="C150" s="43"/>
      <c r="D150" s="135"/>
      <c r="E150" s="135"/>
      <c r="F150" s="135"/>
      <c r="G150" s="135"/>
      <c r="H150" s="135"/>
      <c r="I150" s="135"/>
      <c r="J150" s="135"/>
      <c r="K150" s="135"/>
      <c r="L150" s="135"/>
      <c r="M150" s="45"/>
    </row>
    <row r="151" spans="1:19" ht="30" customHeight="1">
      <c r="A151" s="45"/>
      <c r="B151" s="79"/>
      <c r="C151" s="43"/>
      <c r="D151" s="135"/>
      <c r="E151" s="135"/>
      <c r="F151" s="135"/>
      <c r="G151" s="135"/>
      <c r="H151" s="135"/>
      <c r="I151" s="135"/>
      <c r="J151" s="135"/>
      <c r="K151" s="135"/>
      <c r="L151" s="135"/>
      <c r="M151" s="45"/>
    </row>
    <row r="152" spans="1:19" s="133" customFormat="1" ht="30" customHeight="1">
      <c r="A152" s="45"/>
      <c r="B152" s="79"/>
      <c r="C152" s="43"/>
      <c r="D152" s="135"/>
      <c r="E152" s="135"/>
      <c r="F152" s="135"/>
      <c r="G152" s="135"/>
      <c r="H152" s="135"/>
      <c r="I152" s="135"/>
      <c r="J152" s="135"/>
      <c r="K152" s="135"/>
      <c r="L152" s="135"/>
      <c r="M152" s="45"/>
    </row>
    <row r="153" spans="1:19" ht="30" customHeight="1">
      <c r="A153" s="45"/>
      <c r="B153" s="79"/>
      <c r="C153" s="48"/>
      <c r="D153" s="136"/>
      <c r="E153" s="137"/>
      <c r="F153" s="135"/>
      <c r="G153" s="137"/>
      <c r="H153" s="135"/>
      <c r="I153" s="138"/>
      <c r="J153" s="135"/>
      <c r="K153" s="135"/>
      <c r="L153" s="135"/>
      <c r="M153" s="45"/>
    </row>
    <row r="154" spans="1:19" ht="30" customHeight="1">
      <c r="A154" s="45"/>
      <c r="B154" s="79"/>
      <c r="C154" s="48"/>
      <c r="D154" s="136"/>
      <c r="E154" s="137"/>
      <c r="F154" s="135"/>
      <c r="G154" s="137"/>
      <c r="H154" s="135"/>
      <c r="I154" s="138"/>
      <c r="J154" s="135"/>
      <c r="K154" s="135"/>
      <c r="L154" s="135"/>
      <c r="M154" s="45"/>
    </row>
    <row r="155" spans="1:19" ht="30" customHeight="1">
      <c r="A155" s="53" t="s">
        <v>11</v>
      </c>
      <c r="B155" s="53"/>
      <c r="C155" s="144"/>
      <c r="D155" s="145"/>
      <c r="E155" s="145"/>
      <c r="F155" s="145">
        <f>SUM(F133:F154)</f>
        <v>0</v>
      </c>
      <c r="G155" s="145"/>
      <c r="H155" s="145">
        <f>SUM(H133:H154)</f>
        <v>0</v>
      </c>
      <c r="I155" s="145"/>
      <c r="J155" s="145">
        <f>SUM(J133:J154)</f>
        <v>0</v>
      </c>
      <c r="K155" s="145"/>
      <c r="L155" s="145">
        <f>SUM(L133:L154)</f>
        <v>0</v>
      </c>
      <c r="M155" s="53"/>
    </row>
    <row r="156" spans="1:19" ht="30" customHeight="1">
      <c r="A156" s="153" t="s">
        <v>147</v>
      </c>
      <c r="B156" s="78"/>
      <c r="C156" s="52"/>
      <c r="D156" s="136"/>
      <c r="E156" s="134"/>
      <c r="F156" s="135"/>
      <c r="G156" s="134"/>
      <c r="H156" s="135"/>
      <c r="I156" s="134"/>
      <c r="J156" s="134"/>
      <c r="K156" s="135"/>
      <c r="L156" s="135"/>
      <c r="M156" s="7"/>
    </row>
    <row r="157" spans="1:19" ht="30" customHeight="1">
      <c r="A157" s="78" t="s">
        <v>124</v>
      </c>
      <c r="B157" s="78" t="s">
        <v>219</v>
      </c>
      <c r="C157" s="52" t="s">
        <v>125</v>
      </c>
      <c r="D157" s="136">
        <v>3</v>
      </c>
      <c r="E157" s="134"/>
      <c r="F157" s="135"/>
      <c r="G157" s="134"/>
      <c r="H157" s="135"/>
      <c r="I157" s="134"/>
      <c r="J157" s="134"/>
      <c r="K157" s="135"/>
      <c r="L157" s="135"/>
      <c r="M157" s="7"/>
      <c r="Q157" s="165"/>
      <c r="R157" s="165"/>
      <c r="S157" s="165"/>
    </row>
    <row r="158" spans="1:19" ht="30" customHeight="1">
      <c r="A158" s="45" t="s">
        <v>61</v>
      </c>
      <c r="B158" s="80" t="s">
        <v>70</v>
      </c>
      <c r="C158" s="43" t="s">
        <v>57</v>
      </c>
      <c r="D158" s="136">
        <v>3</v>
      </c>
      <c r="E158" s="135"/>
      <c r="F158" s="135"/>
      <c r="G158" s="135"/>
      <c r="H158" s="135"/>
      <c r="I158" s="135"/>
      <c r="J158" s="134"/>
      <c r="K158" s="135"/>
      <c r="L158" s="135"/>
      <c r="M158" s="45"/>
    </row>
    <row r="159" spans="1:19" ht="30" customHeight="1">
      <c r="A159" s="45" t="s">
        <v>71</v>
      </c>
      <c r="B159" s="80" t="s">
        <v>218</v>
      </c>
      <c r="C159" s="43" t="s">
        <v>69</v>
      </c>
      <c r="D159" s="136">
        <v>3</v>
      </c>
      <c r="E159" s="135"/>
      <c r="F159" s="135"/>
      <c r="G159" s="135"/>
      <c r="H159" s="135"/>
      <c r="I159" s="135"/>
      <c r="J159" s="134"/>
      <c r="K159" s="135"/>
      <c r="L159" s="135"/>
      <c r="M159" s="45"/>
    </row>
    <row r="160" spans="1:19" ht="30" customHeight="1">
      <c r="A160" s="45" t="s">
        <v>73</v>
      </c>
      <c r="B160" s="80" t="s">
        <v>72</v>
      </c>
      <c r="C160" s="43" t="s">
        <v>69</v>
      </c>
      <c r="D160" s="136">
        <v>3</v>
      </c>
      <c r="E160" s="135"/>
      <c r="F160" s="135"/>
      <c r="G160" s="135"/>
      <c r="H160" s="135"/>
      <c r="I160" s="135"/>
      <c r="J160" s="134"/>
      <c r="K160" s="135"/>
      <c r="L160" s="135"/>
      <c r="M160" s="45"/>
    </row>
    <row r="161" spans="1:13" ht="30" customHeight="1">
      <c r="A161" s="45" t="s">
        <v>52</v>
      </c>
      <c r="B161" s="45" t="s">
        <v>53</v>
      </c>
      <c r="C161" s="48" t="s">
        <v>51</v>
      </c>
      <c r="D161" s="136">
        <v>3</v>
      </c>
      <c r="E161" s="135"/>
      <c r="F161" s="135"/>
      <c r="G161" s="135"/>
      <c r="H161" s="135"/>
      <c r="I161" s="135"/>
      <c r="J161" s="134"/>
      <c r="K161" s="135"/>
      <c r="L161" s="135"/>
      <c r="M161" s="45"/>
    </row>
    <row r="162" spans="1:13" ht="30" customHeight="1">
      <c r="A162" s="45" t="s">
        <v>131</v>
      </c>
      <c r="B162" s="45" t="s">
        <v>134</v>
      </c>
      <c r="C162" s="48" t="s">
        <v>55</v>
      </c>
      <c r="D162" s="136">
        <v>92</v>
      </c>
      <c r="E162" s="135"/>
      <c r="F162" s="135"/>
      <c r="G162" s="135"/>
      <c r="H162" s="135"/>
      <c r="I162" s="135"/>
      <c r="J162" s="134"/>
      <c r="K162" s="135"/>
      <c r="L162" s="135"/>
      <c r="M162" s="45"/>
    </row>
    <row r="163" spans="1:13" ht="30" customHeight="1">
      <c r="A163" s="85" t="s">
        <v>156</v>
      </c>
      <c r="B163" s="128" t="s">
        <v>157</v>
      </c>
      <c r="C163" s="181" t="s">
        <v>158</v>
      </c>
      <c r="D163" s="139">
        <v>3</v>
      </c>
      <c r="E163" s="139"/>
      <c r="F163" s="139"/>
      <c r="G163" s="139"/>
      <c r="H163" s="139"/>
      <c r="I163" s="139"/>
      <c r="J163" s="139"/>
      <c r="K163" s="139"/>
      <c r="L163" s="139"/>
      <c r="M163" s="45"/>
    </row>
    <row r="164" spans="1:13" s="126" customFormat="1" ht="30" customHeight="1">
      <c r="A164" s="45" t="s">
        <v>206</v>
      </c>
      <c r="B164" s="2" t="s">
        <v>207</v>
      </c>
      <c r="C164" s="52" t="s">
        <v>121</v>
      </c>
      <c r="D164" s="136">
        <v>5</v>
      </c>
      <c r="E164" s="134"/>
      <c r="F164" s="135"/>
      <c r="G164" s="134"/>
      <c r="H164" s="135"/>
      <c r="I164" s="134"/>
      <c r="J164" s="134"/>
      <c r="K164" s="135"/>
      <c r="L164" s="135"/>
      <c r="M164" s="45"/>
    </row>
    <row r="165" spans="1:13" s="126" customFormat="1" ht="30" customHeight="1">
      <c r="A165" s="45" t="s">
        <v>215</v>
      </c>
      <c r="B165" s="2" t="s">
        <v>214</v>
      </c>
      <c r="C165" s="52" t="s">
        <v>216</v>
      </c>
      <c r="D165" s="136">
        <v>1</v>
      </c>
      <c r="E165" s="134"/>
      <c r="F165" s="135"/>
      <c r="G165" s="134"/>
      <c r="H165" s="135"/>
      <c r="I165" s="134"/>
      <c r="J165" s="134"/>
      <c r="K165" s="135"/>
      <c r="L165" s="135"/>
      <c r="M165" s="45"/>
    </row>
    <row r="166" spans="1:13" s="126" customFormat="1" ht="30" customHeight="1">
      <c r="A166" s="45"/>
      <c r="B166" s="2"/>
      <c r="C166" s="52"/>
      <c r="D166" s="136"/>
      <c r="E166" s="134"/>
      <c r="F166" s="135"/>
      <c r="G166" s="134"/>
      <c r="H166" s="135"/>
      <c r="I166" s="134"/>
      <c r="J166" s="134"/>
      <c r="K166" s="135"/>
      <c r="L166" s="135"/>
      <c r="M166" s="45"/>
    </row>
    <row r="167" spans="1:13" s="126" customFormat="1" ht="30" customHeight="1">
      <c r="A167" s="45"/>
      <c r="B167" s="2"/>
      <c r="C167" s="52"/>
      <c r="D167" s="136"/>
      <c r="E167" s="134"/>
      <c r="F167" s="135"/>
      <c r="G167" s="134"/>
      <c r="H167" s="135"/>
      <c r="I167" s="134"/>
      <c r="J167" s="134"/>
      <c r="K167" s="135"/>
      <c r="L167" s="135"/>
      <c r="M167" s="45"/>
    </row>
    <row r="168" spans="1:13" s="126" customFormat="1" ht="30" customHeight="1">
      <c r="A168" s="45"/>
      <c r="B168" s="2"/>
      <c r="C168" s="52"/>
      <c r="D168" s="136"/>
      <c r="E168" s="134"/>
      <c r="F168" s="135"/>
      <c r="G168" s="134"/>
      <c r="H168" s="135"/>
      <c r="I168" s="134"/>
      <c r="J168" s="134"/>
      <c r="K168" s="135"/>
      <c r="L168" s="135"/>
      <c r="M168" s="45"/>
    </row>
    <row r="169" spans="1:13" s="126" customFormat="1" ht="30" customHeight="1">
      <c r="A169" s="45"/>
      <c r="B169" s="2"/>
      <c r="C169" s="52"/>
      <c r="D169" s="136"/>
      <c r="E169" s="134"/>
      <c r="F169" s="135"/>
      <c r="G169" s="134"/>
      <c r="H169" s="135"/>
      <c r="I169" s="134"/>
      <c r="J169" s="134"/>
      <c r="K169" s="135"/>
      <c r="L169" s="135"/>
      <c r="M169" s="45"/>
    </row>
    <row r="170" spans="1:13" s="126" customFormat="1" ht="30" customHeight="1">
      <c r="A170" s="45"/>
      <c r="B170" s="2"/>
      <c r="C170" s="52"/>
      <c r="D170" s="136"/>
      <c r="E170" s="134"/>
      <c r="F170" s="135"/>
      <c r="G170" s="134"/>
      <c r="H170" s="135"/>
      <c r="I170" s="134"/>
      <c r="J170" s="134"/>
      <c r="K170" s="135"/>
      <c r="L170" s="135"/>
      <c r="M170" s="45"/>
    </row>
    <row r="171" spans="1:13" ht="30" customHeight="1">
      <c r="A171" s="45"/>
      <c r="B171" s="2"/>
      <c r="C171" s="52"/>
      <c r="D171" s="136"/>
      <c r="E171" s="134"/>
      <c r="F171" s="135"/>
      <c r="G171" s="134"/>
      <c r="H171" s="135"/>
      <c r="I171" s="134"/>
      <c r="J171" s="134"/>
      <c r="K171" s="135"/>
      <c r="L171" s="135"/>
      <c r="M171" s="45"/>
    </row>
    <row r="172" spans="1:13" ht="30" customHeight="1">
      <c r="A172" s="45"/>
      <c r="B172" s="2"/>
      <c r="C172" s="52"/>
      <c r="D172" s="136"/>
      <c r="E172" s="134"/>
      <c r="F172" s="135"/>
      <c r="G172" s="134"/>
      <c r="H172" s="135"/>
      <c r="I172" s="134"/>
      <c r="J172" s="134"/>
      <c r="K172" s="135"/>
      <c r="L172" s="135"/>
      <c r="M172" s="45"/>
    </row>
    <row r="173" spans="1:13" ht="30" customHeight="1">
      <c r="A173" s="45"/>
      <c r="B173" s="2"/>
      <c r="C173" s="52"/>
      <c r="D173" s="136"/>
      <c r="E173" s="134"/>
      <c r="F173" s="135"/>
      <c r="G173" s="134"/>
      <c r="H173" s="135"/>
      <c r="I173" s="134"/>
      <c r="J173" s="134"/>
      <c r="K173" s="135"/>
      <c r="L173" s="135"/>
      <c r="M173" s="45"/>
    </row>
    <row r="174" spans="1:13" ht="30" customHeight="1">
      <c r="A174" s="45"/>
      <c r="B174" s="79"/>
      <c r="C174" s="43"/>
      <c r="D174" s="135"/>
      <c r="E174" s="135"/>
      <c r="F174" s="135"/>
      <c r="G174" s="135"/>
      <c r="H174" s="135"/>
      <c r="I174" s="135"/>
      <c r="J174" s="134"/>
      <c r="K174" s="135"/>
      <c r="L174" s="135">
        <f t="shared" ref="L174" si="0">K174*D174</f>
        <v>0</v>
      </c>
      <c r="M174" s="45"/>
    </row>
    <row r="175" spans="1:13" ht="30" customHeight="1">
      <c r="A175" s="45"/>
      <c r="B175" s="79"/>
      <c r="C175" s="43"/>
      <c r="D175" s="135"/>
      <c r="E175" s="135"/>
      <c r="F175" s="135"/>
      <c r="G175" s="135"/>
      <c r="H175" s="135"/>
      <c r="I175" s="135"/>
      <c r="J175" s="134"/>
      <c r="K175" s="135"/>
      <c r="L175" s="135"/>
      <c r="M175" s="45"/>
    </row>
    <row r="176" spans="1:13" s="133" customFormat="1" ht="30" customHeight="1">
      <c r="A176" s="45"/>
      <c r="B176" s="79"/>
      <c r="C176" s="43"/>
      <c r="D176" s="135"/>
      <c r="E176" s="135"/>
      <c r="F176" s="135"/>
      <c r="G176" s="135"/>
      <c r="H176" s="135"/>
      <c r="I176" s="135"/>
      <c r="J176" s="134"/>
      <c r="K176" s="135"/>
      <c r="L176" s="135"/>
      <c r="M176" s="45"/>
    </row>
    <row r="177" spans="1:13" ht="30" customHeight="1">
      <c r="A177" s="45"/>
      <c r="B177" s="79"/>
      <c r="C177" s="43"/>
      <c r="D177" s="135"/>
      <c r="E177" s="135"/>
      <c r="F177" s="135"/>
      <c r="G177" s="137"/>
      <c r="H177" s="135"/>
      <c r="I177" s="138"/>
      <c r="J177" s="134"/>
      <c r="K177" s="135"/>
      <c r="L177" s="135">
        <f>K177*D178</f>
        <v>0</v>
      </c>
      <c r="M177" s="45"/>
    </row>
    <row r="178" spans="1:13" ht="30" customHeight="1">
      <c r="A178" s="45"/>
      <c r="B178" s="79"/>
      <c r="C178" s="48"/>
      <c r="D178" s="136"/>
      <c r="E178" s="137"/>
      <c r="F178" s="135"/>
      <c r="G178" s="137"/>
      <c r="H178" s="135"/>
      <c r="I178" s="138"/>
      <c r="J178" s="134"/>
      <c r="K178" s="135"/>
      <c r="L178" s="135">
        <f>K178*D179</f>
        <v>0</v>
      </c>
      <c r="M178" s="45"/>
    </row>
    <row r="179" spans="1:13" ht="30" customHeight="1">
      <c r="A179" s="45"/>
      <c r="B179" s="79"/>
      <c r="C179" s="48"/>
      <c r="D179" s="136"/>
      <c r="E179" s="137"/>
      <c r="F179" s="139"/>
      <c r="G179" s="139"/>
      <c r="H179" s="139"/>
      <c r="I179" s="139"/>
      <c r="J179" s="134"/>
      <c r="K179" s="139"/>
      <c r="L179" s="139"/>
      <c r="M179" s="85"/>
    </row>
    <row r="180" spans="1:13" ht="30" customHeight="1">
      <c r="A180" s="53" t="s">
        <v>11</v>
      </c>
      <c r="B180" s="53"/>
      <c r="C180" s="144"/>
      <c r="D180" s="145"/>
      <c r="E180" s="145"/>
      <c r="F180" s="145">
        <f>SUM(F157:F179)</f>
        <v>0</v>
      </c>
      <c r="G180" s="145"/>
      <c r="H180" s="145">
        <f>SUM(H157:H179)</f>
        <v>0</v>
      </c>
      <c r="I180" s="145"/>
      <c r="J180" s="145">
        <f>SUM(J157:J179)</f>
        <v>0</v>
      </c>
      <c r="K180" s="145"/>
      <c r="L180" s="145">
        <f>SUM(L157:L179)</f>
        <v>0</v>
      </c>
      <c r="M180" s="53"/>
    </row>
    <row r="181" spans="1:13" ht="30" customHeight="1">
      <c r="A181" s="153" t="s">
        <v>148</v>
      </c>
      <c r="B181" s="78"/>
      <c r="C181" s="52"/>
      <c r="D181" s="136"/>
      <c r="E181" s="134"/>
      <c r="F181" s="135"/>
      <c r="G181" s="134"/>
      <c r="H181" s="135"/>
      <c r="I181" s="134"/>
      <c r="J181" s="134"/>
      <c r="K181" s="135"/>
      <c r="L181" s="135"/>
      <c r="M181" s="7"/>
    </row>
    <row r="182" spans="1:13" ht="30" customHeight="1">
      <c r="A182" s="45" t="s">
        <v>115</v>
      </c>
      <c r="B182" s="79" t="s">
        <v>161</v>
      </c>
      <c r="C182" s="43" t="s">
        <v>121</v>
      </c>
      <c r="D182" s="135">
        <v>88</v>
      </c>
      <c r="E182" s="135"/>
      <c r="F182" s="135"/>
      <c r="G182" s="135"/>
      <c r="H182" s="135"/>
      <c r="I182" s="135"/>
      <c r="J182" s="135"/>
      <c r="K182" s="135"/>
      <c r="L182" s="135"/>
      <c r="M182" s="45"/>
    </row>
    <row r="183" spans="1:13" ht="30" customHeight="1">
      <c r="A183" s="45" t="s">
        <v>117</v>
      </c>
      <c r="B183" s="79" t="s">
        <v>162</v>
      </c>
      <c r="C183" s="43" t="s">
        <v>121</v>
      </c>
      <c r="D183" s="135">
        <v>20</v>
      </c>
      <c r="E183" s="135"/>
      <c r="F183" s="135"/>
      <c r="G183" s="135"/>
      <c r="H183" s="135"/>
      <c r="I183" s="135"/>
      <c r="J183" s="135"/>
      <c r="K183" s="135"/>
      <c r="L183" s="135"/>
      <c r="M183" s="45"/>
    </row>
    <row r="184" spans="1:13" ht="30" customHeight="1">
      <c r="A184" s="45" t="s">
        <v>135</v>
      </c>
      <c r="B184" s="79" t="s">
        <v>136</v>
      </c>
      <c r="C184" s="43" t="s">
        <v>121</v>
      </c>
      <c r="D184" s="135">
        <v>92</v>
      </c>
      <c r="E184" s="135"/>
      <c r="F184" s="135"/>
      <c r="G184" s="135"/>
      <c r="H184" s="135"/>
      <c r="I184" s="135"/>
      <c r="J184" s="135"/>
      <c r="K184" s="135"/>
      <c r="L184" s="135"/>
      <c r="M184" s="45"/>
    </row>
    <row r="185" spans="1:13" s="133" customFormat="1" ht="30" customHeight="1">
      <c r="A185" s="45" t="s">
        <v>109</v>
      </c>
      <c r="B185" s="79" t="s">
        <v>80</v>
      </c>
      <c r="C185" s="43" t="s">
        <v>55</v>
      </c>
      <c r="D185" s="135">
        <v>165</v>
      </c>
      <c r="E185" s="135"/>
      <c r="F185" s="135"/>
      <c r="G185" s="135"/>
      <c r="H185" s="135"/>
      <c r="I185" s="135"/>
      <c r="J185" s="135"/>
      <c r="K185" s="135"/>
      <c r="L185" s="135"/>
      <c r="M185" s="45"/>
    </row>
    <row r="186" spans="1:13" s="133" customFormat="1" ht="30" customHeight="1">
      <c r="A186" s="45" t="s">
        <v>109</v>
      </c>
      <c r="B186" s="79" t="s">
        <v>187</v>
      </c>
      <c r="C186" s="43" t="s">
        <v>55</v>
      </c>
      <c r="D186" s="135">
        <v>48</v>
      </c>
      <c r="E186" s="135"/>
      <c r="F186" s="135"/>
      <c r="G186" s="135"/>
      <c r="H186" s="135"/>
      <c r="I186" s="135"/>
      <c r="J186" s="135"/>
      <c r="K186" s="135"/>
      <c r="L186" s="135"/>
      <c r="M186" s="45"/>
    </row>
    <row r="187" spans="1:13" s="133" customFormat="1" ht="30" customHeight="1">
      <c r="A187" s="45" t="s">
        <v>139</v>
      </c>
      <c r="B187" s="79" t="s">
        <v>140</v>
      </c>
      <c r="C187" s="43" t="s">
        <v>121</v>
      </c>
      <c r="D187" s="135">
        <v>2</v>
      </c>
      <c r="E187" s="135"/>
      <c r="F187" s="135"/>
      <c r="G187" s="137"/>
      <c r="H187" s="135"/>
      <c r="I187" s="138"/>
      <c r="J187" s="135"/>
      <c r="K187" s="135"/>
      <c r="L187" s="135"/>
      <c r="M187" s="45"/>
    </row>
    <row r="188" spans="1:13" ht="30" customHeight="1">
      <c r="A188" s="85" t="s">
        <v>132</v>
      </c>
      <c r="B188" s="128" t="s">
        <v>133</v>
      </c>
      <c r="C188" s="129" t="s">
        <v>55</v>
      </c>
      <c r="D188" s="139">
        <v>6</v>
      </c>
      <c r="E188" s="139"/>
      <c r="F188" s="139"/>
      <c r="G188" s="140"/>
      <c r="H188" s="135"/>
      <c r="I188" s="141"/>
      <c r="J188" s="139"/>
      <c r="K188" s="139"/>
      <c r="L188" s="139"/>
      <c r="M188" s="45"/>
    </row>
    <row r="189" spans="1:13" s="133" customFormat="1" ht="30" customHeight="1">
      <c r="A189" s="45" t="s">
        <v>83</v>
      </c>
      <c r="B189" s="79" t="s">
        <v>138</v>
      </c>
      <c r="C189" s="43" t="s">
        <v>55</v>
      </c>
      <c r="D189" s="135">
        <v>6</v>
      </c>
      <c r="E189" s="135"/>
      <c r="F189" s="135"/>
      <c r="G189" s="137"/>
      <c r="H189" s="135"/>
      <c r="I189" s="138"/>
      <c r="J189" s="135"/>
      <c r="K189" s="135"/>
      <c r="L189" s="135"/>
      <c r="M189" s="45"/>
    </row>
    <row r="190" spans="1:13" ht="30" customHeight="1">
      <c r="A190" s="45" t="s">
        <v>96</v>
      </c>
      <c r="B190" s="79" t="s">
        <v>113</v>
      </c>
      <c r="C190" s="43" t="s">
        <v>59</v>
      </c>
      <c r="D190" s="135">
        <v>3</v>
      </c>
      <c r="E190" s="135"/>
      <c r="F190" s="135"/>
      <c r="G190" s="137"/>
      <c r="H190" s="135"/>
      <c r="I190" s="138"/>
      <c r="J190" s="135"/>
      <c r="K190" s="135"/>
      <c r="L190" s="135"/>
      <c r="M190" s="45"/>
    </row>
    <row r="191" spans="1:13" s="126" customFormat="1" ht="30" customHeight="1">
      <c r="A191" s="45" t="s">
        <v>141</v>
      </c>
      <c r="B191" s="79" t="s">
        <v>142</v>
      </c>
      <c r="C191" s="43" t="s">
        <v>50</v>
      </c>
      <c r="D191" s="135">
        <v>65</v>
      </c>
      <c r="E191" s="135"/>
      <c r="F191" s="135"/>
      <c r="G191" s="137"/>
      <c r="H191" s="135"/>
      <c r="I191" s="138"/>
      <c r="J191" s="135"/>
      <c r="K191" s="135"/>
      <c r="L191" s="135"/>
      <c r="M191" s="45"/>
    </row>
    <row r="192" spans="1:13" s="126" customFormat="1" ht="30" customHeight="1">
      <c r="A192" s="45" t="s">
        <v>163</v>
      </c>
      <c r="B192" s="79" t="s">
        <v>164</v>
      </c>
      <c r="C192" s="43" t="s">
        <v>55</v>
      </c>
      <c r="D192" s="135">
        <v>6</v>
      </c>
      <c r="E192" s="135"/>
      <c r="F192" s="135"/>
      <c r="G192" s="135"/>
      <c r="H192" s="135"/>
      <c r="I192" s="135"/>
      <c r="J192" s="135"/>
      <c r="K192" s="135"/>
      <c r="L192" s="135"/>
      <c r="M192" s="45"/>
    </row>
    <row r="193" spans="1:13" s="126" customFormat="1" ht="30" customHeight="1">
      <c r="A193" s="45"/>
      <c r="B193" s="79"/>
      <c r="C193" s="43"/>
      <c r="D193" s="135"/>
      <c r="E193" s="135"/>
      <c r="F193" s="135"/>
      <c r="G193" s="137"/>
      <c r="H193" s="135"/>
      <c r="I193" s="138"/>
      <c r="J193" s="135"/>
      <c r="K193" s="135"/>
      <c r="L193" s="135"/>
      <c r="M193" s="45"/>
    </row>
    <row r="194" spans="1:13" ht="30" customHeight="1">
      <c r="A194" s="45"/>
      <c r="B194" s="79"/>
      <c r="C194" s="43"/>
      <c r="D194" s="135"/>
      <c r="E194" s="135"/>
      <c r="F194" s="135"/>
      <c r="G194" s="137"/>
      <c r="H194" s="135"/>
      <c r="I194" s="138"/>
      <c r="J194" s="135"/>
      <c r="K194" s="135"/>
      <c r="L194" s="135"/>
      <c r="M194" s="45"/>
    </row>
    <row r="195" spans="1:13" ht="30" customHeight="1">
      <c r="A195" s="45"/>
      <c r="B195" s="79"/>
      <c r="C195" s="43"/>
      <c r="D195" s="135"/>
      <c r="E195" s="135"/>
      <c r="F195" s="135"/>
      <c r="G195" s="137"/>
      <c r="H195" s="135"/>
      <c r="I195" s="138"/>
      <c r="J195" s="135"/>
      <c r="K195" s="135"/>
      <c r="L195" s="135"/>
      <c r="M195" s="45"/>
    </row>
    <row r="196" spans="1:13" s="133" customFormat="1" ht="30" customHeight="1">
      <c r="A196" s="45"/>
      <c r="B196" s="79"/>
      <c r="C196" s="43"/>
      <c r="D196" s="135"/>
      <c r="E196" s="135"/>
      <c r="F196" s="135"/>
      <c r="G196" s="137"/>
      <c r="H196" s="135"/>
      <c r="I196" s="138"/>
      <c r="J196" s="135"/>
      <c r="K196" s="135"/>
      <c r="L196" s="135"/>
      <c r="M196" s="45"/>
    </row>
    <row r="197" spans="1:13" ht="30" customHeight="1">
      <c r="A197" s="45"/>
      <c r="B197" s="79"/>
      <c r="C197" s="43"/>
      <c r="D197" s="135"/>
      <c r="E197" s="135"/>
      <c r="F197" s="135"/>
      <c r="G197" s="137"/>
      <c r="H197" s="135"/>
      <c r="I197" s="138"/>
      <c r="J197" s="135"/>
      <c r="K197" s="135"/>
      <c r="L197" s="135"/>
      <c r="M197" s="45"/>
    </row>
    <row r="198" spans="1:13" ht="30" customHeight="1">
      <c r="A198" s="45"/>
      <c r="B198" s="79"/>
      <c r="C198" s="43"/>
      <c r="D198" s="135"/>
      <c r="E198" s="135"/>
      <c r="F198" s="135"/>
      <c r="G198" s="137"/>
      <c r="H198" s="135"/>
      <c r="I198" s="138"/>
      <c r="J198" s="135"/>
      <c r="K198" s="135"/>
      <c r="L198" s="135"/>
      <c r="M198" s="45"/>
    </row>
    <row r="199" spans="1:13" s="127" customFormat="1" ht="30" customHeight="1">
      <c r="A199" s="45"/>
      <c r="B199" s="79"/>
      <c r="C199" s="43"/>
      <c r="D199" s="135"/>
      <c r="E199" s="135"/>
      <c r="F199" s="135"/>
      <c r="G199" s="137"/>
      <c r="H199" s="135"/>
      <c r="I199" s="138"/>
      <c r="J199" s="135"/>
      <c r="K199" s="135"/>
      <c r="L199" s="135"/>
      <c r="M199" s="45"/>
    </row>
    <row r="200" spans="1:13" ht="30" customHeight="1">
      <c r="A200" s="45"/>
      <c r="B200" s="79"/>
      <c r="C200" s="43"/>
      <c r="D200" s="135"/>
      <c r="E200" s="135"/>
      <c r="F200" s="135"/>
      <c r="G200" s="137"/>
      <c r="H200" s="135"/>
      <c r="I200" s="138"/>
      <c r="J200" s="135"/>
      <c r="K200" s="135"/>
      <c r="L200" s="135"/>
      <c r="M200" s="45"/>
    </row>
    <row r="201" spans="1:13" ht="30" customHeight="1">
      <c r="A201" s="45"/>
      <c r="B201" s="79"/>
      <c r="C201" s="43"/>
      <c r="D201" s="135"/>
      <c r="E201" s="135"/>
      <c r="F201" s="135"/>
      <c r="G201" s="137"/>
      <c r="H201" s="135"/>
      <c r="I201" s="138"/>
      <c r="J201" s="135"/>
      <c r="K201" s="135"/>
      <c r="L201" s="135"/>
      <c r="M201" s="45"/>
    </row>
    <row r="202" spans="1:13" s="133" customFormat="1" ht="30" customHeight="1">
      <c r="A202" s="45"/>
      <c r="B202" s="79"/>
      <c r="C202" s="43"/>
      <c r="D202" s="135"/>
      <c r="E202" s="135"/>
      <c r="F202" s="135"/>
      <c r="G202" s="137"/>
      <c r="H202" s="135"/>
      <c r="I202" s="138"/>
      <c r="J202" s="135"/>
      <c r="K202" s="135"/>
      <c r="L202" s="135"/>
      <c r="M202" s="45"/>
    </row>
    <row r="203" spans="1:13" s="133" customFormat="1" ht="30" customHeight="1">
      <c r="A203" s="45"/>
      <c r="B203" s="79"/>
      <c r="C203" s="43"/>
      <c r="D203" s="135"/>
      <c r="E203" s="135"/>
      <c r="F203" s="135"/>
      <c r="G203" s="137"/>
      <c r="H203" s="135"/>
      <c r="I203" s="138"/>
      <c r="J203" s="135"/>
      <c r="K203" s="135"/>
      <c r="L203" s="135"/>
      <c r="M203" s="45"/>
    </row>
    <row r="204" spans="1:13" ht="30" customHeight="1">
      <c r="A204" s="45"/>
      <c r="B204" s="79"/>
      <c r="C204" s="48"/>
      <c r="D204" s="136"/>
      <c r="E204" s="137"/>
      <c r="F204" s="139"/>
      <c r="G204" s="139"/>
      <c r="H204" s="139"/>
      <c r="I204" s="139"/>
      <c r="J204" s="139"/>
      <c r="K204" s="139"/>
      <c r="L204" s="139"/>
      <c r="M204" s="85"/>
    </row>
    <row r="205" spans="1:13" ht="30" customHeight="1">
      <c r="A205" s="53" t="s">
        <v>11</v>
      </c>
      <c r="B205" s="53"/>
      <c r="C205" s="144"/>
      <c r="D205" s="145"/>
      <c r="E205" s="145"/>
      <c r="F205" s="145">
        <f>SUM(F182:F204)</f>
        <v>0</v>
      </c>
      <c r="G205" s="145"/>
      <c r="H205" s="145">
        <f>SUM(H182:H204)</f>
        <v>0</v>
      </c>
      <c r="I205" s="145"/>
      <c r="J205" s="145">
        <f>SUM(J182:J204)</f>
        <v>0</v>
      </c>
      <c r="K205" s="145"/>
      <c r="L205" s="145">
        <f>SUM(L182:L204)</f>
        <v>0</v>
      </c>
      <c r="M205" s="53"/>
    </row>
    <row r="206" spans="1:13" ht="30" customHeight="1">
      <c r="A206" s="153" t="s">
        <v>149</v>
      </c>
      <c r="B206" s="78"/>
      <c r="C206" s="52"/>
      <c r="D206" s="136"/>
      <c r="E206" s="134"/>
      <c r="F206" s="135"/>
      <c r="G206" s="134"/>
      <c r="H206" s="135"/>
      <c r="I206" s="134"/>
      <c r="J206" s="134"/>
      <c r="K206" s="135"/>
      <c r="L206" s="135"/>
      <c r="M206" s="7"/>
    </row>
    <row r="207" spans="1:13" ht="30" customHeight="1">
      <c r="A207" s="155" t="s">
        <v>137</v>
      </c>
      <c r="B207" s="158" t="s">
        <v>111</v>
      </c>
      <c r="C207" s="52" t="s">
        <v>121</v>
      </c>
      <c r="D207" s="136">
        <v>2</v>
      </c>
      <c r="E207" s="134"/>
      <c r="F207" s="135"/>
      <c r="G207" s="134"/>
      <c r="H207" s="135"/>
      <c r="I207" s="134"/>
      <c r="J207" s="135"/>
      <c r="K207" s="135"/>
      <c r="L207" s="135"/>
      <c r="M207" s="45"/>
    </row>
    <row r="208" spans="1:13" ht="30" customHeight="1">
      <c r="A208" s="2"/>
      <c r="B208" s="78"/>
      <c r="C208" s="52"/>
      <c r="D208" s="134"/>
      <c r="E208" s="134"/>
      <c r="F208" s="135"/>
      <c r="G208" s="134"/>
      <c r="H208" s="135"/>
      <c r="I208" s="134"/>
      <c r="J208" s="135"/>
      <c r="K208" s="135"/>
      <c r="L208" s="135"/>
      <c r="M208" s="45"/>
    </row>
    <row r="209" spans="1:13" ht="30" customHeight="1">
      <c r="A209" s="2"/>
      <c r="B209" s="78"/>
      <c r="C209" s="52"/>
      <c r="D209" s="134"/>
      <c r="E209" s="134"/>
      <c r="F209" s="135"/>
      <c r="G209" s="134"/>
      <c r="H209" s="135"/>
      <c r="I209" s="134"/>
      <c r="J209" s="135"/>
      <c r="K209" s="135"/>
      <c r="L209" s="135"/>
      <c r="M209" s="45"/>
    </row>
    <row r="210" spans="1:13" ht="30" customHeight="1">
      <c r="A210" s="2"/>
      <c r="B210" s="78"/>
      <c r="C210" s="52"/>
      <c r="D210" s="134"/>
      <c r="E210" s="134"/>
      <c r="F210" s="135"/>
      <c r="G210" s="135"/>
      <c r="H210" s="135"/>
      <c r="I210" s="135"/>
      <c r="J210" s="135"/>
      <c r="K210" s="135"/>
      <c r="L210" s="135"/>
      <c r="M210" s="45"/>
    </row>
    <row r="211" spans="1:13" ht="30" customHeight="1">
      <c r="A211" s="45"/>
      <c r="B211" s="79"/>
      <c r="C211" s="43"/>
      <c r="D211" s="135"/>
      <c r="E211" s="135"/>
      <c r="F211" s="135"/>
      <c r="G211" s="135"/>
      <c r="H211" s="135"/>
      <c r="I211" s="135"/>
      <c r="J211" s="135"/>
      <c r="K211" s="135"/>
      <c r="L211" s="135"/>
      <c r="M211" s="45"/>
    </row>
    <row r="212" spans="1:13" ht="30" customHeight="1">
      <c r="A212" s="45"/>
      <c r="B212" s="79"/>
      <c r="C212" s="43"/>
      <c r="D212" s="135"/>
      <c r="E212" s="135"/>
      <c r="F212" s="135"/>
      <c r="G212" s="135"/>
      <c r="H212" s="135"/>
      <c r="I212" s="135"/>
      <c r="J212" s="135"/>
      <c r="K212" s="135"/>
      <c r="L212" s="135"/>
      <c r="M212" s="45"/>
    </row>
    <row r="213" spans="1:13" ht="30" customHeight="1">
      <c r="A213" s="45"/>
      <c r="B213" s="79"/>
      <c r="C213" s="43"/>
      <c r="D213" s="135"/>
      <c r="E213" s="135"/>
      <c r="F213" s="135"/>
      <c r="G213" s="135"/>
      <c r="H213" s="135"/>
      <c r="I213" s="135"/>
      <c r="J213" s="135"/>
      <c r="K213" s="135"/>
      <c r="L213" s="135"/>
      <c r="M213" s="45"/>
    </row>
    <row r="214" spans="1:13" ht="30" customHeight="1">
      <c r="A214" s="45"/>
      <c r="B214" s="79"/>
      <c r="C214" s="43"/>
      <c r="D214" s="135"/>
      <c r="E214" s="135"/>
      <c r="F214" s="135"/>
      <c r="G214" s="135"/>
      <c r="H214" s="135"/>
      <c r="I214" s="135"/>
      <c r="J214" s="135"/>
      <c r="K214" s="135"/>
      <c r="L214" s="135"/>
      <c r="M214" s="45"/>
    </row>
    <row r="215" spans="1:13" ht="30" customHeight="1">
      <c r="A215" s="45"/>
      <c r="B215" s="79"/>
      <c r="C215" s="43"/>
      <c r="D215" s="135"/>
      <c r="E215" s="135"/>
      <c r="F215" s="135"/>
      <c r="G215" s="135"/>
      <c r="H215" s="135"/>
      <c r="I215" s="135"/>
      <c r="J215" s="135"/>
      <c r="K215" s="135"/>
      <c r="L215" s="135"/>
      <c r="M215" s="45"/>
    </row>
    <row r="216" spans="1:13" s="126" customFormat="1" ht="30" customHeight="1">
      <c r="A216" s="45"/>
      <c r="B216" s="79"/>
      <c r="C216" s="43"/>
      <c r="D216" s="135"/>
      <c r="E216" s="135"/>
      <c r="F216" s="135"/>
      <c r="G216" s="135"/>
      <c r="H216" s="135"/>
      <c r="I216" s="135"/>
      <c r="J216" s="135"/>
      <c r="K216" s="135"/>
      <c r="L216" s="135"/>
      <c r="M216" s="45"/>
    </row>
    <row r="217" spans="1:13" s="126" customFormat="1" ht="30" customHeight="1">
      <c r="A217" s="45"/>
      <c r="B217" s="79"/>
      <c r="C217" s="43"/>
      <c r="D217" s="135"/>
      <c r="E217" s="135"/>
      <c r="F217" s="135"/>
      <c r="G217" s="135"/>
      <c r="H217" s="135"/>
      <c r="I217" s="135"/>
      <c r="J217" s="135"/>
      <c r="K217" s="135"/>
      <c r="L217" s="135"/>
      <c r="M217" s="45"/>
    </row>
    <row r="218" spans="1:13" s="126" customFormat="1" ht="30" customHeight="1">
      <c r="A218" s="45"/>
      <c r="B218" s="79"/>
      <c r="C218" s="43"/>
      <c r="D218" s="135"/>
      <c r="E218" s="135"/>
      <c r="F218" s="135"/>
      <c r="G218" s="135"/>
      <c r="H218" s="135"/>
      <c r="I218" s="135"/>
      <c r="J218" s="135"/>
      <c r="K218" s="135"/>
      <c r="L218" s="135"/>
      <c r="M218" s="45"/>
    </row>
    <row r="219" spans="1:13" s="126" customFormat="1" ht="30" customHeight="1">
      <c r="A219" s="45"/>
      <c r="B219" s="79"/>
      <c r="C219" s="43"/>
      <c r="D219" s="135"/>
      <c r="E219" s="135"/>
      <c r="F219" s="135"/>
      <c r="G219" s="135"/>
      <c r="H219" s="135"/>
      <c r="I219" s="135"/>
      <c r="J219" s="135"/>
      <c r="K219" s="135"/>
      <c r="L219" s="135"/>
      <c r="M219" s="45"/>
    </row>
    <row r="220" spans="1:13" s="126" customFormat="1" ht="30" customHeight="1">
      <c r="A220" s="45"/>
      <c r="B220" s="79"/>
      <c r="C220" s="43"/>
      <c r="D220" s="135"/>
      <c r="E220" s="135"/>
      <c r="F220" s="135"/>
      <c r="G220" s="135"/>
      <c r="H220" s="135"/>
      <c r="I220" s="135"/>
      <c r="J220" s="135"/>
      <c r="K220" s="135"/>
      <c r="L220" s="135"/>
      <c r="M220" s="45"/>
    </row>
    <row r="221" spans="1:13" ht="30" customHeight="1">
      <c r="A221" s="45"/>
      <c r="B221" s="79"/>
      <c r="C221" s="43"/>
      <c r="D221" s="135"/>
      <c r="E221" s="135"/>
      <c r="F221" s="135"/>
      <c r="G221" s="135"/>
      <c r="H221" s="135"/>
      <c r="I221" s="135"/>
      <c r="J221" s="135"/>
      <c r="K221" s="135"/>
      <c r="L221" s="135"/>
      <c r="M221" s="45"/>
    </row>
    <row r="222" spans="1:13" ht="30" customHeight="1">
      <c r="A222" s="45"/>
      <c r="B222" s="79"/>
      <c r="C222" s="43"/>
      <c r="D222" s="135"/>
      <c r="E222" s="135"/>
      <c r="F222" s="135"/>
      <c r="G222" s="135"/>
      <c r="H222" s="135"/>
      <c r="I222" s="135"/>
      <c r="J222" s="135"/>
      <c r="K222" s="135"/>
      <c r="L222" s="135"/>
      <c r="M222" s="45"/>
    </row>
    <row r="223" spans="1:13" ht="30" customHeight="1">
      <c r="A223" s="45"/>
      <c r="B223" s="79"/>
      <c r="C223" s="43"/>
      <c r="D223" s="135"/>
      <c r="E223" s="135"/>
      <c r="F223" s="135"/>
      <c r="G223" s="135"/>
      <c r="H223" s="135"/>
      <c r="I223" s="135"/>
      <c r="J223" s="135"/>
      <c r="K223" s="135"/>
      <c r="L223" s="135"/>
      <c r="M223" s="45"/>
    </row>
    <row r="224" spans="1:13" ht="30" customHeight="1">
      <c r="A224" s="45"/>
      <c r="B224" s="79"/>
      <c r="C224" s="43"/>
      <c r="D224" s="135"/>
      <c r="E224" s="135"/>
      <c r="F224" s="135"/>
      <c r="G224" s="135"/>
      <c r="H224" s="135"/>
      <c r="I224" s="135"/>
      <c r="J224" s="135"/>
      <c r="K224" s="135"/>
      <c r="L224" s="135"/>
      <c r="M224" s="45"/>
    </row>
    <row r="225" spans="1:13" ht="30" customHeight="1">
      <c r="A225" s="45"/>
      <c r="B225" s="79"/>
      <c r="C225" s="43"/>
      <c r="D225" s="135"/>
      <c r="E225" s="135"/>
      <c r="F225" s="135"/>
      <c r="G225" s="135"/>
      <c r="H225" s="135"/>
      <c r="I225" s="135"/>
      <c r="J225" s="135"/>
      <c r="K225" s="135"/>
      <c r="L225" s="135"/>
      <c r="M225" s="45"/>
    </row>
    <row r="226" spans="1:13" ht="30" customHeight="1">
      <c r="A226" s="45"/>
      <c r="B226" s="79"/>
      <c r="C226" s="43"/>
      <c r="D226" s="135"/>
      <c r="E226" s="135"/>
      <c r="F226" s="135"/>
      <c r="G226" s="135"/>
      <c r="H226" s="135"/>
      <c r="I226" s="135"/>
      <c r="J226" s="135"/>
      <c r="K226" s="135"/>
      <c r="L226" s="135"/>
      <c r="M226" s="45"/>
    </row>
    <row r="227" spans="1:13" ht="30" customHeight="1">
      <c r="A227" s="45"/>
      <c r="B227" s="79"/>
      <c r="C227" s="43"/>
      <c r="D227" s="135"/>
      <c r="E227" s="135"/>
      <c r="F227" s="135"/>
      <c r="G227" s="135"/>
      <c r="H227" s="135"/>
      <c r="I227" s="135"/>
      <c r="J227" s="135"/>
      <c r="K227" s="135"/>
      <c r="L227" s="135"/>
      <c r="M227" s="45"/>
    </row>
    <row r="228" spans="1:13" ht="30" customHeight="1">
      <c r="A228" s="45"/>
      <c r="B228" s="79"/>
      <c r="C228" s="43"/>
      <c r="D228" s="135"/>
      <c r="E228" s="135"/>
      <c r="F228" s="135"/>
      <c r="G228" s="137"/>
      <c r="H228" s="135"/>
      <c r="I228" s="138"/>
      <c r="J228" s="135"/>
      <c r="K228" s="135"/>
      <c r="L228" s="135"/>
      <c r="M228" s="45"/>
    </row>
    <row r="229" spans="1:13" ht="30" customHeight="1">
      <c r="A229" s="45"/>
      <c r="B229" s="79"/>
      <c r="C229" s="48"/>
      <c r="D229" s="136"/>
      <c r="E229" s="137"/>
      <c r="F229" s="135"/>
      <c r="G229" s="137"/>
      <c r="H229" s="135"/>
      <c r="I229" s="138"/>
      <c r="J229" s="135"/>
      <c r="K229" s="135"/>
      <c r="L229" s="135"/>
      <c r="M229" s="45"/>
    </row>
    <row r="230" spans="1:13" ht="30" customHeight="1">
      <c r="A230" s="53" t="s">
        <v>11</v>
      </c>
      <c r="B230" s="53"/>
      <c r="C230" s="144"/>
      <c r="D230" s="145"/>
      <c r="E230" s="145"/>
      <c r="F230" s="145">
        <f>SUM(F207:F229)</f>
        <v>0</v>
      </c>
      <c r="G230" s="145"/>
      <c r="H230" s="145">
        <f>SUM(H207:H229)</f>
        <v>0</v>
      </c>
      <c r="I230" s="145"/>
      <c r="J230" s="145">
        <f>SUM(J206:J229)</f>
        <v>0</v>
      </c>
      <c r="K230" s="145"/>
      <c r="L230" s="145">
        <f>SUM(L207:L229)</f>
        <v>0</v>
      </c>
      <c r="M230" s="146"/>
    </row>
    <row r="231" spans="1:13" ht="30" customHeight="1">
      <c r="A231" s="150" t="s">
        <v>110</v>
      </c>
      <c r="B231" s="143"/>
      <c r="C231" s="143"/>
      <c r="D231" s="159"/>
      <c r="E231" s="160"/>
      <c r="F231" s="160"/>
      <c r="G231" s="160"/>
      <c r="H231" s="160"/>
      <c r="I231" s="160"/>
      <c r="J231" s="160"/>
      <c r="K231" s="160"/>
      <c r="L231" s="160"/>
      <c r="M231" s="143"/>
    </row>
    <row r="232" spans="1:13" ht="30" customHeight="1">
      <c r="A232" s="161" t="s">
        <v>48</v>
      </c>
      <c r="B232" s="148" t="s">
        <v>49</v>
      </c>
      <c r="C232" s="162" t="s">
        <v>47</v>
      </c>
      <c r="D232" s="189">
        <v>4.8</v>
      </c>
      <c r="E232" s="164"/>
      <c r="F232" s="163"/>
      <c r="G232" s="164"/>
      <c r="H232" s="163"/>
      <c r="I232" s="164"/>
      <c r="J232" s="163"/>
      <c r="K232" s="163"/>
      <c r="L232" s="163"/>
      <c r="M232" s="44"/>
    </row>
    <row r="233" spans="1:13" ht="30" customHeight="1">
      <c r="A233" s="161" t="s">
        <v>66</v>
      </c>
      <c r="B233" s="148" t="s">
        <v>65</v>
      </c>
      <c r="C233" s="162" t="s">
        <v>47</v>
      </c>
      <c r="D233" s="189">
        <v>4.8</v>
      </c>
      <c r="E233" s="164"/>
      <c r="F233" s="163"/>
      <c r="G233" s="164"/>
      <c r="H233" s="163"/>
      <c r="I233" s="164"/>
      <c r="J233" s="163"/>
      <c r="K233" s="163"/>
      <c r="L233" s="163"/>
      <c r="M233" s="44"/>
    </row>
    <row r="234" spans="1:13" ht="30" customHeight="1">
      <c r="A234" s="161" t="s">
        <v>68</v>
      </c>
      <c r="B234" s="148" t="s">
        <v>67</v>
      </c>
      <c r="C234" s="162" t="s">
        <v>47</v>
      </c>
      <c r="D234" s="189">
        <v>4.8</v>
      </c>
      <c r="E234" s="164"/>
      <c r="F234" s="134">
        <v>0</v>
      </c>
      <c r="G234" s="134">
        <v>0</v>
      </c>
      <c r="H234" s="134">
        <v>0</v>
      </c>
      <c r="I234" s="164"/>
      <c r="J234" s="163"/>
      <c r="K234" s="163"/>
      <c r="L234" s="163"/>
      <c r="M234" s="44"/>
    </row>
    <row r="235" spans="1:13" ht="30" customHeight="1">
      <c r="A235" s="2"/>
      <c r="B235" s="2"/>
      <c r="C235" s="52"/>
      <c r="D235" s="163"/>
      <c r="E235" s="134"/>
      <c r="F235" s="135"/>
      <c r="G235" s="135"/>
      <c r="H235" s="135"/>
      <c r="I235" s="164"/>
      <c r="J235" s="163"/>
      <c r="K235" s="163"/>
      <c r="L235" s="163"/>
      <c r="M235" s="45"/>
    </row>
    <row r="236" spans="1:13" ht="30" customHeight="1">
      <c r="A236" s="45"/>
      <c r="B236" s="45"/>
      <c r="C236" s="52"/>
      <c r="D236" s="163"/>
      <c r="E236" s="135"/>
      <c r="F236" s="135"/>
      <c r="G236" s="135"/>
      <c r="H236" s="135"/>
      <c r="I236" s="135"/>
      <c r="J236" s="163"/>
      <c r="K236" s="163"/>
      <c r="L236" s="163"/>
      <c r="M236" s="45"/>
    </row>
    <row r="237" spans="1:13" s="90" customFormat="1" ht="30" customHeight="1">
      <c r="A237" s="45"/>
      <c r="B237" s="45"/>
      <c r="C237" s="52"/>
      <c r="D237" s="163"/>
      <c r="E237" s="135"/>
      <c r="F237" s="135"/>
      <c r="G237" s="135"/>
      <c r="H237" s="135"/>
      <c r="I237" s="135"/>
      <c r="J237" s="163"/>
      <c r="K237" s="163"/>
      <c r="L237" s="163"/>
      <c r="M237" s="45"/>
    </row>
    <row r="238" spans="1:13" s="126" customFormat="1" ht="30" customHeight="1">
      <c r="A238" s="45"/>
      <c r="B238" s="45"/>
      <c r="C238" s="52"/>
      <c r="D238" s="163"/>
      <c r="E238" s="135"/>
      <c r="F238" s="135"/>
      <c r="G238" s="135"/>
      <c r="H238" s="135"/>
      <c r="I238" s="135"/>
      <c r="J238" s="163"/>
      <c r="K238" s="163"/>
      <c r="L238" s="163"/>
      <c r="M238" s="45"/>
    </row>
    <row r="239" spans="1:13" s="126" customFormat="1" ht="30" customHeight="1">
      <c r="A239" s="45"/>
      <c r="B239" s="45"/>
      <c r="C239" s="52"/>
      <c r="D239" s="163"/>
      <c r="E239" s="135"/>
      <c r="F239" s="135"/>
      <c r="G239" s="135"/>
      <c r="H239" s="135"/>
      <c r="I239" s="135"/>
      <c r="J239" s="163"/>
      <c r="K239" s="163"/>
      <c r="L239" s="163"/>
      <c r="M239" s="45"/>
    </row>
    <row r="240" spans="1:13" s="126" customFormat="1" ht="30" customHeight="1">
      <c r="A240" s="45"/>
      <c r="B240" s="45"/>
      <c r="C240" s="52"/>
      <c r="D240" s="163"/>
      <c r="E240" s="135"/>
      <c r="F240" s="135"/>
      <c r="G240" s="135"/>
      <c r="H240" s="135"/>
      <c r="I240" s="135"/>
      <c r="J240" s="163"/>
      <c r="K240" s="163"/>
      <c r="L240" s="163"/>
      <c r="M240" s="45"/>
    </row>
    <row r="241" spans="1:13" s="126" customFormat="1" ht="30" customHeight="1">
      <c r="A241" s="45"/>
      <c r="B241" s="45"/>
      <c r="C241" s="52"/>
      <c r="D241" s="163"/>
      <c r="E241" s="135"/>
      <c r="F241" s="135"/>
      <c r="G241" s="135"/>
      <c r="H241" s="135"/>
      <c r="I241" s="135"/>
      <c r="J241" s="163"/>
      <c r="K241" s="163"/>
      <c r="L241" s="163"/>
      <c r="M241" s="45"/>
    </row>
    <row r="242" spans="1:13" s="126" customFormat="1" ht="30" customHeight="1">
      <c r="A242" s="45"/>
      <c r="B242" s="45"/>
      <c r="C242" s="52"/>
      <c r="D242" s="163"/>
      <c r="E242" s="135"/>
      <c r="F242" s="135"/>
      <c r="G242" s="135"/>
      <c r="H242" s="135"/>
      <c r="I242" s="135"/>
      <c r="J242" s="163"/>
      <c r="K242" s="163"/>
      <c r="L242" s="163"/>
      <c r="M242" s="45"/>
    </row>
    <row r="243" spans="1:13" s="126" customFormat="1" ht="30" customHeight="1">
      <c r="A243" s="45"/>
      <c r="B243" s="45"/>
      <c r="C243" s="52"/>
      <c r="D243" s="163"/>
      <c r="E243" s="135"/>
      <c r="F243" s="135"/>
      <c r="G243" s="135"/>
      <c r="H243" s="135"/>
      <c r="I243" s="135"/>
      <c r="J243" s="163"/>
      <c r="K243" s="163"/>
      <c r="L243" s="163"/>
      <c r="M243" s="45"/>
    </row>
    <row r="244" spans="1:13" s="126" customFormat="1" ht="30" customHeight="1">
      <c r="A244" s="45"/>
      <c r="B244" s="45"/>
      <c r="C244" s="52"/>
      <c r="D244" s="163"/>
      <c r="E244" s="135"/>
      <c r="F244" s="135"/>
      <c r="G244" s="135"/>
      <c r="H244" s="135"/>
      <c r="I244" s="135"/>
      <c r="J244" s="163"/>
      <c r="K244" s="163"/>
      <c r="L244" s="163"/>
      <c r="M244" s="45"/>
    </row>
    <row r="245" spans="1:13" s="127" customFormat="1" ht="30" customHeight="1">
      <c r="A245" s="45"/>
      <c r="B245" s="45"/>
      <c r="C245" s="52"/>
      <c r="D245" s="163"/>
      <c r="E245" s="135"/>
      <c r="F245" s="135"/>
      <c r="G245" s="135"/>
      <c r="H245" s="135"/>
      <c r="I245" s="135"/>
      <c r="J245" s="163"/>
      <c r="K245" s="163"/>
      <c r="L245" s="163"/>
      <c r="M245" s="45"/>
    </row>
    <row r="246" spans="1:13" s="126" customFormat="1" ht="30" customHeight="1">
      <c r="A246" s="45"/>
      <c r="B246" s="45"/>
      <c r="C246" s="52"/>
      <c r="D246" s="163"/>
      <c r="E246" s="135"/>
      <c r="F246" s="135"/>
      <c r="G246" s="135"/>
      <c r="H246" s="135"/>
      <c r="I246" s="135"/>
      <c r="J246" s="163"/>
      <c r="K246" s="163"/>
      <c r="L246" s="163"/>
      <c r="M246" s="45"/>
    </row>
    <row r="247" spans="1:13" s="90" customFormat="1" ht="30" customHeight="1">
      <c r="A247" s="45"/>
      <c r="B247" s="45"/>
      <c r="C247" s="52"/>
      <c r="D247" s="163"/>
      <c r="E247" s="135"/>
      <c r="F247" s="135"/>
      <c r="G247" s="135"/>
      <c r="H247" s="135"/>
      <c r="I247" s="135"/>
      <c r="J247" s="163"/>
      <c r="K247" s="163"/>
      <c r="L247" s="163"/>
      <c r="M247" s="45"/>
    </row>
    <row r="248" spans="1:13" s="90" customFormat="1" ht="30" customHeight="1">
      <c r="A248" s="45"/>
      <c r="B248" s="45"/>
      <c r="C248" s="52"/>
      <c r="D248" s="163"/>
      <c r="E248" s="135"/>
      <c r="F248" s="135"/>
      <c r="G248" s="135"/>
      <c r="H248" s="135"/>
      <c r="I248" s="135"/>
      <c r="J248" s="163"/>
      <c r="K248" s="163"/>
      <c r="L248" s="163"/>
      <c r="M248" s="45"/>
    </row>
    <row r="249" spans="1:13" s="90" customFormat="1" ht="30" customHeight="1">
      <c r="A249" s="45"/>
      <c r="B249" s="45"/>
      <c r="C249" s="52"/>
      <c r="D249" s="163"/>
      <c r="E249" s="135"/>
      <c r="F249" s="135"/>
      <c r="G249" s="135"/>
      <c r="H249" s="135"/>
      <c r="I249" s="135"/>
      <c r="J249" s="163"/>
      <c r="K249" s="163"/>
      <c r="L249" s="163"/>
      <c r="M249" s="45"/>
    </row>
    <row r="250" spans="1:13" ht="30" customHeight="1">
      <c r="A250" s="45"/>
      <c r="B250" s="45"/>
      <c r="C250" s="52"/>
      <c r="D250" s="163"/>
      <c r="E250" s="135"/>
      <c r="F250" s="135"/>
      <c r="G250" s="135"/>
      <c r="H250" s="135"/>
      <c r="I250" s="135"/>
      <c r="J250" s="163"/>
      <c r="K250" s="163"/>
      <c r="L250" s="163"/>
      <c r="M250" s="45"/>
    </row>
    <row r="251" spans="1:13" ht="30" customHeight="1">
      <c r="A251" s="147"/>
      <c r="B251" s="147"/>
      <c r="C251" s="149"/>
      <c r="D251" s="134"/>
      <c r="E251" s="134"/>
      <c r="F251" s="134"/>
      <c r="G251" s="134"/>
      <c r="H251" s="134"/>
      <c r="I251" s="134"/>
      <c r="J251" s="134"/>
      <c r="K251" s="134"/>
      <c r="L251" s="134"/>
      <c r="M251" s="147"/>
    </row>
    <row r="252" spans="1:13" ht="30" customHeight="1">
      <c r="A252" s="147"/>
      <c r="B252" s="147"/>
      <c r="C252" s="149"/>
      <c r="D252" s="134"/>
      <c r="E252" s="134"/>
      <c r="F252" s="134"/>
      <c r="G252" s="134"/>
      <c r="H252" s="134"/>
      <c r="I252" s="134"/>
      <c r="J252" s="134"/>
      <c r="K252" s="134"/>
      <c r="L252" s="134"/>
      <c r="M252" s="147"/>
    </row>
    <row r="253" spans="1:13" ht="30" customHeight="1">
      <c r="A253" s="147"/>
      <c r="B253" s="147"/>
      <c r="C253" s="149"/>
      <c r="D253" s="134"/>
      <c r="E253" s="134"/>
      <c r="F253" s="134"/>
      <c r="G253" s="134"/>
      <c r="H253" s="134"/>
      <c r="I253" s="134"/>
      <c r="J253" s="134"/>
      <c r="K253" s="134"/>
      <c r="L253" s="134"/>
      <c r="M253" s="147"/>
    </row>
    <row r="254" spans="1:13" ht="30" customHeight="1">
      <c r="A254" s="147"/>
      <c r="B254" s="147"/>
      <c r="C254" s="149"/>
      <c r="D254" s="134"/>
      <c r="E254" s="134"/>
      <c r="F254" s="134"/>
      <c r="G254" s="134"/>
      <c r="H254" s="134"/>
      <c r="I254" s="134"/>
      <c r="J254" s="134"/>
      <c r="K254" s="134"/>
      <c r="L254" s="134"/>
      <c r="M254" s="147"/>
    </row>
    <row r="255" spans="1:13" ht="30" customHeight="1">
      <c r="A255" s="53" t="s">
        <v>75</v>
      </c>
      <c r="B255" s="53"/>
      <c r="C255" s="144"/>
      <c r="D255" s="145"/>
      <c r="E255" s="145"/>
      <c r="F255" s="145"/>
      <c r="G255" s="145"/>
      <c r="H255" s="145"/>
      <c r="I255" s="145"/>
      <c r="J255" s="145">
        <f>SUM(J232:J254)</f>
        <v>0</v>
      </c>
      <c r="K255" s="145"/>
      <c r="L255" s="145">
        <f>SUM(L232:L254)</f>
        <v>0</v>
      </c>
      <c r="M255" s="53"/>
    </row>
  </sheetData>
  <mergeCells count="10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</mergeCells>
  <phoneticPr fontId="1" type="noConversion"/>
  <conditionalFormatting sqref="D5:D7 D29 D54 D106 D108">
    <cfRule type="expression" dxfId="4" priority="83" stopIfTrue="1">
      <formula>#REF!="사급"</formula>
    </cfRule>
  </conditionalFormatting>
  <conditionalFormatting sqref="D70">
    <cfRule type="expression" dxfId="3" priority="61" stopIfTrue="1">
      <formula>#REF!="사급"</formula>
    </cfRule>
  </conditionalFormatting>
  <conditionalFormatting sqref="D79:D80 D164:D173">
    <cfRule type="expression" dxfId="2" priority="68" stopIfTrue="1">
      <formula>#REF!="사급"</formula>
    </cfRule>
  </conditionalFormatting>
  <conditionalFormatting sqref="D132:D134 D156:D161 D206:D207">
    <cfRule type="expression" dxfId="1" priority="55" stopIfTrue="1">
      <formula>#REF!="사급"</formula>
    </cfRule>
  </conditionalFormatting>
  <conditionalFormatting sqref="D181">
    <cfRule type="expression" dxfId="0" priority="54" stopIfTrue="1">
      <formula>#REF!="사급"</formula>
    </cfRule>
  </conditionalFormatting>
  <hyperlinks>
    <hyperlink ref="B85" r:id="rId1" display="25*25@25" xr:uid="{040C14C1-3133-4D2C-BF5A-D0FEDDD8098F}"/>
  </hyperlinks>
  <printOptions horizontalCentered="1"/>
  <pageMargins left="0.59055118110236227" right="0.59055118110236227" top="0.39370078740157483" bottom="0.39370078740157483" header="0" footer="0"/>
  <pageSetup paperSize="9" scale="62" fitToHeight="0" orientation="landscape" r:id="rId2"/>
  <rowBreaks count="2" manualBreakCount="2">
    <brk id="78" max="12" man="1"/>
    <brk id="10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2d9fa92-9d69-4d23-a982-38d8ddf7268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74253F2449469242988ED779D670A5EA" ma:contentTypeVersion="13" ma:contentTypeDescription="새 문서를 만듭니다." ma:contentTypeScope="" ma:versionID="a05b213c348e92d6aed08b69368ec1f6">
  <xsd:schema xmlns:xsd="http://www.w3.org/2001/XMLSchema" xmlns:xs="http://www.w3.org/2001/XMLSchema" xmlns:p="http://schemas.microsoft.com/office/2006/metadata/properties" xmlns:ns3="a2d9fa92-9d69-4d23-a982-38d8ddf72683" targetNamespace="http://schemas.microsoft.com/office/2006/metadata/properties" ma:root="true" ma:fieldsID="e5faafa41b7a975f75b0bd8e7d6ac9d6" ns3:_="">
    <xsd:import namespace="a2d9fa92-9d69-4d23-a982-38d8ddf7268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9fa92-9d69-4d23-a982-38d8ddf726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2B6AED-CB98-42BA-9392-3E778E34A33F}">
  <ds:schemaRefs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a2d9fa92-9d69-4d23-a982-38d8ddf7268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757E0BE-F989-4645-A0E3-6E6C5CEBF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d9fa92-9d69-4d23-a982-38d8ddf726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06A294-A714-4D79-AC4B-0D59B0F332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갑지</vt:lpstr>
      <vt:lpstr>원가계산</vt:lpstr>
      <vt:lpstr>집계표</vt:lpstr>
      <vt:lpstr>공종별내역서 </vt:lpstr>
      <vt:lpstr>갑지!Print_Area</vt:lpstr>
      <vt:lpstr>'공종별내역서 '!Print_Area</vt:lpstr>
      <vt:lpstr>원가계산!Print_Area</vt:lpstr>
      <vt:lpstr>집계표!Print_Area</vt:lpstr>
      <vt:lpstr>'공종별내역서 '!Print_Titles</vt:lpstr>
      <vt:lpstr>집계표!Print_Titles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HIT</cp:lastModifiedBy>
  <cp:lastPrinted>2026-06-09T04:16:08Z</cp:lastPrinted>
  <dcterms:created xsi:type="dcterms:W3CDTF">2018-08-23T04:19:59Z</dcterms:created>
  <dcterms:modified xsi:type="dcterms:W3CDTF">2026-06-09T04:19:08Z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0x01010074253F2449469242988ED779D670A5EA</vt:lpwstr>
  </property>
</Properties>
</file>